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C:\Users\LENOVO\Desktop\angela\SDS\VIG_3DIC_23 JULIO 2025\01 AGOSTO_30 SEPTIEMBRE2025\SUR\Conciliacion de glosas\productos de seguimiento\"/>
    </mc:Choice>
  </mc:AlternateContent>
  <xr:revisionPtr revIDLastSave="0" documentId="13_ncr:1_{AE842D6C-D05C-4B4C-A95E-880AA6169110}" xr6:coauthVersionLast="47" xr6:coauthVersionMax="47" xr10:uidLastSave="{00000000-0000-0000-0000-000000000000}"/>
  <workbookProtection workbookAlgorithmName="SHA-512" workbookHashValue="bUIELBzkJsvy7q+lPN0GWMX4DEvKPAg6EmVYoCkJDowvTwkftb8+jhiZm9Ctw5XjvwUSXdUSpVwi45eTQ3bOxQ==" workbookSaltValue="ZNqPpk9uPP1R+xJU2gHo8w==" workbookSpinCount="100000" lockStructure="1"/>
  <bookViews>
    <workbookView xWindow="-110" yWindow="-110" windowWidth="19420" windowHeight="10300" firstSheet="2" activeTab="2" xr2:uid="{00000000-000D-0000-FFFF-FFFF00000000}"/>
  </bookViews>
  <sheets>
    <sheet name="IG" sheetId="3" state="hidden" r:id="rId1"/>
    <sheet name="lISTA DESPLEGABLES" sheetId="2" state="hidden" r:id="rId2"/>
    <sheet name="GLOSAS" sheetId="1" r:id="rId3"/>
    <sheet name="CAMPO" sheetId="4" state="hidden" r:id="rId4"/>
    <sheet name="Hoja2" sheetId="5" r:id="rId5"/>
    <sheet name="Hoja3" sheetId="6" r:id="rId6"/>
    <sheet name="Hoja4" sheetId="7" r:id="rId7"/>
    <sheet name="Hoja5" sheetId="8" r:id="rId8"/>
  </sheets>
  <externalReferences>
    <externalReference r:id="rId9"/>
    <externalReference r:id="rId10"/>
    <externalReference r:id="rId11"/>
  </externalReferences>
  <definedNames>
    <definedName name="_xlnm._FilterDatabase" localSheetId="0" hidden="1">IG!$A$2:$AA$1904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3" i="6" l="1"/>
  <c r="J32" i="6"/>
  <c r="J31" i="6"/>
  <c r="J30" i="6"/>
  <c r="J29" i="6"/>
  <c r="J28" i="6"/>
  <c r="J34" i="6" s="1"/>
  <c r="J36" i="6" s="1"/>
  <c r="J16" i="6"/>
  <c r="J15" i="6"/>
  <c r="J14" i="6"/>
  <c r="J13" i="6"/>
  <c r="J12" i="6"/>
  <c r="J11" i="6"/>
  <c r="J10" i="6"/>
  <c r="J9" i="6"/>
  <c r="J8" i="6"/>
  <c r="J7" i="6"/>
  <c r="J5" i="6"/>
  <c r="J4" i="6"/>
  <c r="J17" i="6" s="1"/>
  <c r="J19" i="6" s="1"/>
  <c r="F14" i="5"/>
  <c r="E14" i="5"/>
  <c r="G13" i="5"/>
  <c r="G12" i="5"/>
  <c r="G14" i="5" s="1"/>
  <c r="F16" i="5" s="1"/>
  <c r="G4" i="5"/>
  <c r="F6" i="5" s="1"/>
  <c r="F4" i="5"/>
  <c r="E4" i="5"/>
  <c r="G3" i="5"/>
  <c r="J21" i="6" l="1"/>
  <c r="K19" i="6"/>
  <c r="J38" i="6"/>
  <c r="K36" i="6"/>
  <c r="F8" i="5"/>
  <c r="G6" i="5"/>
  <c r="F18" i="5"/>
  <c r="G16" i="5"/>
  <c r="W1" i="3" l="1"/>
  <c r="O270" i="3" l="1"/>
  <c r="O271" i="3"/>
  <c r="O272" i="3"/>
  <c r="O273" i="3"/>
  <c r="O274" i="3"/>
  <c r="O275" i="3"/>
  <c r="O276" i="3"/>
  <c r="O277" i="3"/>
  <c r="O278" i="3"/>
  <c r="O279" i="3"/>
  <c r="O280" i="3"/>
  <c r="O281" i="3"/>
  <c r="O282" i="3"/>
  <c r="O283" i="3"/>
  <c r="O284" i="3"/>
  <c r="O285" i="3"/>
  <c r="O286" i="3"/>
  <c r="O287" i="3"/>
  <c r="O288" i="3"/>
  <c r="O289" i="3"/>
  <c r="O290" i="3"/>
  <c r="O291" i="3"/>
  <c r="O292" i="3"/>
  <c r="O293" i="3"/>
  <c r="O294" i="3"/>
  <c r="O295" i="3"/>
  <c r="O296" i="3"/>
  <c r="O297" i="3"/>
  <c r="O298" i="3"/>
  <c r="O299" i="3"/>
  <c r="O300" i="3"/>
  <c r="O301" i="3"/>
  <c r="O302" i="3"/>
  <c r="O303" i="3"/>
  <c r="O304" i="3"/>
  <c r="O305" i="3"/>
  <c r="O306" i="3"/>
  <c r="O307" i="3"/>
  <c r="O308" i="3"/>
  <c r="O309" i="3"/>
  <c r="O310" i="3"/>
  <c r="O311" i="3"/>
  <c r="O312" i="3"/>
  <c r="O313" i="3"/>
  <c r="O314" i="3"/>
  <c r="O315" i="3"/>
  <c r="O316" i="3"/>
  <c r="O317" i="3"/>
  <c r="O318" i="3"/>
  <c r="O319" i="3"/>
  <c r="O320" i="3"/>
  <c r="O321" i="3"/>
  <c r="O322" i="3"/>
  <c r="O323" i="3"/>
  <c r="O324" i="3"/>
  <c r="O325" i="3"/>
  <c r="O326" i="3"/>
  <c r="O327" i="3"/>
  <c r="O328" i="3"/>
  <c r="O329" i="3"/>
  <c r="O330" i="3"/>
  <c r="O331" i="3"/>
  <c r="O332" i="3"/>
  <c r="O333" i="3"/>
  <c r="O334" i="3"/>
  <c r="O335" i="3"/>
  <c r="O336" i="3"/>
  <c r="O337" i="3"/>
  <c r="O338" i="3"/>
  <c r="O339" i="3"/>
  <c r="O340" i="3"/>
  <c r="O341" i="3"/>
  <c r="O342" i="3"/>
  <c r="O343" i="3"/>
  <c r="O344" i="3"/>
  <c r="O345" i="3"/>
  <c r="O346" i="3"/>
  <c r="O347" i="3"/>
  <c r="O348" i="3"/>
  <c r="O349" i="3"/>
  <c r="O350" i="3"/>
  <c r="O351" i="3"/>
  <c r="O352" i="3"/>
  <c r="O353" i="3"/>
  <c r="O354" i="3"/>
  <c r="O355" i="3"/>
  <c r="O356" i="3"/>
  <c r="O357" i="3"/>
  <c r="O358" i="3"/>
  <c r="O359" i="3"/>
  <c r="O360" i="3"/>
  <c r="O361" i="3"/>
  <c r="O362" i="3"/>
  <c r="O363" i="3"/>
  <c r="O364" i="3"/>
  <c r="O365" i="3"/>
  <c r="O366" i="3"/>
  <c r="O367" i="3"/>
  <c r="O368" i="3"/>
  <c r="O369" i="3"/>
  <c r="O370" i="3"/>
  <c r="O371" i="3"/>
  <c r="O372" i="3"/>
  <c r="O373" i="3"/>
  <c r="O374" i="3"/>
  <c r="O375" i="3"/>
  <c r="O376" i="3"/>
  <c r="O377" i="3"/>
  <c r="O378" i="3"/>
  <c r="O379" i="3"/>
  <c r="O380" i="3"/>
  <c r="O381" i="3"/>
  <c r="O382" i="3"/>
  <c r="O383" i="3"/>
  <c r="O384" i="3"/>
  <c r="O385" i="3"/>
  <c r="O386" i="3"/>
  <c r="O387" i="3"/>
  <c r="O388" i="3"/>
  <c r="O389" i="3"/>
  <c r="O390" i="3"/>
  <c r="O391" i="3"/>
  <c r="O392" i="3"/>
  <c r="O393" i="3"/>
  <c r="O394" i="3"/>
  <c r="O395" i="3"/>
  <c r="O396" i="3"/>
  <c r="O397" i="3"/>
  <c r="O398" i="3"/>
  <c r="O399" i="3"/>
  <c r="O400" i="3"/>
  <c r="O401" i="3"/>
  <c r="O402" i="3"/>
  <c r="O403" i="3"/>
  <c r="O404" i="3"/>
  <c r="O405" i="3"/>
  <c r="O406" i="3"/>
  <c r="O407" i="3"/>
  <c r="O408" i="3"/>
  <c r="O409" i="3"/>
  <c r="O410" i="3"/>
  <c r="O411" i="3"/>
  <c r="O412" i="3"/>
  <c r="O413" i="3"/>
  <c r="O414" i="3"/>
  <c r="O415" i="3"/>
  <c r="O416" i="3"/>
  <c r="O417" i="3"/>
  <c r="O418" i="3"/>
  <c r="O419" i="3"/>
  <c r="O420" i="3"/>
  <c r="O421" i="3"/>
  <c r="O422" i="3"/>
  <c r="O423" i="3"/>
  <c r="O424" i="3"/>
  <c r="O425" i="3"/>
  <c r="O426" i="3"/>
  <c r="O427" i="3"/>
  <c r="O428" i="3"/>
  <c r="O429" i="3"/>
  <c r="O430" i="3"/>
  <c r="O431" i="3"/>
  <c r="O432" i="3"/>
  <c r="O433" i="3"/>
  <c r="O434" i="3"/>
  <c r="O435" i="3"/>
  <c r="O436" i="3"/>
  <c r="O437" i="3"/>
  <c r="O438" i="3"/>
  <c r="O439" i="3"/>
  <c r="O440" i="3"/>
  <c r="O441" i="3"/>
  <c r="O442" i="3"/>
  <c r="O443" i="3"/>
  <c r="O444" i="3"/>
  <c r="O445" i="3"/>
  <c r="O446" i="3"/>
  <c r="O447" i="3"/>
  <c r="O448" i="3"/>
  <c r="O449" i="3"/>
  <c r="O450" i="3"/>
  <c r="O451" i="3"/>
  <c r="O452" i="3"/>
  <c r="O453" i="3"/>
  <c r="O454" i="3"/>
  <c r="O455" i="3"/>
  <c r="O456" i="3"/>
  <c r="O457" i="3"/>
  <c r="O458" i="3"/>
  <c r="O459" i="3"/>
  <c r="O460" i="3"/>
  <c r="O461" i="3"/>
  <c r="O462" i="3"/>
  <c r="O463" i="3"/>
  <c r="O464" i="3"/>
  <c r="O465" i="3"/>
  <c r="O466" i="3"/>
  <c r="O467" i="3"/>
  <c r="O468" i="3"/>
  <c r="O469" i="3"/>
  <c r="O470" i="3"/>
  <c r="O471" i="3"/>
  <c r="O472" i="3"/>
  <c r="O473" i="3"/>
  <c r="O474" i="3"/>
  <c r="O475" i="3"/>
  <c r="O476" i="3"/>
  <c r="O477" i="3"/>
  <c r="O478" i="3"/>
  <c r="O479" i="3"/>
  <c r="O480" i="3"/>
  <c r="O481" i="3"/>
  <c r="O482" i="3"/>
  <c r="O483" i="3"/>
  <c r="O484" i="3"/>
  <c r="O485" i="3"/>
  <c r="O486" i="3"/>
  <c r="O487" i="3"/>
  <c r="O488" i="3"/>
  <c r="O489" i="3"/>
  <c r="O490" i="3"/>
  <c r="O491" i="3"/>
  <c r="O492" i="3"/>
  <c r="O493" i="3"/>
  <c r="O494" i="3"/>
  <c r="O495" i="3"/>
  <c r="O496" i="3"/>
  <c r="O497" i="3"/>
  <c r="O498" i="3"/>
  <c r="O499" i="3"/>
  <c r="O500" i="3"/>
  <c r="O501" i="3"/>
  <c r="O502" i="3"/>
  <c r="O503" i="3"/>
  <c r="O504" i="3"/>
  <c r="O505" i="3"/>
  <c r="O506" i="3"/>
  <c r="O507" i="3"/>
  <c r="O508" i="3"/>
  <c r="O509" i="3"/>
  <c r="O510" i="3"/>
  <c r="O511" i="3"/>
  <c r="O512" i="3"/>
  <c r="O513" i="3"/>
  <c r="O514" i="3"/>
  <c r="O515" i="3"/>
  <c r="O516" i="3"/>
  <c r="O517" i="3"/>
  <c r="O518" i="3"/>
  <c r="O519" i="3"/>
  <c r="O520" i="3"/>
  <c r="O521" i="3"/>
  <c r="O522" i="3"/>
  <c r="O523" i="3"/>
  <c r="O524" i="3"/>
  <c r="O525" i="3"/>
  <c r="O526" i="3"/>
  <c r="O527" i="3"/>
  <c r="O528" i="3"/>
  <c r="O529" i="3"/>
  <c r="O530" i="3"/>
  <c r="O531" i="3"/>
  <c r="O532" i="3"/>
  <c r="O533" i="3"/>
  <c r="O534" i="3"/>
  <c r="O535" i="3"/>
  <c r="O536" i="3"/>
  <c r="O537" i="3"/>
  <c r="O538" i="3"/>
  <c r="O539" i="3"/>
  <c r="O540" i="3"/>
  <c r="O541" i="3"/>
  <c r="O542" i="3"/>
  <c r="O543" i="3"/>
  <c r="O544" i="3"/>
  <c r="O545" i="3"/>
  <c r="O546" i="3"/>
  <c r="O547" i="3"/>
  <c r="O548" i="3"/>
  <c r="O549" i="3"/>
  <c r="O550" i="3"/>
  <c r="O551" i="3"/>
  <c r="O552" i="3"/>
  <c r="O553" i="3"/>
  <c r="O554" i="3"/>
  <c r="O555" i="3"/>
  <c r="O556" i="3"/>
  <c r="O557" i="3"/>
  <c r="O558" i="3"/>
  <c r="O559" i="3"/>
  <c r="O560" i="3"/>
  <c r="O561" i="3"/>
  <c r="O562" i="3"/>
  <c r="O563" i="3"/>
  <c r="O564" i="3"/>
  <c r="O565" i="3"/>
  <c r="O566" i="3"/>
  <c r="O567" i="3"/>
  <c r="O568" i="3"/>
  <c r="O569" i="3"/>
  <c r="O570" i="3"/>
  <c r="O571" i="3"/>
  <c r="O572" i="3"/>
  <c r="O573" i="3"/>
  <c r="O574" i="3"/>
  <c r="O575" i="3"/>
  <c r="O576" i="3"/>
  <c r="O577" i="3"/>
  <c r="O578" i="3"/>
  <c r="O579" i="3"/>
  <c r="O580" i="3"/>
  <c r="O581" i="3"/>
  <c r="O582" i="3"/>
  <c r="O583" i="3"/>
  <c r="O584" i="3"/>
  <c r="O585" i="3"/>
  <c r="O586" i="3"/>
  <c r="O587" i="3"/>
  <c r="O588" i="3"/>
  <c r="O589" i="3"/>
  <c r="O590" i="3"/>
  <c r="O591" i="3"/>
  <c r="O592" i="3"/>
  <c r="O593" i="3"/>
  <c r="O594" i="3"/>
  <c r="O595" i="3"/>
  <c r="O596" i="3"/>
  <c r="O597" i="3"/>
  <c r="O598" i="3"/>
  <c r="O599" i="3"/>
  <c r="O600" i="3"/>
  <c r="O601" i="3"/>
  <c r="O602" i="3"/>
  <c r="O603" i="3"/>
  <c r="O604" i="3"/>
  <c r="O605" i="3"/>
  <c r="O606" i="3"/>
  <c r="O607" i="3"/>
  <c r="O608" i="3"/>
  <c r="O609" i="3"/>
  <c r="O610" i="3"/>
  <c r="O611" i="3"/>
  <c r="O612" i="3"/>
  <c r="O613" i="3"/>
  <c r="O614" i="3"/>
  <c r="O615" i="3"/>
  <c r="O616" i="3"/>
  <c r="O617" i="3"/>
  <c r="O618" i="3"/>
  <c r="O619" i="3"/>
  <c r="O620" i="3"/>
  <c r="O621" i="3"/>
  <c r="O622" i="3"/>
  <c r="O623" i="3"/>
  <c r="O624" i="3"/>
  <c r="O625" i="3"/>
  <c r="O626" i="3"/>
  <c r="O627" i="3"/>
  <c r="O628" i="3"/>
  <c r="O629" i="3"/>
  <c r="O630" i="3"/>
  <c r="O631" i="3"/>
  <c r="O632" i="3"/>
  <c r="O633" i="3"/>
  <c r="O634" i="3"/>
  <c r="O635" i="3"/>
  <c r="O636" i="3"/>
  <c r="O637" i="3"/>
  <c r="O638" i="3"/>
  <c r="O639" i="3"/>
  <c r="O640" i="3"/>
  <c r="O641" i="3"/>
  <c r="O642" i="3"/>
  <c r="O643" i="3"/>
  <c r="O644" i="3"/>
  <c r="O645" i="3"/>
  <c r="O646" i="3"/>
  <c r="O647" i="3"/>
  <c r="O648" i="3"/>
  <c r="O649" i="3"/>
  <c r="O650" i="3"/>
  <c r="O651" i="3"/>
  <c r="O652" i="3"/>
  <c r="O653" i="3"/>
  <c r="O654" i="3"/>
  <c r="O655" i="3"/>
  <c r="O656" i="3"/>
  <c r="O657" i="3"/>
  <c r="O658" i="3"/>
  <c r="O659" i="3"/>
  <c r="O660" i="3"/>
  <c r="O661" i="3"/>
  <c r="O662" i="3"/>
  <c r="O663" i="3"/>
  <c r="O664" i="3"/>
  <c r="O665" i="3"/>
  <c r="O666" i="3"/>
  <c r="O667" i="3"/>
  <c r="O668" i="3"/>
  <c r="O669" i="3"/>
  <c r="O670" i="3"/>
  <c r="O671" i="3"/>
  <c r="O672" i="3"/>
  <c r="O673" i="3"/>
  <c r="O674" i="3"/>
  <c r="O675" i="3"/>
  <c r="O676" i="3"/>
  <c r="O677" i="3"/>
  <c r="O678" i="3"/>
  <c r="O679" i="3"/>
  <c r="O680" i="3"/>
  <c r="O681" i="3"/>
  <c r="O682" i="3"/>
  <c r="O683" i="3"/>
  <c r="O684" i="3"/>
  <c r="O685" i="3"/>
  <c r="O686" i="3"/>
  <c r="O687" i="3"/>
  <c r="O688" i="3"/>
  <c r="O689" i="3"/>
  <c r="O690" i="3"/>
  <c r="O691" i="3"/>
  <c r="O692" i="3"/>
  <c r="O693" i="3"/>
  <c r="O694" i="3"/>
  <c r="O695" i="3"/>
  <c r="O696" i="3"/>
  <c r="O697" i="3"/>
  <c r="O698" i="3"/>
  <c r="O699" i="3"/>
  <c r="O700" i="3"/>
  <c r="O701" i="3"/>
  <c r="O702" i="3"/>
  <c r="O703" i="3"/>
  <c r="O704" i="3"/>
  <c r="O705" i="3"/>
  <c r="O706" i="3"/>
  <c r="O707" i="3"/>
  <c r="O708" i="3"/>
  <c r="O709" i="3"/>
  <c r="O710" i="3"/>
  <c r="O711" i="3"/>
  <c r="O712" i="3"/>
  <c r="O713" i="3"/>
  <c r="O714" i="3"/>
  <c r="O715" i="3"/>
  <c r="O716" i="3"/>
  <c r="O717" i="3"/>
  <c r="O718" i="3"/>
  <c r="O719" i="3"/>
  <c r="O720" i="3"/>
  <c r="O721" i="3"/>
  <c r="O722" i="3"/>
  <c r="O723" i="3"/>
  <c r="O724" i="3"/>
  <c r="O725" i="3"/>
  <c r="O726" i="3"/>
  <c r="O727" i="3"/>
  <c r="O728" i="3"/>
  <c r="O729" i="3"/>
  <c r="O730" i="3"/>
  <c r="O731" i="3"/>
  <c r="O732" i="3"/>
  <c r="O733" i="3"/>
  <c r="O734" i="3"/>
  <c r="O735" i="3"/>
  <c r="O736" i="3"/>
  <c r="O737" i="3"/>
  <c r="O738" i="3"/>
  <c r="O739" i="3"/>
  <c r="O740" i="3"/>
  <c r="O741" i="3"/>
  <c r="O742" i="3"/>
  <c r="O743" i="3"/>
  <c r="O744" i="3"/>
  <c r="O745" i="3"/>
  <c r="O746" i="3"/>
  <c r="O747" i="3"/>
  <c r="O748" i="3"/>
  <c r="O749" i="3"/>
  <c r="O750" i="3"/>
  <c r="O751" i="3"/>
  <c r="O752" i="3"/>
  <c r="O753" i="3"/>
  <c r="O754" i="3"/>
  <c r="O755" i="3"/>
  <c r="O756" i="3"/>
  <c r="O757" i="3"/>
  <c r="O758" i="3"/>
  <c r="O759" i="3"/>
  <c r="O760" i="3"/>
  <c r="O761" i="3"/>
  <c r="O762" i="3"/>
  <c r="O763" i="3"/>
  <c r="O764" i="3"/>
  <c r="O765" i="3"/>
  <c r="O766" i="3"/>
  <c r="O767" i="3"/>
  <c r="O768" i="3"/>
  <c r="O769" i="3"/>
  <c r="O770" i="3"/>
  <c r="O771" i="3"/>
  <c r="O772" i="3"/>
  <c r="O773" i="3"/>
  <c r="O774" i="3"/>
  <c r="O775" i="3"/>
  <c r="O776" i="3"/>
  <c r="O777" i="3"/>
  <c r="O778" i="3"/>
  <c r="O779" i="3"/>
  <c r="O780" i="3"/>
  <c r="O781" i="3"/>
  <c r="O782" i="3"/>
  <c r="O783" i="3"/>
  <c r="O784" i="3"/>
  <c r="O785" i="3"/>
  <c r="O786" i="3"/>
  <c r="O787" i="3"/>
  <c r="O788" i="3"/>
  <c r="O789" i="3"/>
  <c r="O790" i="3"/>
  <c r="O791" i="3"/>
  <c r="O792" i="3"/>
  <c r="O793" i="3"/>
  <c r="O794" i="3"/>
  <c r="O795" i="3"/>
  <c r="O796" i="3"/>
  <c r="O797" i="3"/>
  <c r="O798" i="3"/>
  <c r="O799" i="3"/>
  <c r="O800" i="3"/>
  <c r="O801" i="3"/>
  <c r="O802" i="3"/>
  <c r="O803" i="3"/>
  <c r="O804" i="3"/>
  <c r="O805" i="3"/>
  <c r="O806" i="3"/>
  <c r="O807" i="3"/>
  <c r="O808" i="3"/>
  <c r="O809" i="3"/>
  <c r="O810" i="3"/>
  <c r="O811" i="3"/>
  <c r="O812" i="3"/>
  <c r="O813" i="3"/>
  <c r="O814" i="3"/>
  <c r="O815" i="3"/>
  <c r="O816" i="3"/>
  <c r="O817" i="3"/>
  <c r="O818" i="3"/>
  <c r="O819" i="3"/>
  <c r="O820" i="3"/>
  <c r="O821" i="3"/>
  <c r="O822" i="3"/>
  <c r="O823" i="3"/>
  <c r="O824" i="3"/>
  <c r="O825" i="3"/>
  <c r="O826" i="3"/>
  <c r="O827" i="3"/>
  <c r="O828" i="3"/>
  <c r="O829" i="3"/>
  <c r="O830" i="3"/>
  <c r="O831" i="3"/>
  <c r="O832" i="3"/>
  <c r="O833" i="3"/>
  <c r="O834" i="3"/>
  <c r="O835" i="3"/>
  <c r="O836" i="3"/>
  <c r="O837" i="3"/>
  <c r="O838" i="3"/>
  <c r="O839" i="3"/>
  <c r="O840" i="3"/>
  <c r="O841" i="3"/>
  <c r="O842" i="3"/>
  <c r="O843" i="3"/>
  <c r="O844" i="3"/>
  <c r="O845" i="3"/>
  <c r="O846" i="3"/>
  <c r="O847" i="3"/>
  <c r="O848" i="3"/>
  <c r="O849" i="3"/>
  <c r="O850" i="3"/>
  <c r="O851" i="3"/>
  <c r="O852" i="3"/>
  <c r="O853" i="3"/>
  <c r="O854" i="3"/>
  <c r="O855" i="3"/>
  <c r="O856" i="3"/>
  <c r="O857" i="3"/>
  <c r="O858" i="3"/>
  <c r="O859" i="3"/>
  <c r="O860" i="3"/>
  <c r="O861" i="3"/>
  <c r="O862" i="3"/>
  <c r="O863" i="3"/>
  <c r="O864" i="3"/>
  <c r="O865" i="3"/>
  <c r="O866" i="3"/>
  <c r="O867" i="3"/>
  <c r="O868" i="3"/>
  <c r="O869" i="3"/>
  <c r="O870" i="3"/>
  <c r="O871" i="3"/>
  <c r="O872" i="3"/>
  <c r="O873" i="3"/>
  <c r="O874" i="3"/>
  <c r="O875" i="3"/>
  <c r="O876" i="3"/>
  <c r="O877" i="3"/>
  <c r="O878" i="3"/>
  <c r="O879" i="3"/>
  <c r="O880" i="3"/>
  <c r="O881" i="3"/>
  <c r="O882" i="3"/>
  <c r="O883" i="3"/>
  <c r="O884" i="3"/>
  <c r="O885" i="3"/>
  <c r="O886" i="3"/>
  <c r="O887" i="3"/>
  <c r="O888" i="3"/>
  <c r="O889" i="3"/>
  <c r="O890" i="3"/>
  <c r="O891" i="3"/>
  <c r="O892" i="3"/>
  <c r="O893" i="3"/>
  <c r="O894" i="3"/>
  <c r="O895" i="3"/>
  <c r="O896" i="3"/>
  <c r="O897" i="3"/>
  <c r="O898" i="3"/>
  <c r="O899" i="3"/>
  <c r="O900" i="3"/>
  <c r="O901" i="3"/>
  <c r="O902" i="3"/>
  <c r="O903" i="3"/>
  <c r="O904" i="3"/>
  <c r="O905" i="3"/>
  <c r="O906" i="3"/>
  <c r="O907" i="3"/>
  <c r="O908" i="3"/>
  <c r="O909" i="3"/>
  <c r="O910" i="3"/>
  <c r="O911" i="3"/>
  <c r="O912" i="3"/>
  <c r="O913" i="3"/>
  <c r="O914" i="3"/>
  <c r="O915" i="3"/>
  <c r="O916" i="3"/>
  <c r="O917" i="3"/>
  <c r="O918" i="3"/>
  <c r="O919" i="3"/>
  <c r="O920" i="3"/>
  <c r="O921" i="3"/>
  <c r="O922" i="3"/>
  <c r="O923" i="3"/>
  <c r="O924" i="3"/>
  <c r="O925" i="3"/>
  <c r="O926" i="3"/>
  <c r="O927" i="3"/>
  <c r="O928" i="3"/>
  <c r="O929" i="3"/>
  <c r="O930" i="3"/>
  <c r="O931" i="3"/>
  <c r="O932" i="3"/>
  <c r="O933" i="3"/>
  <c r="O934" i="3"/>
  <c r="O935" i="3"/>
  <c r="O936" i="3"/>
  <c r="O937" i="3"/>
  <c r="O938" i="3"/>
  <c r="O939" i="3"/>
  <c r="O940" i="3"/>
  <c r="O941" i="3"/>
  <c r="O942" i="3"/>
  <c r="O943" i="3"/>
  <c r="O944" i="3"/>
  <c r="O945" i="3"/>
  <c r="O946" i="3"/>
  <c r="O947" i="3"/>
  <c r="O948" i="3"/>
  <c r="O949" i="3"/>
  <c r="O950" i="3"/>
  <c r="O951" i="3"/>
  <c r="O952" i="3"/>
  <c r="O953" i="3"/>
  <c r="O954" i="3"/>
  <c r="O955" i="3"/>
  <c r="O956" i="3"/>
  <c r="O957" i="3"/>
  <c r="O958" i="3"/>
  <c r="O959" i="3"/>
  <c r="O960" i="3"/>
  <c r="O961" i="3"/>
  <c r="O962" i="3"/>
  <c r="O963" i="3"/>
  <c r="O964" i="3"/>
  <c r="O965" i="3"/>
  <c r="O966" i="3"/>
  <c r="O967" i="3"/>
  <c r="O968" i="3"/>
  <c r="O969" i="3"/>
  <c r="O970" i="3"/>
  <c r="O971" i="3"/>
  <c r="O972" i="3"/>
  <c r="O973" i="3"/>
  <c r="O974" i="3"/>
  <c r="O975" i="3"/>
  <c r="O976" i="3"/>
  <c r="O977" i="3"/>
  <c r="O978" i="3"/>
  <c r="O979" i="3"/>
  <c r="O980" i="3"/>
  <c r="O981" i="3"/>
  <c r="O982" i="3"/>
  <c r="O983" i="3"/>
  <c r="O984" i="3"/>
  <c r="O985" i="3"/>
  <c r="O986" i="3"/>
  <c r="O987" i="3"/>
  <c r="O988" i="3"/>
  <c r="O989" i="3"/>
  <c r="O990" i="3"/>
  <c r="O991" i="3"/>
  <c r="O992" i="3"/>
  <c r="O993" i="3"/>
  <c r="O994" i="3"/>
  <c r="O995" i="3"/>
  <c r="O996" i="3"/>
  <c r="O997" i="3"/>
  <c r="O998" i="3"/>
  <c r="O999" i="3"/>
  <c r="O1000" i="3"/>
  <c r="O1001" i="3"/>
  <c r="O1002" i="3"/>
  <c r="O1003" i="3"/>
  <c r="O1004" i="3"/>
  <c r="O1005" i="3"/>
  <c r="O1006" i="3"/>
  <c r="O1007" i="3"/>
  <c r="O1008" i="3"/>
  <c r="O1009" i="3"/>
  <c r="O1010" i="3"/>
  <c r="O1011" i="3"/>
  <c r="O1012" i="3"/>
  <c r="O1013" i="3"/>
  <c r="O1014" i="3"/>
  <c r="O1015" i="3"/>
  <c r="O1016" i="3"/>
  <c r="O1017" i="3"/>
  <c r="O1018" i="3"/>
  <c r="O1019" i="3"/>
  <c r="O1020" i="3"/>
  <c r="O1021" i="3"/>
  <c r="O1022" i="3"/>
  <c r="O1023" i="3"/>
  <c r="O1024" i="3"/>
  <c r="O1025" i="3"/>
  <c r="O1026" i="3"/>
  <c r="O1027" i="3"/>
  <c r="O1028" i="3"/>
  <c r="O1029" i="3"/>
  <c r="O1030" i="3"/>
  <c r="O1031" i="3"/>
  <c r="O1032" i="3"/>
  <c r="O1033" i="3"/>
  <c r="O1034" i="3"/>
  <c r="O1035" i="3"/>
  <c r="O1036" i="3"/>
  <c r="O1037" i="3"/>
  <c r="O1038" i="3"/>
  <c r="O1039" i="3"/>
  <c r="O1040" i="3"/>
  <c r="O1041" i="3"/>
  <c r="O1042" i="3"/>
  <c r="O1043" i="3"/>
  <c r="O1044" i="3"/>
  <c r="O1045" i="3"/>
  <c r="O1046" i="3"/>
  <c r="O1047" i="3"/>
  <c r="O1048" i="3"/>
  <c r="O1049" i="3"/>
  <c r="O1050" i="3"/>
  <c r="O1051" i="3"/>
  <c r="O1052" i="3"/>
  <c r="O1053" i="3"/>
  <c r="O1054" i="3"/>
  <c r="O1055" i="3"/>
  <c r="O1056" i="3"/>
  <c r="O1057" i="3"/>
  <c r="O1058" i="3"/>
  <c r="O1059" i="3"/>
  <c r="O1060" i="3"/>
  <c r="O1061" i="3"/>
  <c r="O1062" i="3"/>
  <c r="O1063" i="3"/>
  <c r="O1064" i="3"/>
  <c r="O1065" i="3"/>
  <c r="O1066" i="3"/>
  <c r="O1067" i="3"/>
  <c r="O1068" i="3"/>
  <c r="O1069" i="3"/>
  <c r="O1070" i="3"/>
  <c r="O1071" i="3"/>
  <c r="O1072" i="3"/>
  <c r="O1073" i="3"/>
  <c r="O1074" i="3"/>
  <c r="O1075" i="3"/>
  <c r="O1076" i="3"/>
  <c r="O1077" i="3"/>
  <c r="O1078" i="3"/>
  <c r="O1079" i="3"/>
  <c r="O1080" i="3"/>
  <c r="O1081" i="3"/>
  <c r="O1082" i="3"/>
  <c r="O1083" i="3"/>
  <c r="O1084" i="3"/>
  <c r="O1085" i="3"/>
  <c r="O1086" i="3"/>
  <c r="O1087" i="3"/>
  <c r="O1088" i="3"/>
  <c r="O1089" i="3"/>
  <c r="O1090" i="3"/>
  <c r="O1091" i="3"/>
  <c r="O1092" i="3"/>
  <c r="O1093" i="3"/>
  <c r="O1094" i="3"/>
  <c r="O1095" i="3"/>
  <c r="O1096" i="3"/>
  <c r="O1097" i="3"/>
  <c r="O1098" i="3"/>
  <c r="O1099" i="3"/>
  <c r="O1100" i="3"/>
  <c r="O1101" i="3"/>
  <c r="O1102" i="3"/>
  <c r="O1103" i="3"/>
  <c r="O1104" i="3"/>
  <c r="O1105" i="3"/>
  <c r="O1106" i="3"/>
  <c r="O1107" i="3"/>
  <c r="O1108" i="3"/>
  <c r="O1109" i="3"/>
  <c r="O1110" i="3"/>
  <c r="O1111" i="3"/>
  <c r="O1112" i="3"/>
  <c r="O1113" i="3"/>
  <c r="O1114" i="3"/>
  <c r="O1115" i="3"/>
  <c r="O1116" i="3"/>
  <c r="O1117" i="3"/>
  <c r="O1118" i="3"/>
  <c r="O1119" i="3"/>
  <c r="O1120" i="3"/>
  <c r="O1121" i="3"/>
  <c r="O1122" i="3"/>
  <c r="O1123" i="3"/>
  <c r="O1124" i="3"/>
  <c r="O1125" i="3"/>
  <c r="O1126" i="3"/>
  <c r="O1127" i="3"/>
  <c r="O1128" i="3"/>
  <c r="O1129" i="3"/>
  <c r="O1130" i="3"/>
  <c r="O1131" i="3"/>
  <c r="O1132" i="3"/>
  <c r="O1133" i="3"/>
  <c r="O1134" i="3"/>
  <c r="O1135" i="3"/>
  <c r="O1136" i="3"/>
  <c r="O1137" i="3"/>
  <c r="O1138" i="3"/>
  <c r="O1139" i="3"/>
  <c r="O1140" i="3"/>
  <c r="O1141" i="3"/>
  <c r="O1142" i="3"/>
  <c r="O1143" i="3"/>
  <c r="O1144" i="3"/>
  <c r="O1145" i="3"/>
  <c r="O1146" i="3"/>
  <c r="O1147" i="3"/>
  <c r="O1148" i="3"/>
  <c r="O1149" i="3"/>
  <c r="O1150" i="3"/>
  <c r="O1151" i="3"/>
  <c r="O1152" i="3"/>
  <c r="O1153" i="3"/>
  <c r="O1154" i="3"/>
  <c r="O1155" i="3"/>
  <c r="O1156" i="3"/>
  <c r="O1157" i="3"/>
  <c r="O1158" i="3"/>
  <c r="O1159" i="3"/>
  <c r="O1160" i="3"/>
  <c r="O1161" i="3"/>
  <c r="O1162" i="3"/>
  <c r="O1163" i="3"/>
  <c r="O1164" i="3"/>
  <c r="O1165" i="3"/>
  <c r="O1166" i="3"/>
  <c r="O1167" i="3"/>
  <c r="O1168" i="3"/>
  <c r="O1169" i="3"/>
  <c r="O1170" i="3"/>
  <c r="O1171" i="3"/>
  <c r="O1172" i="3"/>
  <c r="O1173" i="3"/>
  <c r="O1174" i="3"/>
  <c r="O1175" i="3"/>
  <c r="O1176" i="3"/>
  <c r="O1177" i="3"/>
  <c r="O1178" i="3"/>
  <c r="O1179" i="3"/>
  <c r="O1180" i="3"/>
  <c r="O1181" i="3"/>
  <c r="O1182" i="3"/>
  <c r="O1183" i="3"/>
  <c r="O1184" i="3"/>
  <c r="O1185" i="3"/>
  <c r="O1186" i="3"/>
  <c r="O1187" i="3"/>
  <c r="O1188" i="3"/>
  <c r="O1189" i="3"/>
  <c r="O1190" i="3"/>
  <c r="O1191" i="3"/>
  <c r="O1192" i="3"/>
  <c r="O1193" i="3"/>
  <c r="O1194" i="3"/>
  <c r="O1195" i="3"/>
  <c r="O1196" i="3"/>
  <c r="O1197" i="3"/>
  <c r="O1198" i="3"/>
  <c r="O1199" i="3"/>
  <c r="O1200" i="3"/>
  <c r="O1201" i="3"/>
  <c r="O1202" i="3"/>
  <c r="O1203" i="3"/>
  <c r="O1204" i="3"/>
  <c r="O1205" i="3"/>
  <c r="O1206" i="3"/>
  <c r="O1207" i="3"/>
  <c r="O1208" i="3"/>
  <c r="O1209" i="3"/>
  <c r="O1210" i="3"/>
  <c r="O1211" i="3"/>
  <c r="O1212" i="3"/>
  <c r="O1213" i="3"/>
  <c r="O1214" i="3"/>
  <c r="O1215" i="3"/>
  <c r="O1216" i="3"/>
  <c r="O1217" i="3"/>
  <c r="O1218" i="3"/>
  <c r="O1219" i="3"/>
  <c r="O1220" i="3"/>
  <c r="O1221" i="3"/>
  <c r="O1222" i="3"/>
  <c r="O1223" i="3"/>
  <c r="O1224" i="3"/>
  <c r="O1225" i="3"/>
  <c r="O1226" i="3"/>
  <c r="O1227" i="3"/>
  <c r="O1228" i="3"/>
  <c r="O1229" i="3"/>
  <c r="O1230" i="3"/>
  <c r="O1231" i="3"/>
  <c r="O1232" i="3"/>
  <c r="O1233" i="3"/>
  <c r="O1234" i="3"/>
  <c r="O1235" i="3"/>
  <c r="O1236" i="3"/>
  <c r="O1237" i="3"/>
  <c r="O1238" i="3"/>
  <c r="O1239" i="3"/>
  <c r="O1240" i="3"/>
  <c r="O1241" i="3"/>
  <c r="O1242" i="3"/>
  <c r="O1243" i="3"/>
  <c r="O1244" i="3"/>
  <c r="O1245" i="3"/>
  <c r="O1246" i="3"/>
  <c r="O1247" i="3"/>
  <c r="O1248" i="3"/>
  <c r="O1249" i="3"/>
  <c r="O1250" i="3"/>
  <c r="O1251" i="3"/>
  <c r="O1252" i="3"/>
  <c r="O1253" i="3"/>
  <c r="O1254" i="3"/>
  <c r="O1255" i="3"/>
  <c r="O1256" i="3"/>
  <c r="O1257" i="3"/>
  <c r="O1258" i="3"/>
  <c r="O1259" i="3"/>
  <c r="O1260" i="3"/>
  <c r="O1261" i="3"/>
  <c r="O1262" i="3"/>
  <c r="O1263" i="3"/>
  <c r="O1264" i="3"/>
  <c r="O1265" i="3"/>
  <c r="O1266" i="3"/>
  <c r="O1267" i="3"/>
  <c r="O1268" i="3"/>
  <c r="O1269" i="3"/>
  <c r="O1270" i="3"/>
  <c r="O1271" i="3"/>
  <c r="O1272" i="3"/>
  <c r="O1273" i="3"/>
  <c r="O1274" i="3"/>
  <c r="O1275" i="3"/>
  <c r="O1276" i="3"/>
  <c r="O1277" i="3"/>
  <c r="O1278" i="3"/>
  <c r="O1279" i="3"/>
  <c r="O1280" i="3"/>
  <c r="O1281" i="3"/>
  <c r="O1282" i="3"/>
  <c r="O1283" i="3"/>
  <c r="O1284" i="3"/>
  <c r="O1285" i="3"/>
  <c r="O1286" i="3"/>
  <c r="O1287" i="3"/>
  <c r="O1288" i="3"/>
  <c r="O1289" i="3"/>
  <c r="O1290" i="3"/>
  <c r="O1291" i="3"/>
  <c r="O1292" i="3"/>
  <c r="O1293" i="3"/>
  <c r="O1294" i="3"/>
  <c r="O1295" i="3"/>
  <c r="O1296" i="3"/>
  <c r="O1297" i="3"/>
  <c r="O1298" i="3"/>
  <c r="O1299" i="3"/>
  <c r="O1300" i="3"/>
  <c r="O1301" i="3"/>
  <c r="O1302" i="3"/>
  <c r="O1303" i="3"/>
  <c r="O1304" i="3"/>
  <c r="O1305" i="3"/>
  <c r="O1306" i="3"/>
  <c r="O1307" i="3"/>
  <c r="O1308" i="3"/>
  <c r="O1309" i="3"/>
  <c r="O1310" i="3"/>
  <c r="O1311" i="3"/>
  <c r="O1312" i="3"/>
  <c r="O1313" i="3"/>
  <c r="O1314" i="3"/>
  <c r="O1315" i="3"/>
  <c r="O1316" i="3"/>
  <c r="O1317" i="3"/>
  <c r="O1318" i="3"/>
  <c r="O1319" i="3"/>
  <c r="O1320" i="3"/>
  <c r="O1321" i="3"/>
  <c r="O1322" i="3"/>
  <c r="O1323" i="3"/>
  <c r="O1324" i="3"/>
  <c r="O1325" i="3"/>
  <c r="O1326" i="3"/>
  <c r="O1327" i="3"/>
  <c r="O1328" i="3"/>
  <c r="O1329" i="3"/>
  <c r="O1330" i="3"/>
  <c r="O1331" i="3"/>
  <c r="O1332" i="3"/>
  <c r="O1333" i="3"/>
  <c r="O1334" i="3"/>
  <c r="O1335" i="3"/>
  <c r="O1336" i="3"/>
  <c r="O1337" i="3"/>
  <c r="O1338" i="3"/>
  <c r="O1339" i="3"/>
  <c r="O1340" i="3"/>
  <c r="O1341" i="3"/>
  <c r="O1342" i="3"/>
  <c r="O1343" i="3"/>
  <c r="O1344" i="3"/>
  <c r="O1345" i="3"/>
  <c r="O1346" i="3"/>
  <c r="O1347" i="3"/>
  <c r="O1348" i="3"/>
  <c r="O1349" i="3"/>
  <c r="O1350" i="3"/>
  <c r="O1351" i="3"/>
  <c r="O1352" i="3"/>
  <c r="O1353" i="3"/>
  <c r="O1354" i="3"/>
  <c r="O1355" i="3"/>
  <c r="O1356" i="3"/>
  <c r="O1357" i="3"/>
  <c r="O1358" i="3"/>
  <c r="O1359" i="3"/>
  <c r="O1360" i="3"/>
  <c r="O1361" i="3"/>
  <c r="O1362" i="3"/>
  <c r="O1363" i="3"/>
  <c r="O1364" i="3"/>
  <c r="O1365" i="3"/>
  <c r="O1366" i="3"/>
  <c r="O1367" i="3"/>
  <c r="O1368" i="3"/>
  <c r="O1369" i="3"/>
  <c r="O1370" i="3"/>
  <c r="O1371" i="3"/>
  <c r="O1372" i="3"/>
  <c r="O1373" i="3"/>
  <c r="O1374" i="3"/>
  <c r="O1375" i="3"/>
  <c r="O1376" i="3"/>
  <c r="O1377" i="3"/>
  <c r="O1378" i="3"/>
  <c r="O1379" i="3"/>
  <c r="O1380" i="3"/>
  <c r="O1381" i="3"/>
  <c r="O1382" i="3"/>
  <c r="O1383" i="3"/>
  <c r="O1384" i="3"/>
  <c r="O1385" i="3"/>
  <c r="O1386" i="3"/>
  <c r="O1387" i="3"/>
  <c r="O1388" i="3"/>
  <c r="O1389" i="3"/>
  <c r="O1390" i="3"/>
  <c r="O1391" i="3"/>
  <c r="O1392" i="3"/>
  <c r="O1393" i="3"/>
  <c r="O1394" i="3"/>
  <c r="O1395" i="3"/>
  <c r="O1396" i="3"/>
  <c r="O1397" i="3"/>
  <c r="O1398" i="3"/>
  <c r="O1399" i="3"/>
  <c r="O1400" i="3"/>
  <c r="O1401" i="3"/>
  <c r="O1402" i="3"/>
  <c r="O1403" i="3"/>
  <c r="O1404" i="3"/>
  <c r="O1405" i="3"/>
  <c r="O1406" i="3"/>
  <c r="O1407" i="3"/>
  <c r="O1408" i="3"/>
  <c r="O1409" i="3"/>
  <c r="O1410" i="3"/>
  <c r="O1411" i="3"/>
  <c r="O1412" i="3"/>
  <c r="O1413" i="3"/>
  <c r="O1414" i="3"/>
  <c r="O1415" i="3"/>
  <c r="O1416" i="3"/>
  <c r="O1417" i="3"/>
  <c r="O1418" i="3"/>
  <c r="O1419" i="3"/>
  <c r="O1420" i="3"/>
  <c r="O1421" i="3"/>
  <c r="O1422" i="3"/>
  <c r="O1423" i="3"/>
  <c r="O1424" i="3"/>
  <c r="O1425" i="3"/>
  <c r="O1426" i="3"/>
  <c r="O1427" i="3"/>
  <c r="O1428" i="3"/>
  <c r="O1429" i="3"/>
  <c r="O1430" i="3"/>
  <c r="O1431" i="3"/>
  <c r="O1432" i="3"/>
  <c r="O1433" i="3"/>
  <c r="O1434" i="3"/>
  <c r="O1435" i="3"/>
  <c r="O1436" i="3"/>
  <c r="O1437" i="3"/>
  <c r="O1438" i="3"/>
  <c r="O1439" i="3"/>
  <c r="O1440" i="3"/>
  <c r="O1441" i="3"/>
  <c r="O1442" i="3"/>
  <c r="O1443" i="3"/>
  <c r="O1444" i="3"/>
  <c r="O1445" i="3"/>
  <c r="O1446" i="3"/>
  <c r="O1447" i="3"/>
  <c r="O1448" i="3"/>
  <c r="O1449" i="3"/>
  <c r="O1450" i="3"/>
  <c r="O1451" i="3"/>
  <c r="O1452" i="3"/>
  <c r="O1453" i="3"/>
  <c r="O1454" i="3"/>
  <c r="O1455" i="3"/>
  <c r="O1456" i="3"/>
  <c r="O1457" i="3"/>
  <c r="O1458" i="3"/>
  <c r="O1459" i="3"/>
  <c r="O1460" i="3"/>
  <c r="O1461" i="3"/>
  <c r="O1462" i="3"/>
  <c r="O1463" i="3"/>
  <c r="O1464" i="3"/>
  <c r="O1465" i="3"/>
  <c r="O1466" i="3"/>
  <c r="O1467" i="3"/>
  <c r="O1468" i="3"/>
  <c r="O1469" i="3"/>
  <c r="O1470" i="3"/>
  <c r="O1471" i="3"/>
  <c r="O1472" i="3"/>
  <c r="O1473" i="3"/>
  <c r="O1474" i="3"/>
  <c r="O1475" i="3"/>
  <c r="O1476" i="3"/>
  <c r="O1477" i="3"/>
  <c r="O1478" i="3"/>
  <c r="O1479" i="3"/>
  <c r="O1480" i="3"/>
  <c r="O1481" i="3"/>
  <c r="O1482" i="3"/>
  <c r="O1483" i="3"/>
  <c r="O1484" i="3"/>
  <c r="O1485" i="3"/>
  <c r="O1486" i="3"/>
  <c r="O1487" i="3"/>
  <c r="O1488" i="3"/>
  <c r="O1489" i="3"/>
  <c r="O1490" i="3"/>
  <c r="O1491" i="3"/>
  <c r="O1492" i="3"/>
  <c r="O1493" i="3"/>
  <c r="O1494" i="3"/>
  <c r="O1495" i="3"/>
  <c r="O1496" i="3"/>
  <c r="O1497" i="3"/>
  <c r="O1498" i="3"/>
  <c r="O1499" i="3"/>
  <c r="O1500" i="3"/>
  <c r="O1501" i="3"/>
  <c r="O1502" i="3"/>
  <c r="O1503" i="3"/>
  <c r="O1504" i="3"/>
  <c r="O1505" i="3"/>
  <c r="O1506" i="3"/>
  <c r="O1507" i="3"/>
  <c r="O1508" i="3"/>
  <c r="O1509" i="3"/>
  <c r="O1510" i="3"/>
  <c r="O1511" i="3"/>
  <c r="O1512" i="3"/>
  <c r="O1513" i="3"/>
  <c r="O1514" i="3"/>
  <c r="O1515" i="3"/>
  <c r="O1516" i="3"/>
  <c r="O1517" i="3"/>
  <c r="O1518" i="3"/>
  <c r="O1519" i="3"/>
  <c r="O1520" i="3"/>
  <c r="O1521" i="3"/>
  <c r="O1522" i="3"/>
  <c r="O1523" i="3"/>
  <c r="O1524" i="3"/>
  <c r="O1525" i="3"/>
  <c r="O1526" i="3"/>
  <c r="O1527" i="3"/>
  <c r="O1528" i="3"/>
  <c r="O1529" i="3"/>
  <c r="O1530" i="3"/>
  <c r="O1531" i="3"/>
  <c r="O1532" i="3"/>
  <c r="O1533" i="3"/>
  <c r="O1534" i="3"/>
  <c r="O1535" i="3"/>
  <c r="O1536" i="3"/>
  <c r="O1537" i="3"/>
  <c r="O1538" i="3"/>
  <c r="O1539" i="3"/>
  <c r="O1540" i="3"/>
  <c r="O1541" i="3"/>
  <c r="O1542" i="3"/>
  <c r="O1543" i="3"/>
  <c r="O1544" i="3"/>
  <c r="O1545" i="3"/>
  <c r="O1546" i="3"/>
  <c r="O1547" i="3"/>
  <c r="O1548" i="3"/>
  <c r="O1549" i="3"/>
  <c r="O1550" i="3"/>
  <c r="O1551" i="3"/>
  <c r="O1552" i="3"/>
  <c r="O1553" i="3"/>
  <c r="O1554" i="3"/>
  <c r="O1555" i="3"/>
  <c r="O1556" i="3"/>
  <c r="O1557" i="3"/>
  <c r="O1558" i="3"/>
  <c r="O1559" i="3"/>
  <c r="O1560" i="3"/>
  <c r="O1561" i="3"/>
  <c r="O1562" i="3"/>
  <c r="O1563" i="3"/>
  <c r="O1564" i="3"/>
  <c r="O1565" i="3"/>
  <c r="O1566" i="3"/>
  <c r="O1567" i="3"/>
  <c r="O1568" i="3"/>
  <c r="O1569" i="3"/>
  <c r="O1570" i="3"/>
  <c r="O1571" i="3"/>
  <c r="O1572" i="3"/>
  <c r="O1573" i="3"/>
  <c r="O1574" i="3"/>
  <c r="O1575" i="3"/>
  <c r="O1576" i="3"/>
  <c r="O1577" i="3"/>
  <c r="O1578" i="3"/>
  <c r="O1579" i="3"/>
  <c r="O1580" i="3"/>
  <c r="O1581" i="3"/>
  <c r="O1582" i="3"/>
  <c r="O1583" i="3"/>
  <c r="O1584" i="3"/>
  <c r="O1585" i="3"/>
  <c r="O1586" i="3"/>
  <c r="O1587" i="3"/>
  <c r="O1588" i="3"/>
  <c r="O1589" i="3"/>
  <c r="O1590" i="3"/>
  <c r="O1591" i="3"/>
  <c r="O1592" i="3"/>
  <c r="O1593" i="3"/>
  <c r="O1594" i="3"/>
  <c r="O1595" i="3"/>
  <c r="O1596" i="3"/>
  <c r="O1597" i="3"/>
  <c r="O1598" i="3"/>
  <c r="O1599" i="3"/>
  <c r="O1600" i="3"/>
  <c r="O1601" i="3"/>
  <c r="O1602" i="3"/>
  <c r="O1603" i="3"/>
  <c r="O1604" i="3"/>
  <c r="O1605" i="3"/>
  <c r="O1606" i="3"/>
  <c r="O1607" i="3"/>
  <c r="O1608" i="3"/>
  <c r="O1609" i="3"/>
  <c r="O1610" i="3"/>
  <c r="O1611" i="3"/>
  <c r="O1612" i="3"/>
  <c r="O1613" i="3"/>
  <c r="O1614" i="3"/>
  <c r="O1615" i="3"/>
  <c r="O1616" i="3"/>
  <c r="O1617" i="3"/>
  <c r="O1618" i="3"/>
  <c r="O1619" i="3"/>
  <c r="O1620" i="3"/>
  <c r="O1621" i="3"/>
  <c r="O1622" i="3"/>
  <c r="O1623" i="3"/>
  <c r="O1624" i="3"/>
  <c r="O1625" i="3"/>
  <c r="O1626" i="3"/>
  <c r="O1627" i="3"/>
  <c r="O1628" i="3"/>
  <c r="O1629" i="3"/>
  <c r="O1630" i="3"/>
  <c r="O1631" i="3"/>
  <c r="O1632" i="3"/>
  <c r="O1633" i="3"/>
  <c r="O1634" i="3"/>
  <c r="O1635" i="3"/>
  <c r="O1636" i="3"/>
  <c r="O1637" i="3"/>
  <c r="O1638" i="3"/>
  <c r="O1639" i="3"/>
  <c r="O1640" i="3"/>
  <c r="O1641" i="3"/>
  <c r="O1642" i="3"/>
  <c r="O1643" i="3"/>
  <c r="O1644" i="3"/>
  <c r="O1645" i="3"/>
  <c r="O1646" i="3"/>
  <c r="O1647" i="3"/>
  <c r="O1648" i="3"/>
  <c r="O1649" i="3"/>
  <c r="O1650" i="3"/>
  <c r="O1651" i="3"/>
  <c r="O1652" i="3"/>
  <c r="O1653" i="3"/>
  <c r="O1654" i="3"/>
  <c r="O1655" i="3"/>
  <c r="O1656" i="3"/>
  <c r="O1657" i="3"/>
  <c r="O1658" i="3"/>
  <c r="O1659" i="3"/>
  <c r="O1660" i="3"/>
  <c r="O1661" i="3"/>
  <c r="O1662" i="3"/>
  <c r="O1663" i="3"/>
  <c r="O1664" i="3"/>
  <c r="O1665" i="3"/>
  <c r="O1666" i="3"/>
  <c r="O1667" i="3"/>
  <c r="O1668" i="3"/>
  <c r="O1669" i="3"/>
  <c r="O1670" i="3"/>
  <c r="O1671" i="3"/>
  <c r="O1672" i="3"/>
  <c r="O1673" i="3"/>
  <c r="O1674" i="3"/>
  <c r="O1675" i="3"/>
  <c r="O1676" i="3"/>
  <c r="O1677" i="3"/>
  <c r="O1678" i="3"/>
  <c r="O1679" i="3"/>
  <c r="O1680" i="3"/>
  <c r="O1681" i="3"/>
  <c r="O1682" i="3"/>
  <c r="O1683" i="3"/>
  <c r="O1684" i="3"/>
  <c r="O1685" i="3"/>
  <c r="O1686" i="3"/>
  <c r="O1687" i="3"/>
  <c r="O1688" i="3"/>
  <c r="O1689" i="3"/>
  <c r="O1690" i="3"/>
  <c r="O1691" i="3"/>
  <c r="O1692" i="3"/>
  <c r="O1693" i="3"/>
  <c r="O1694" i="3"/>
  <c r="O1695" i="3"/>
  <c r="O1696" i="3"/>
  <c r="O1697" i="3"/>
  <c r="O1698" i="3"/>
  <c r="O1699" i="3"/>
  <c r="O1700" i="3"/>
  <c r="O1701" i="3"/>
  <c r="O1702" i="3"/>
  <c r="O1703" i="3"/>
  <c r="O1704" i="3"/>
  <c r="O1705" i="3"/>
  <c r="O1706" i="3"/>
  <c r="O1707" i="3"/>
  <c r="O1708" i="3"/>
  <c r="O1709" i="3"/>
  <c r="O1710" i="3"/>
  <c r="O1711" i="3"/>
  <c r="O1712" i="3"/>
  <c r="O1713" i="3"/>
  <c r="O1714" i="3"/>
  <c r="O1715" i="3"/>
  <c r="O1716" i="3"/>
  <c r="O1717" i="3"/>
  <c r="O1718" i="3"/>
  <c r="O1719" i="3"/>
  <c r="O1720" i="3"/>
  <c r="O1721" i="3"/>
  <c r="O1722" i="3"/>
  <c r="O1723" i="3"/>
  <c r="O1724" i="3"/>
  <c r="O1725" i="3"/>
  <c r="O1726" i="3"/>
  <c r="O1727" i="3"/>
  <c r="O1728" i="3"/>
  <c r="O1729" i="3"/>
  <c r="O1730" i="3"/>
  <c r="O1731" i="3"/>
  <c r="O1732" i="3"/>
  <c r="O1733" i="3"/>
  <c r="O1734" i="3"/>
  <c r="O1735" i="3"/>
  <c r="O1736" i="3"/>
  <c r="O1737" i="3"/>
  <c r="O1738" i="3"/>
  <c r="O1739" i="3"/>
  <c r="O1740" i="3"/>
  <c r="O1741" i="3"/>
  <c r="O1742" i="3"/>
  <c r="O1743" i="3"/>
  <c r="O1744" i="3"/>
  <c r="O1745" i="3"/>
  <c r="O1746" i="3"/>
  <c r="O1747" i="3"/>
  <c r="O1748" i="3"/>
  <c r="O1749" i="3"/>
  <c r="O1750" i="3"/>
  <c r="O1751" i="3"/>
  <c r="O1752" i="3"/>
  <c r="O1753" i="3"/>
  <c r="O1754" i="3"/>
  <c r="O1755" i="3"/>
  <c r="O1756" i="3"/>
  <c r="O1757" i="3"/>
  <c r="O1758" i="3"/>
  <c r="O1759" i="3"/>
  <c r="O1760" i="3"/>
  <c r="O1761" i="3"/>
  <c r="O1762" i="3"/>
  <c r="O1763" i="3"/>
  <c r="O1764" i="3"/>
  <c r="O1765" i="3"/>
  <c r="O1766" i="3"/>
  <c r="O1767" i="3"/>
  <c r="O1768" i="3"/>
  <c r="O1769" i="3"/>
  <c r="O1770" i="3"/>
  <c r="O1771" i="3"/>
  <c r="O1772" i="3"/>
  <c r="O1773" i="3"/>
  <c r="O1774" i="3"/>
  <c r="O1775" i="3"/>
  <c r="O1776" i="3"/>
  <c r="O1777" i="3"/>
  <c r="O1778" i="3"/>
  <c r="O1779" i="3"/>
  <c r="O1780" i="3"/>
  <c r="O1781" i="3"/>
  <c r="O1782" i="3"/>
  <c r="O1783" i="3"/>
  <c r="O1784" i="3"/>
  <c r="O1785" i="3"/>
  <c r="O1786" i="3"/>
  <c r="O1787" i="3"/>
  <c r="O1788" i="3"/>
  <c r="O1789" i="3"/>
  <c r="O1790" i="3"/>
  <c r="O1791" i="3"/>
  <c r="O1792" i="3"/>
  <c r="O1793" i="3"/>
  <c r="O1794" i="3"/>
  <c r="O1795" i="3"/>
  <c r="O1796" i="3"/>
  <c r="O1797" i="3"/>
  <c r="O1798" i="3"/>
  <c r="O1799" i="3"/>
  <c r="O1800" i="3"/>
  <c r="O1801" i="3"/>
  <c r="O1802" i="3"/>
  <c r="O1803" i="3"/>
  <c r="O1804" i="3"/>
  <c r="O1805" i="3"/>
  <c r="O1806" i="3"/>
  <c r="O1807" i="3"/>
  <c r="O1808" i="3"/>
  <c r="O1809" i="3"/>
  <c r="O1810" i="3"/>
  <c r="O1811" i="3"/>
  <c r="O1812" i="3"/>
  <c r="O1813" i="3"/>
  <c r="O1814" i="3"/>
  <c r="O1815" i="3"/>
  <c r="O1816" i="3"/>
  <c r="O1817" i="3"/>
  <c r="O1818" i="3"/>
  <c r="O1819" i="3"/>
  <c r="O1820" i="3"/>
  <c r="O1821" i="3"/>
  <c r="O1822" i="3"/>
  <c r="O1823" i="3"/>
  <c r="O1824" i="3"/>
  <c r="O1825" i="3"/>
  <c r="O1826" i="3"/>
  <c r="O1827" i="3"/>
  <c r="O1828" i="3"/>
  <c r="O1829" i="3"/>
  <c r="O1830" i="3"/>
  <c r="O1831" i="3"/>
  <c r="O1832" i="3"/>
  <c r="O1833" i="3"/>
  <c r="O1834" i="3"/>
  <c r="O1835" i="3"/>
  <c r="O1836" i="3"/>
  <c r="O1837" i="3"/>
  <c r="O1838" i="3"/>
  <c r="O1839" i="3"/>
  <c r="O1840" i="3"/>
  <c r="O1841" i="3"/>
  <c r="O1842" i="3"/>
  <c r="O1843" i="3"/>
  <c r="O1844" i="3"/>
  <c r="O1845" i="3"/>
  <c r="O1846" i="3"/>
  <c r="O1847" i="3"/>
  <c r="O1848" i="3"/>
  <c r="O1849" i="3"/>
  <c r="O1850" i="3"/>
  <c r="O1851" i="3"/>
  <c r="O1852" i="3"/>
  <c r="O1853" i="3"/>
  <c r="O1854" i="3"/>
  <c r="O1855" i="3"/>
  <c r="O1856" i="3"/>
  <c r="O1857" i="3"/>
  <c r="O1858" i="3"/>
  <c r="O1859" i="3"/>
  <c r="O1860" i="3"/>
  <c r="O1861" i="3"/>
  <c r="O1862" i="3"/>
  <c r="O1863" i="3"/>
  <c r="O1864" i="3"/>
  <c r="O1865" i="3"/>
  <c r="O1866" i="3"/>
  <c r="O1867" i="3"/>
  <c r="O1868" i="3"/>
  <c r="O1869" i="3"/>
  <c r="O1870" i="3"/>
  <c r="O1871" i="3"/>
  <c r="O1872" i="3"/>
  <c r="O1873" i="3"/>
  <c r="O1874" i="3"/>
  <c r="O1875" i="3"/>
  <c r="O1876" i="3"/>
  <c r="O1877" i="3"/>
  <c r="O1878" i="3"/>
  <c r="O1879" i="3"/>
  <c r="O1880" i="3"/>
  <c r="O1881" i="3"/>
  <c r="O1882" i="3"/>
  <c r="O1883" i="3"/>
  <c r="O1884" i="3"/>
  <c r="O1885" i="3"/>
  <c r="O1886" i="3"/>
  <c r="O1887" i="3"/>
  <c r="O1888" i="3"/>
  <c r="O1889" i="3"/>
  <c r="O1890" i="3"/>
  <c r="O1891" i="3"/>
  <c r="O1892" i="3"/>
  <c r="O1893" i="3"/>
  <c r="O1894" i="3"/>
  <c r="O1895" i="3"/>
  <c r="O1896" i="3"/>
  <c r="O1897" i="3"/>
  <c r="O1898" i="3"/>
  <c r="O1899" i="3"/>
  <c r="O1900" i="3"/>
  <c r="O1901" i="3"/>
  <c r="O1902" i="3"/>
  <c r="O1903" i="3"/>
  <c r="O1904" i="3"/>
  <c r="O269" i="3"/>
  <c r="N269" i="3"/>
  <c r="N270" i="3"/>
  <c r="N271" i="3"/>
  <c r="N272" i="3"/>
  <c r="N273" i="3"/>
  <c r="N274" i="3"/>
  <c r="N275" i="3"/>
  <c r="N276" i="3"/>
  <c r="N277" i="3"/>
  <c r="N278" i="3"/>
  <c r="N279" i="3"/>
  <c r="N280" i="3"/>
  <c r="N281" i="3"/>
  <c r="N282" i="3"/>
  <c r="N283" i="3"/>
  <c r="N284" i="3"/>
  <c r="N285" i="3"/>
  <c r="N286" i="3"/>
  <c r="N287" i="3"/>
  <c r="N288" i="3"/>
  <c r="N289" i="3"/>
  <c r="N290" i="3"/>
  <c r="N291" i="3"/>
  <c r="N292" i="3"/>
  <c r="N293" i="3"/>
  <c r="N294" i="3"/>
  <c r="N295" i="3"/>
  <c r="N296" i="3"/>
  <c r="N297" i="3"/>
  <c r="N298" i="3"/>
  <c r="N299" i="3"/>
  <c r="N300" i="3"/>
  <c r="N301" i="3"/>
  <c r="N302" i="3"/>
  <c r="N303" i="3"/>
  <c r="N304" i="3"/>
  <c r="N305" i="3"/>
  <c r="N306" i="3"/>
  <c r="N307" i="3"/>
  <c r="N308" i="3"/>
  <c r="N309" i="3"/>
  <c r="N310" i="3"/>
  <c r="N311" i="3"/>
  <c r="N312" i="3"/>
  <c r="N313" i="3"/>
  <c r="N314" i="3"/>
  <c r="N315" i="3"/>
  <c r="N316" i="3"/>
  <c r="N317" i="3"/>
  <c r="N318" i="3"/>
  <c r="N319" i="3"/>
  <c r="N320" i="3"/>
  <c r="N321" i="3"/>
  <c r="N322" i="3"/>
  <c r="N323" i="3"/>
  <c r="N324" i="3"/>
  <c r="N325" i="3"/>
  <c r="N326" i="3"/>
  <c r="N327" i="3"/>
  <c r="N328" i="3"/>
  <c r="N329" i="3"/>
  <c r="N330" i="3"/>
  <c r="N331" i="3"/>
  <c r="N332" i="3"/>
  <c r="N333" i="3"/>
  <c r="N334" i="3"/>
  <c r="N335" i="3"/>
  <c r="N336" i="3"/>
  <c r="N337" i="3"/>
  <c r="N338" i="3"/>
  <c r="N339" i="3"/>
  <c r="N340" i="3"/>
  <c r="N341" i="3"/>
  <c r="N342" i="3"/>
  <c r="N343" i="3"/>
  <c r="N344" i="3"/>
  <c r="N345" i="3"/>
  <c r="N346" i="3"/>
  <c r="N347" i="3"/>
  <c r="N348" i="3"/>
  <c r="N349" i="3"/>
  <c r="N350" i="3"/>
  <c r="N351" i="3"/>
  <c r="N352" i="3"/>
  <c r="N353" i="3"/>
  <c r="N354" i="3"/>
  <c r="N355" i="3"/>
  <c r="N356" i="3"/>
  <c r="N357" i="3"/>
  <c r="N358" i="3"/>
  <c r="N359" i="3"/>
  <c r="N360" i="3"/>
  <c r="N361" i="3"/>
  <c r="N362" i="3"/>
  <c r="N363" i="3"/>
  <c r="N364" i="3"/>
  <c r="N365" i="3"/>
  <c r="N366" i="3"/>
  <c r="N367" i="3"/>
  <c r="N368" i="3"/>
  <c r="N369" i="3"/>
  <c r="N370" i="3"/>
  <c r="N371" i="3"/>
  <c r="N372" i="3"/>
  <c r="N373" i="3"/>
  <c r="N374" i="3"/>
  <c r="N375" i="3"/>
  <c r="N376" i="3"/>
  <c r="N377" i="3"/>
  <c r="N378" i="3"/>
  <c r="N379" i="3"/>
  <c r="N380" i="3"/>
  <c r="N381" i="3"/>
  <c r="N382" i="3"/>
  <c r="N383" i="3"/>
  <c r="N384" i="3"/>
  <c r="N385" i="3"/>
  <c r="N386" i="3"/>
  <c r="N387" i="3"/>
  <c r="N388" i="3"/>
  <c r="N389" i="3"/>
  <c r="N390" i="3"/>
  <c r="N391" i="3"/>
  <c r="N392" i="3"/>
  <c r="N393" i="3"/>
  <c r="N394" i="3"/>
  <c r="N395" i="3"/>
  <c r="N396" i="3"/>
  <c r="N397" i="3"/>
  <c r="N398" i="3"/>
  <c r="N399" i="3"/>
  <c r="N400" i="3"/>
  <c r="N401" i="3"/>
  <c r="N402" i="3"/>
  <c r="N403" i="3"/>
  <c r="N404" i="3"/>
  <c r="N405" i="3"/>
  <c r="N406" i="3"/>
  <c r="N407" i="3"/>
  <c r="N408" i="3"/>
  <c r="N409" i="3"/>
  <c r="N410" i="3"/>
  <c r="N411" i="3"/>
  <c r="N412" i="3"/>
  <c r="N413" i="3"/>
  <c r="N414" i="3"/>
  <c r="N415" i="3"/>
  <c r="N416" i="3"/>
  <c r="N417" i="3"/>
  <c r="N418" i="3"/>
  <c r="N419" i="3"/>
  <c r="N420" i="3"/>
  <c r="N421" i="3"/>
  <c r="N422" i="3"/>
  <c r="N423" i="3"/>
  <c r="N424" i="3"/>
  <c r="N425" i="3"/>
  <c r="N426" i="3"/>
  <c r="N427" i="3"/>
  <c r="N428" i="3"/>
  <c r="N429" i="3"/>
  <c r="N430" i="3"/>
  <c r="N431" i="3"/>
  <c r="N432" i="3"/>
  <c r="N433" i="3"/>
  <c r="N434" i="3"/>
  <c r="N435" i="3"/>
  <c r="N436" i="3"/>
  <c r="N437" i="3"/>
  <c r="N438" i="3"/>
  <c r="N439" i="3"/>
  <c r="N440" i="3"/>
  <c r="N441" i="3"/>
  <c r="N442" i="3"/>
  <c r="N443" i="3"/>
  <c r="N444" i="3"/>
  <c r="N445" i="3"/>
  <c r="N446" i="3"/>
  <c r="N447" i="3"/>
  <c r="N448" i="3"/>
  <c r="N449" i="3"/>
  <c r="N450" i="3"/>
  <c r="N451" i="3"/>
  <c r="N452" i="3"/>
  <c r="N453" i="3"/>
  <c r="N454" i="3"/>
  <c r="N455" i="3"/>
  <c r="N456" i="3"/>
  <c r="N457" i="3"/>
  <c r="N458" i="3"/>
  <c r="N459" i="3"/>
  <c r="N460" i="3"/>
  <c r="N461" i="3"/>
  <c r="N462" i="3"/>
  <c r="N463" i="3"/>
  <c r="N464" i="3"/>
  <c r="N465" i="3"/>
  <c r="N466" i="3"/>
  <c r="N467" i="3"/>
  <c r="N468" i="3"/>
  <c r="N469" i="3"/>
  <c r="N470" i="3"/>
  <c r="N471" i="3"/>
  <c r="N472" i="3"/>
  <c r="N473" i="3"/>
  <c r="N474" i="3"/>
  <c r="N475" i="3"/>
  <c r="N476" i="3"/>
  <c r="N477" i="3"/>
  <c r="N478" i="3"/>
  <c r="N479" i="3"/>
  <c r="N480" i="3"/>
  <c r="N481" i="3"/>
  <c r="N482" i="3"/>
  <c r="N483" i="3"/>
  <c r="N484" i="3"/>
  <c r="N485" i="3"/>
  <c r="N486" i="3"/>
  <c r="N487" i="3"/>
  <c r="N488" i="3"/>
  <c r="N489" i="3"/>
  <c r="N490" i="3"/>
  <c r="N491" i="3"/>
  <c r="N492" i="3"/>
  <c r="N493" i="3"/>
  <c r="N494" i="3"/>
  <c r="N495" i="3"/>
  <c r="N496" i="3"/>
  <c r="N497" i="3"/>
  <c r="N498" i="3"/>
  <c r="N499" i="3"/>
  <c r="N500" i="3"/>
  <c r="N501" i="3"/>
  <c r="N502" i="3"/>
  <c r="N503" i="3"/>
  <c r="N504" i="3"/>
  <c r="N505" i="3"/>
  <c r="N506" i="3"/>
  <c r="N507" i="3"/>
  <c r="N508" i="3"/>
  <c r="N509" i="3"/>
  <c r="N510" i="3"/>
  <c r="N511" i="3"/>
  <c r="N512" i="3"/>
  <c r="N513" i="3"/>
  <c r="N514" i="3"/>
  <c r="N515" i="3"/>
  <c r="N516" i="3"/>
  <c r="N517" i="3"/>
  <c r="N518" i="3"/>
  <c r="N519" i="3"/>
  <c r="N520" i="3"/>
  <c r="N521" i="3"/>
  <c r="N522" i="3"/>
  <c r="N523" i="3"/>
  <c r="N524" i="3"/>
  <c r="N525" i="3"/>
  <c r="N526" i="3"/>
  <c r="N527" i="3"/>
  <c r="N528" i="3"/>
  <c r="N529" i="3"/>
  <c r="N530" i="3"/>
  <c r="N531" i="3"/>
  <c r="N532" i="3"/>
  <c r="N533" i="3"/>
  <c r="N534" i="3"/>
  <c r="N535" i="3"/>
  <c r="N536" i="3"/>
  <c r="N537" i="3"/>
  <c r="N538" i="3"/>
  <c r="N539" i="3"/>
  <c r="N540" i="3"/>
  <c r="N541" i="3"/>
  <c r="N542" i="3"/>
  <c r="N543" i="3"/>
  <c r="N544" i="3"/>
  <c r="N545" i="3"/>
  <c r="N546" i="3"/>
  <c r="N547" i="3"/>
  <c r="N548" i="3"/>
  <c r="N549" i="3"/>
  <c r="N550" i="3"/>
  <c r="N551" i="3"/>
  <c r="N552" i="3"/>
  <c r="N553" i="3"/>
  <c r="N554" i="3"/>
  <c r="N555" i="3"/>
  <c r="N556" i="3"/>
  <c r="N557" i="3"/>
  <c r="N558" i="3"/>
  <c r="N559" i="3"/>
  <c r="N560" i="3"/>
  <c r="N561" i="3"/>
  <c r="N562" i="3"/>
  <c r="N563" i="3"/>
  <c r="N564" i="3"/>
  <c r="N565" i="3"/>
  <c r="N566" i="3"/>
  <c r="N567" i="3"/>
  <c r="N568" i="3"/>
  <c r="N569" i="3"/>
  <c r="N570" i="3"/>
  <c r="N571" i="3"/>
  <c r="N572" i="3"/>
  <c r="N573" i="3"/>
  <c r="N574" i="3"/>
  <c r="N575" i="3"/>
  <c r="N576" i="3"/>
  <c r="N577" i="3"/>
  <c r="N578" i="3"/>
  <c r="N579" i="3"/>
  <c r="N580" i="3"/>
  <c r="N581" i="3"/>
  <c r="N582" i="3"/>
  <c r="N583" i="3"/>
  <c r="N584" i="3"/>
  <c r="N585" i="3"/>
  <c r="N586" i="3"/>
  <c r="N587" i="3"/>
  <c r="N588" i="3"/>
  <c r="N589" i="3"/>
  <c r="N590" i="3"/>
  <c r="N591" i="3"/>
  <c r="N592" i="3"/>
  <c r="N593" i="3"/>
  <c r="N594" i="3"/>
  <c r="N595" i="3"/>
  <c r="N596" i="3"/>
  <c r="N597" i="3"/>
  <c r="N598" i="3"/>
  <c r="N599" i="3"/>
  <c r="N600" i="3"/>
  <c r="N601" i="3"/>
  <c r="N602" i="3"/>
  <c r="N603" i="3"/>
  <c r="N604" i="3"/>
  <c r="N605" i="3"/>
  <c r="N606" i="3"/>
  <c r="N607" i="3"/>
  <c r="N608" i="3"/>
  <c r="N609" i="3"/>
  <c r="N610" i="3"/>
  <c r="N611" i="3"/>
  <c r="N612" i="3"/>
  <c r="N613" i="3"/>
  <c r="N614" i="3"/>
  <c r="N615" i="3"/>
  <c r="N616" i="3"/>
  <c r="N617" i="3"/>
  <c r="N618" i="3"/>
  <c r="N619" i="3"/>
  <c r="N620" i="3"/>
  <c r="N621" i="3"/>
  <c r="N622" i="3"/>
  <c r="N623" i="3"/>
  <c r="N624" i="3"/>
  <c r="N625" i="3"/>
  <c r="N626" i="3"/>
  <c r="N627" i="3"/>
  <c r="N628" i="3"/>
  <c r="N629" i="3"/>
  <c r="N630" i="3"/>
  <c r="N631" i="3"/>
  <c r="N632" i="3"/>
  <c r="N633" i="3"/>
  <c r="N634" i="3"/>
  <c r="N635" i="3"/>
  <c r="N636" i="3"/>
  <c r="N637" i="3"/>
  <c r="N638" i="3"/>
  <c r="N639" i="3"/>
  <c r="N640" i="3"/>
  <c r="N641" i="3"/>
  <c r="N642" i="3"/>
  <c r="N643" i="3"/>
  <c r="N644" i="3"/>
  <c r="N645" i="3"/>
  <c r="N646" i="3"/>
  <c r="N647" i="3"/>
  <c r="N648" i="3"/>
  <c r="N649" i="3"/>
  <c r="N650" i="3"/>
  <c r="N651" i="3"/>
  <c r="N652" i="3"/>
  <c r="N653" i="3"/>
  <c r="N654" i="3"/>
  <c r="N655" i="3"/>
  <c r="N656" i="3"/>
  <c r="N657" i="3"/>
  <c r="N658" i="3"/>
  <c r="N659" i="3"/>
  <c r="N660" i="3"/>
  <c r="N661" i="3"/>
  <c r="N662" i="3"/>
  <c r="N663" i="3"/>
  <c r="N664" i="3"/>
  <c r="N665" i="3"/>
  <c r="N666" i="3"/>
  <c r="N667" i="3"/>
  <c r="N668" i="3"/>
  <c r="N669" i="3"/>
  <c r="N670" i="3"/>
  <c r="N671" i="3"/>
  <c r="N672" i="3"/>
  <c r="N673" i="3"/>
  <c r="N674" i="3"/>
  <c r="N675" i="3"/>
  <c r="N676" i="3"/>
  <c r="N677" i="3"/>
  <c r="N678" i="3"/>
  <c r="N679" i="3"/>
  <c r="N680" i="3"/>
  <c r="N681" i="3"/>
  <c r="N682" i="3"/>
  <c r="N683" i="3"/>
  <c r="N684" i="3"/>
  <c r="N685" i="3"/>
  <c r="N686" i="3"/>
  <c r="N687" i="3"/>
  <c r="N688" i="3"/>
  <c r="N689" i="3"/>
  <c r="N690" i="3"/>
  <c r="N691" i="3"/>
  <c r="N692" i="3"/>
  <c r="N693" i="3"/>
  <c r="N694" i="3"/>
  <c r="N695" i="3"/>
  <c r="N696" i="3"/>
  <c r="N697" i="3"/>
  <c r="N698" i="3"/>
  <c r="N699" i="3"/>
  <c r="N700" i="3"/>
  <c r="N701" i="3"/>
  <c r="N702" i="3"/>
  <c r="N703" i="3"/>
  <c r="N704" i="3"/>
  <c r="N705" i="3"/>
  <c r="N706" i="3"/>
  <c r="N707" i="3"/>
  <c r="N708" i="3"/>
  <c r="N709" i="3"/>
  <c r="N710" i="3"/>
  <c r="N711" i="3"/>
  <c r="N712" i="3"/>
  <c r="N713" i="3"/>
  <c r="N714" i="3"/>
  <c r="N715" i="3"/>
  <c r="N716" i="3"/>
  <c r="N717" i="3"/>
  <c r="N718" i="3"/>
  <c r="N719" i="3"/>
  <c r="N720" i="3"/>
  <c r="N721" i="3"/>
  <c r="N722" i="3"/>
  <c r="N723" i="3"/>
  <c r="N724" i="3"/>
  <c r="N725" i="3"/>
  <c r="N726" i="3"/>
  <c r="N727" i="3"/>
  <c r="N728" i="3"/>
  <c r="N729" i="3"/>
  <c r="N730" i="3"/>
  <c r="N731" i="3"/>
  <c r="N732" i="3"/>
  <c r="N733" i="3"/>
  <c r="N734" i="3"/>
  <c r="N735" i="3"/>
  <c r="N736" i="3"/>
  <c r="N737" i="3"/>
  <c r="N738" i="3"/>
  <c r="N739" i="3"/>
  <c r="N740" i="3"/>
  <c r="N741" i="3"/>
  <c r="N742" i="3"/>
  <c r="N743" i="3"/>
  <c r="N744" i="3"/>
  <c r="N745" i="3"/>
  <c r="N746" i="3"/>
  <c r="N747" i="3"/>
  <c r="N748" i="3"/>
  <c r="N749" i="3"/>
  <c r="N750" i="3"/>
  <c r="N751" i="3"/>
  <c r="N752" i="3"/>
  <c r="N753" i="3"/>
  <c r="N754" i="3"/>
  <c r="N755" i="3"/>
  <c r="N756" i="3"/>
  <c r="N757" i="3"/>
  <c r="N758" i="3"/>
  <c r="N759" i="3"/>
  <c r="N760" i="3"/>
  <c r="N761" i="3"/>
  <c r="N762" i="3"/>
  <c r="N763" i="3"/>
  <c r="N764" i="3"/>
  <c r="N765" i="3"/>
  <c r="N766" i="3"/>
  <c r="N767" i="3"/>
  <c r="N768" i="3"/>
  <c r="N769" i="3"/>
  <c r="N770" i="3"/>
  <c r="N771" i="3"/>
  <c r="N772" i="3"/>
  <c r="N773" i="3"/>
  <c r="N774" i="3"/>
  <c r="N775" i="3"/>
  <c r="N776" i="3"/>
  <c r="N777" i="3"/>
  <c r="N778" i="3"/>
  <c r="N779" i="3"/>
  <c r="N780" i="3"/>
  <c r="N781" i="3"/>
  <c r="N782" i="3"/>
  <c r="N783" i="3"/>
  <c r="N784" i="3"/>
  <c r="N785" i="3"/>
  <c r="N786" i="3"/>
  <c r="N787" i="3"/>
  <c r="N788" i="3"/>
  <c r="N789" i="3"/>
  <c r="N790" i="3"/>
  <c r="N791" i="3"/>
  <c r="N792" i="3"/>
  <c r="N793" i="3"/>
  <c r="N794" i="3"/>
  <c r="N795" i="3"/>
  <c r="N796" i="3"/>
  <c r="N797" i="3"/>
  <c r="N798" i="3"/>
  <c r="N799" i="3"/>
  <c r="N800" i="3"/>
  <c r="N801" i="3"/>
  <c r="N802" i="3"/>
  <c r="N803" i="3"/>
  <c r="N804" i="3"/>
  <c r="N805" i="3"/>
  <c r="N806" i="3"/>
  <c r="N807" i="3"/>
  <c r="N808" i="3"/>
  <c r="N809" i="3"/>
  <c r="N810" i="3"/>
  <c r="N811" i="3"/>
  <c r="N812" i="3"/>
  <c r="N813" i="3"/>
  <c r="N814" i="3"/>
  <c r="N815" i="3"/>
  <c r="N816" i="3"/>
  <c r="N817" i="3"/>
  <c r="N818" i="3"/>
  <c r="N819" i="3"/>
  <c r="N820" i="3"/>
  <c r="N821" i="3"/>
  <c r="N822" i="3"/>
  <c r="N823" i="3"/>
  <c r="N824" i="3"/>
  <c r="N825" i="3"/>
  <c r="N826" i="3"/>
  <c r="N827" i="3"/>
  <c r="N828" i="3"/>
  <c r="N829" i="3"/>
  <c r="N830" i="3"/>
  <c r="N831" i="3"/>
  <c r="N832" i="3"/>
  <c r="N833" i="3"/>
  <c r="N834" i="3"/>
  <c r="N835" i="3"/>
  <c r="N836" i="3"/>
  <c r="N837" i="3"/>
  <c r="N838" i="3"/>
  <c r="N839" i="3"/>
  <c r="N840" i="3"/>
  <c r="N841" i="3"/>
  <c r="N842" i="3"/>
  <c r="N843" i="3"/>
  <c r="N844" i="3"/>
  <c r="N845" i="3"/>
  <c r="N846" i="3"/>
  <c r="N847" i="3"/>
  <c r="N848" i="3"/>
  <c r="N849" i="3"/>
  <c r="N850" i="3"/>
  <c r="N851" i="3"/>
  <c r="N852" i="3"/>
  <c r="N853" i="3"/>
  <c r="N854" i="3"/>
  <c r="N855" i="3"/>
  <c r="N856" i="3"/>
  <c r="N857" i="3"/>
  <c r="N858" i="3"/>
  <c r="N859" i="3"/>
  <c r="N860" i="3"/>
  <c r="N861" i="3"/>
  <c r="N862" i="3"/>
  <c r="N863" i="3"/>
  <c r="N864" i="3"/>
  <c r="N865" i="3"/>
  <c r="N866" i="3"/>
  <c r="N867" i="3"/>
  <c r="N868" i="3"/>
  <c r="N869" i="3"/>
  <c r="N870" i="3"/>
  <c r="N871" i="3"/>
  <c r="N872" i="3"/>
  <c r="N873" i="3"/>
  <c r="N874" i="3"/>
  <c r="N875" i="3"/>
  <c r="N876" i="3"/>
  <c r="N877" i="3"/>
  <c r="N878" i="3"/>
  <c r="N879" i="3"/>
  <c r="N880" i="3"/>
  <c r="N881" i="3"/>
  <c r="N882" i="3"/>
  <c r="N883" i="3"/>
  <c r="N884" i="3"/>
  <c r="N885" i="3"/>
  <c r="N886" i="3"/>
  <c r="N887" i="3"/>
  <c r="N888" i="3"/>
  <c r="N889" i="3"/>
  <c r="N890" i="3"/>
  <c r="N891" i="3"/>
  <c r="N892" i="3"/>
  <c r="N893" i="3"/>
  <c r="N894" i="3"/>
  <c r="N895" i="3"/>
  <c r="N896" i="3"/>
  <c r="N897" i="3"/>
  <c r="N898" i="3"/>
  <c r="N899" i="3"/>
  <c r="N900" i="3"/>
  <c r="N901" i="3"/>
  <c r="N902" i="3"/>
  <c r="N903" i="3"/>
  <c r="N904" i="3"/>
  <c r="N905" i="3"/>
  <c r="N906" i="3"/>
  <c r="N907" i="3"/>
  <c r="N908" i="3"/>
  <c r="N909" i="3"/>
  <c r="N910" i="3"/>
  <c r="N911" i="3"/>
  <c r="N912" i="3"/>
  <c r="N913" i="3"/>
  <c r="N914" i="3"/>
  <c r="N915" i="3"/>
  <c r="N916" i="3"/>
  <c r="N917" i="3"/>
  <c r="N918" i="3"/>
  <c r="N919" i="3"/>
  <c r="N920" i="3"/>
  <c r="N921" i="3"/>
  <c r="N922" i="3"/>
  <c r="N923" i="3"/>
  <c r="N924" i="3"/>
  <c r="N925" i="3"/>
  <c r="N926" i="3"/>
  <c r="N927" i="3"/>
  <c r="N928" i="3"/>
  <c r="N929" i="3"/>
  <c r="N930" i="3"/>
  <c r="N931" i="3"/>
  <c r="N932" i="3"/>
  <c r="N933" i="3"/>
  <c r="N934" i="3"/>
  <c r="N935" i="3"/>
  <c r="N936" i="3"/>
  <c r="N937" i="3"/>
  <c r="N938" i="3"/>
  <c r="N939" i="3"/>
  <c r="N940" i="3"/>
  <c r="N941" i="3"/>
  <c r="N942" i="3"/>
  <c r="N943" i="3"/>
  <c r="N944" i="3"/>
  <c r="N945" i="3"/>
  <c r="N946" i="3"/>
  <c r="N947" i="3"/>
  <c r="N948" i="3"/>
  <c r="N949" i="3"/>
  <c r="N950" i="3"/>
  <c r="N951" i="3"/>
  <c r="N952" i="3"/>
  <c r="N953" i="3"/>
  <c r="N954" i="3"/>
  <c r="N955" i="3"/>
  <c r="N956" i="3"/>
  <c r="N957" i="3"/>
  <c r="N958" i="3"/>
  <c r="N959" i="3"/>
  <c r="N960" i="3"/>
  <c r="N961" i="3"/>
  <c r="N962" i="3"/>
  <c r="N963" i="3"/>
  <c r="N964" i="3"/>
  <c r="N965" i="3"/>
  <c r="N966" i="3"/>
  <c r="N967" i="3"/>
  <c r="N968" i="3"/>
  <c r="N969" i="3"/>
  <c r="N970" i="3"/>
  <c r="N971" i="3"/>
  <c r="N972" i="3"/>
  <c r="N973" i="3"/>
  <c r="N974" i="3"/>
  <c r="N975" i="3"/>
  <c r="N976" i="3"/>
  <c r="N977" i="3"/>
  <c r="N978" i="3"/>
  <c r="N979" i="3"/>
  <c r="N980" i="3"/>
  <c r="N981" i="3"/>
  <c r="N982" i="3"/>
  <c r="N983" i="3"/>
  <c r="N984" i="3"/>
  <c r="N985" i="3"/>
  <c r="N986" i="3"/>
  <c r="N987" i="3"/>
  <c r="N988" i="3"/>
  <c r="N989" i="3"/>
  <c r="N990" i="3"/>
  <c r="N991" i="3"/>
  <c r="N992" i="3"/>
  <c r="N993" i="3"/>
  <c r="N994" i="3"/>
  <c r="N995" i="3"/>
  <c r="N996" i="3"/>
  <c r="N997" i="3"/>
  <c r="N998" i="3"/>
  <c r="N999" i="3"/>
  <c r="N1000" i="3"/>
  <c r="N1001" i="3"/>
  <c r="N1002" i="3"/>
  <c r="N1003" i="3"/>
  <c r="N1004" i="3"/>
  <c r="N1005" i="3"/>
  <c r="N1006" i="3"/>
  <c r="N1007" i="3"/>
  <c r="N1008" i="3"/>
  <c r="N1009" i="3"/>
  <c r="N1010" i="3"/>
  <c r="N1011" i="3"/>
  <c r="N1012" i="3"/>
  <c r="N1013" i="3"/>
  <c r="N1014" i="3"/>
  <c r="N1015" i="3"/>
  <c r="N1016" i="3"/>
  <c r="N1017" i="3"/>
  <c r="N1018" i="3"/>
  <c r="N1019" i="3"/>
  <c r="N1020" i="3"/>
  <c r="N1021" i="3"/>
  <c r="N1022" i="3"/>
  <c r="N1023" i="3"/>
  <c r="N1024" i="3"/>
  <c r="N1025" i="3"/>
  <c r="N1026" i="3"/>
  <c r="N1027" i="3"/>
  <c r="N1028" i="3"/>
  <c r="N1029" i="3"/>
  <c r="N1030" i="3"/>
  <c r="N1031" i="3"/>
  <c r="N1032" i="3"/>
  <c r="N1033" i="3"/>
  <c r="N1034" i="3"/>
  <c r="N1035" i="3"/>
  <c r="N1036" i="3"/>
  <c r="N1037" i="3"/>
  <c r="N1038" i="3"/>
  <c r="N1039" i="3"/>
  <c r="N1040" i="3"/>
  <c r="N1041" i="3"/>
  <c r="N1042" i="3"/>
  <c r="N1043" i="3"/>
  <c r="N1044" i="3"/>
  <c r="N1045" i="3"/>
  <c r="N1046" i="3"/>
  <c r="N1047" i="3"/>
  <c r="N1048" i="3"/>
  <c r="N1049" i="3"/>
  <c r="N1050" i="3"/>
  <c r="N1051" i="3"/>
  <c r="N1052" i="3"/>
  <c r="N1053" i="3"/>
  <c r="N1054" i="3"/>
  <c r="N1055" i="3"/>
  <c r="N1056" i="3"/>
  <c r="N1057" i="3"/>
  <c r="N1058" i="3"/>
  <c r="N1059" i="3"/>
  <c r="N1060" i="3"/>
  <c r="N1061" i="3"/>
  <c r="N1062" i="3"/>
  <c r="N1063" i="3"/>
  <c r="N1064" i="3"/>
  <c r="N1065" i="3"/>
  <c r="N1066" i="3"/>
  <c r="N1067" i="3"/>
  <c r="N1068" i="3"/>
  <c r="N1069" i="3"/>
  <c r="N1070" i="3"/>
  <c r="N1071" i="3"/>
  <c r="N1072" i="3"/>
  <c r="N1073" i="3"/>
  <c r="N1074" i="3"/>
  <c r="N1075" i="3"/>
  <c r="N1076" i="3"/>
  <c r="N1077" i="3"/>
  <c r="N1078" i="3"/>
  <c r="N1079" i="3"/>
  <c r="N1080" i="3"/>
  <c r="N1081" i="3"/>
  <c r="N1082" i="3"/>
  <c r="N1083" i="3"/>
  <c r="N1084" i="3"/>
  <c r="N1085" i="3"/>
  <c r="N1086" i="3"/>
  <c r="N1087" i="3"/>
  <c r="N1088" i="3"/>
  <c r="N1089" i="3"/>
  <c r="N1090" i="3"/>
  <c r="N1091" i="3"/>
  <c r="N1092" i="3"/>
  <c r="N1093" i="3"/>
  <c r="N1094" i="3"/>
  <c r="N1095" i="3"/>
  <c r="N1096" i="3"/>
  <c r="N1097" i="3"/>
  <c r="N1098" i="3"/>
  <c r="N1099" i="3"/>
  <c r="N1100" i="3"/>
  <c r="N1101" i="3"/>
  <c r="N1102" i="3"/>
  <c r="N1103" i="3"/>
  <c r="N1104" i="3"/>
  <c r="N1105" i="3"/>
  <c r="N1106" i="3"/>
  <c r="N1107" i="3"/>
  <c r="N1108" i="3"/>
  <c r="N1109" i="3"/>
  <c r="N1110" i="3"/>
  <c r="N1111" i="3"/>
  <c r="N1112" i="3"/>
  <c r="N1113" i="3"/>
  <c r="N1114" i="3"/>
  <c r="N1115" i="3"/>
  <c r="N1116" i="3"/>
  <c r="N1117" i="3"/>
  <c r="N1118" i="3"/>
  <c r="N1119" i="3"/>
  <c r="N1120" i="3"/>
  <c r="N1121" i="3"/>
  <c r="N1122" i="3"/>
  <c r="N1123" i="3"/>
  <c r="N1124" i="3"/>
  <c r="N1125" i="3"/>
  <c r="N1126" i="3"/>
  <c r="N1127" i="3"/>
  <c r="N1128" i="3"/>
  <c r="N1129" i="3"/>
  <c r="N1130" i="3"/>
  <c r="N1131" i="3"/>
  <c r="N1132" i="3"/>
  <c r="N1133" i="3"/>
  <c r="N1134" i="3"/>
  <c r="N1135" i="3"/>
  <c r="N1136" i="3"/>
  <c r="N1137" i="3"/>
  <c r="N1138" i="3"/>
  <c r="N1139" i="3"/>
  <c r="N1140" i="3"/>
  <c r="N1141" i="3"/>
  <c r="N1142" i="3"/>
  <c r="N1143" i="3"/>
  <c r="N1144" i="3"/>
  <c r="N1145" i="3"/>
  <c r="N1146" i="3"/>
  <c r="N1147" i="3"/>
  <c r="N1148" i="3"/>
  <c r="N1149" i="3"/>
  <c r="N1150" i="3"/>
  <c r="N1151" i="3"/>
  <c r="N1152" i="3"/>
  <c r="N1153" i="3"/>
  <c r="N1154" i="3"/>
  <c r="N1155" i="3"/>
  <c r="N1156" i="3"/>
  <c r="N1157" i="3"/>
  <c r="N1158" i="3"/>
  <c r="N1159" i="3"/>
  <c r="N1160" i="3"/>
  <c r="N1161" i="3"/>
  <c r="N1162" i="3"/>
  <c r="N1163" i="3"/>
  <c r="N1164" i="3"/>
  <c r="N1165" i="3"/>
  <c r="N1166" i="3"/>
  <c r="N1167" i="3"/>
  <c r="N1168" i="3"/>
  <c r="N1169" i="3"/>
  <c r="N1170" i="3"/>
  <c r="N1171" i="3"/>
  <c r="N1172" i="3"/>
  <c r="N1173" i="3"/>
  <c r="N1174" i="3"/>
  <c r="N1175" i="3"/>
  <c r="N1176" i="3"/>
  <c r="N1177" i="3"/>
  <c r="N1178" i="3"/>
  <c r="N1179" i="3"/>
  <c r="N1180" i="3"/>
  <c r="N1181" i="3"/>
  <c r="N1182" i="3"/>
  <c r="N1183" i="3"/>
  <c r="N1184" i="3"/>
  <c r="N1185" i="3"/>
  <c r="N1186" i="3"/>
  <c r="N1187" i="3"/>
  <c r="N1188" i="3"/>
  <c r="N1189" i="3"/>
  <c r="N1190" i="3"/>
  <c r="N1191" i="3"/>
  <c r="N1192" i="3"/>
  <c r="N1193" i="3"/>
  <c r="N1194" i="3"/>
  <c r="N1195" i="3"/>
  <c r="N1196" i="3"/>
  <c r="N1197" i="3"/>
  <c r="N1198" i="3"/>
  <c r="N1199" i="3"/>
  <c r="N1200" i="3"/>
  <c r="N1201" i="3"/>
  <c r="N1202" i="3"/>
  <c r="N1203" i="3"/>
  <c r="N1204" i="3"/>
  <c r="N1205" i="3"/>
  <c r="N1206" i="3"/>
  <c r="N1207" i="3"/>
  <c r="N1208" i="3"/>
  <c r="N1209" i="3"/>
  <c r="N1210" i="3"/>
  <c r="N1211" i="3"/>
  <c r="N1212" i="3"/>
  <c r="N1213" i="3"/>
  <c r="N1214" i="3"/>
  <c r="N1215" i="3"/>
  <c r="N1216" i="3"/>
  <c r="N1217" i="3"/>
  <c r="N1218" i="3"/>
  <c r="N1219" i="3"/>
  <c r="N1220" i="3"/>
  <c r="N1221" i="3"/>
  <c r="N1222" i="3"/>
  <c r="N1223" i="3"/>
  <c r="N1224" i="3"/>
  <c r="N1225" i="3"/>
  <c r="N1226" i="3"/>
  <c r="N1227" i="3"/>
  <c r="N1228" i="3"/>
  <c r="N1229" i="3"/>
  <c r="N1230" i="3"/>
  <c r="N1231" i="3"/>
  <c r="N1232" i="3"/>
  <c r="N1233" i="3"/>
  <c r="N1234" i="3"/>
  <c r="N1235" i="3"/>
  <c r="N1236" i="3"/>
  <c r="N1237" i="3"/>
  <c r="N1238" i="3"/>
  <c r="N1239" i="3"/>
  <c r="N1240" i="3"/>
  <c r="N1241" i="3"/>
  <c r="N1242" i="3"/>
  <c r="N1243" i="3"/>
  <c r="N1244" i="3"/>
  <c r="N1245" i="3"/>
  <c r="N1246" i="3"/>
  <c r="N1247" i="3"/>
  <c r="N1248" i="3"/>
  <c r="N1249" i="3"/>
  <c r="N1250" i="3"/>
  <c r="N1251" i="3"/>
  <c r="N1252" i="3"/>
  <c r="N1253" i="3"/>
  <c r="N1254" i="3"/>
  <c r="N1255" i="3"/>
  <c r="N1256" i="3"/>
  <c r="N1257" i="3"/>
  <c r="N1258" i="3"/>
  <c r="N1259" i="3"/>
  <c r="N1260" i="3"/>
  <c r="N1261" i="3"/>
  <c r="N1262" i="3"/>
  <c r="N1263" i="3"/>
  <c r="N1264" i="3"/>
  <c r="N1265" i="3"/>
  <c r="N1266" i="3"/>
  <c r="N1267" i="3"/>
  <c r="N1268" i="3"/>
  <c r="N1269" i="3"/>
  <c r="N1270" i="3"/>
  <c r="N1271" i="3"/>
  <c r="N1272" i="3"/>
  <c r="N1273" i="3"/>
  <c r="N1274" i="3"/>
  <c r="N1275" i="3"/>
  <c r="N1276" i="3"/>
  <c r="N1277" i="3"/>
  <c r="N1278" i="3"/>
  <c r="N1279" i="3"/>
  <c r="N1280" i="3"/>
  <c r="N1281" i="3"/>
  <c r="N1282" i="3"/>
  <c r="N1283" i="3"/>
  <c r="N1284" i="3"/>
  <c r="N1285" i="3"/>
  <c r="N1286" i="3"/>
  <c r="N1287" i="3"/>
  <c r="N1288" i="3"/>
  <c r="N1289" i="3"/>
  <c r="N1290" i="3"/>
  <c r="N1291" i="3"/>
  <c r="N1292" i="3"/>
  <c r="N1293" i="3"/>
  <c r="N1294" i="3"/>
  <c r="N1295" i="3"/>
  <c r="N1296" i="3"/>
  <c r="N1297" i="3"/>
  <c r="N1298" i="3"/>
  <c r="N1299" i="3"/>
  <c r="N1300" i="3"/>
  <c r="N1301" i="3"/>
  <c r="N1302" i="3"/>
  <c r="N1303" i="3"/>
  <c r="N1304" i="3"/>
  <c r="N1305" i="3"/>
  <c r="N1306" i="3"/>
  <c r="N1307" i="3"/>
  <c r="N1308" i="3"/>
  <c r="N1309" i="3"/>
  <c r="N1310" i="3"/>
  <c r="N1311" i="3"/>
  <c r="N1312" i="3"/>
  <c r="N1313" i="3"/>
  <c r="N1314" i="3"/>
  <c r="N1315" i="3"/>
  <c r="N1316" i="3"/>
  <c r="N1317" i="3"/>
  <c r="N1318" i="3"/>
  <c r="N1319" i="3"/>
  <c r="N1320" i="3"/>
  <c r="N1321" i="3"/>
  <c r="N1322" i="3"/>
  <c r="N1323" i="3"/>
  <c r="N1324" i="3"/>
  <c r="N1325" i="3"/>
  <c r="N1326" i="3"/>
  <c r="N1327" i="3"/>
  <c r="N1328" i="3"/>
  <c r="N1329" i="3"/>
  <c r="N1330" i="3"/>
  <c r="N1331" i="3"/>
  <c r="N1332" i="3"/>
  <c r="N1333" i="3"/>
  <c r="N1334" i="3"/>
  <c r="N1335" i="3"/>
  <c r="N1336" i="3"/>
  <c r="N1337" i="3"/>
  <c r="N1338" i="3"/>
  <c r="N1339" i="3"/>
  <c r="N1340" i="3"/>
  <c r="N1341" i="3"/>
  <c r="N1342" i="3"/>
  <c r="N1343" i="3"/>
  <c r="N1344" i="3"/>
  <c r="N1345" i="3"/>
  <c r="N1346" i="3"/>
  <c r="N1347" i="3"/>
  <c r="N1348" i="3"/>
  <c r="N1349" i="3"/>
  <c r="N1350" i="3"/>
  <c r="N1351" i="3"/>
  <c r="N1352" i="3"/>
  <c r="N1353" i="3"/>
  <c r="N1354" i="3"/>
  <c r="N1355" i="3"/>
  <c r="N1356" i="3"/>
  <c r="N1357" i="3"/>
  <c r="N1358" i="3"/>
  <c r="N1359" i="3"/>
  <c r="N1360" i="3"/>
  <c r="N1361" i="3"/>
  <c r="N1362" i="3"/>
  <c r="N1363" i="3"/>
  <c r="N1364" i="3"/>
  <c r="N1365" i="3"/>
  <c r="N1366" i="3"/>
  <c r="N1367" i="3"/>
  <c r="N1368" i="3"/>
  <c r="N1369" i="3"/>
  <c r="N1370" i="3"/>
  <c r="N1371" i="3"/>
  <c r="N1372" i="3"/>
  <c r="N1373" i="3"/>
  <c r="N1374" i="3"/>
  <c r="N1375" i="3"/>
  <c r="N1376" i="3"/>
  <c r="N1377" i="3"/>
  <c r="N1378" i="3"/>
  <c r="N1379" i="3"/>
  <c r="N1380" i="3"/>
  <c r="N1381" i="3"/>
  <c r="N1382" i="3"/>
  <c r="N1383" i="3"/>
  <c r="N1384" i="3"/>
  <c r="N1385" i="3"/>
  <c r="N1386" i="3"/>
  <c r="N1387" i="3"/>
  <c r="N1388" i="3"/>
  <c r="N1389" i="3"/>
  <c r="N1390" i="3"/>
  <c r="N1391" i="3"/>
  <c r="N1392" i="3"/>
  <c r="N1393" i="3"/>
  <c r="N1394" i="3"/>
  <c r="N1395" i="3"/>
  <c r="N1396" i="3"/>
  <c r="N1397" i="3"/>
  <c r="N1398" i="3"/>
  <c r="N1399" i="3"/>
  <c r="N1400" i="3"/>
  <c r="N1401" i="3"/>
  <c r="N1402" i="3"/>
  <c r="N1403" i="3"/>
  <c r="N1404" i="3"/>
  <c r="N1405" i="3"/>
  <c r="N1406" i="3"/>
  <c r="N1407" i="3"/>
  <c r="N1408" i="3"/>
  <c r="N1409" i="3"/>
  <c r="N1410" i="3"/>
  <c r="N1411" i="3"/>
  <c r="N1412" i="3"/>
  <c r="N1413" i="3"/>
  <c r="N1414" i="3"/>
  <c r="N1415" i="3"/>
  <c r="N1416" i="3"/>
  <c r="N1417" i="3"/>
  <c r="N1418" i="3"/>
  <c r="N1419" i="3"/>
  <c r="N1420" i="3"/>
  <c r="N1421" i="3"/>
  <c r="N1422" i="3"/>
  <c r="N1423" i="3"/>
  <c r="N1424" i="3"/>
  <c r="N1425" i="3"/>
  <c r="N1426" i="3"/>
  <c r="N1427" i="3"/>
  <c r="N1428" i="3"/>
  <c r="N1429" i="3"/>
  <c r="N1430" i="3"/>
  <c r="N1431" i="3"/>
  <c r="N1432" i="3"/>
  <c r="N1433" i="3"/>
  <c r="N1434" i="3"/>
  <c r="N1435" i="3"/>
  <c r="N1436" i="3"/>
  <c r="N1437" i="3"/>
  <c r="N1438" i="3"/>
  <c r="N1439" i="3"/>
  <c r="N1440" i="3"/>
  <c r="N1441" i="3"/>
  <c r="N1442" i="3"/>
  <c r="N1443" i="3"/>
  <c r="N1444" i="3"/>
  <c r="N1445" i="3"/>
  <c r="N1446" i="3"/>
  <c r="N1447" i="3"/>
  <c r="N1448" i="3"/>
  <c r="N1449" i="3"/>
  <c r="N1450" i="3"/>
  <c r="N1451" i="3"/>
  <c r="N1452" i="3"/>
  <c r="N1453" i="3"/>
  <c r="N1454" i="3"/>
  <c r="N1455" i="3"/>
  <c r="N1456" i="3"/>
  <c r="N1457" i="3"/>
  <c r="N1458" i="3"/>
  <c r="N1459" i="3"/>
  <c r="N1460" i="3"/>
  <c r="N1461" i="3"/>
  <c r="N1462" i="3"/>
  <c r="N1463" i="3"/>
  <c r="N1464" i="3"/>
  <c r="N1465" i="3"/>
  <c r="N1466" i="3"/>
  <c r="N1467" i="3"/>
  <c r="N1468" i="3"/>
  <c r="N1469" i="3"/>
  <c r="N1470" i="3"/>
  <c r="N1471" i="3"/>
  <c r="N1472" i="3"/>
  <c r="N1473" i="3"/>
  <c r="N1474" i="3"/>
  <c r="N1475" i="3"/>
  <c r="N1476" i="3"/>
  <c r="N1477" i="3"/>
  <c r="N1478" i="3"/>
  <c r="N1479" i="3"/>
  <c r="N1480" i="3"/>
  <c r="N1481" i="3"/>
  <c r="N1482" i="3"/>
  <c r="N1483" i="3"/>
  <c r="N1484" i="3"/>
  <c r="N1485" i="3"/>
  <c r="N1486" i="3"/>
  <c r="N1487" i="3"/>
  <c r="N1488" i="3"/>
  <c r="N1489" i="3"/>
  <c r="N1490" i="3"/>
  <c r="N1491" i="3"/>
  <c r="N1492" i="3"/>
  <c r="N1493" i="3"/>
  <c r="N1494" i="3"/>
  <c r="N1495" i="3"/>
  <c r="N1496" i="3"/>
  <c r="N1497" i="3"/>
  <c r="N1498" i="3"/>
  <c r="N1499" i="3"/>
  <c r="N1500" i="3"/>
  <c r="N1501" i="3"/>
  <c r="N1502" i="3"/>
  <c r="N1503" i="3"/>
  <c r="N1504" i="3"/>
  <c r="N1505" i="3"/>
  <c r="N1506" i="3"/>
  <c r="N1507" i="3"/>
  <c r="N1508" i="3"/>
  <c r="N1509" i="3"/>
  <c r="N1510" i="3"/>
  <c r="N1511" i="3"/>
  <c r="N1512" i="3"/>
  <c r="N1513" i="3"/>
  <c r="N1514" i="3"/>
  <c r="N1515" i="3"/>
  <c r="N1516" i="3"/>
  <c r="N1517" i="3"/>
  <c r="N1518" i="3"/>
  <c r="N1519" i="3"/>
  <c r="N1520" i="3"/>
  <c r="N1521" i="3"/>
  <c r="N1522" i="3"/>
  <c r="N1523" i="3"/>
  <c r="N1524" i="3"/>
  <c r="N1525" i="3"/>
  <c r="N1526" i="3"/>
  <c r="N1527" i="3"/>
  <c r="N1528" i="3"/>
  <c r="N1529" i="3"/>
  <c r="N1530" i="3"/>
  <c r="N1531" i="3"/>
  <c r="N1532" i="3"/>
  <c r="N1533" i="3"/>
  <c r="N1534" i="3"/>
  <c r="N1535" i="3"/>
  <c r="N1536" i="3"/>
  <c r="N1537" i="3"/>
  <c r="N1538" i="3"/>
  <c r="N1539" i="3"/>
  <c r="N1540" i="3"/>
  <c r="N1541" i="3"/>
  <c r="N1542" i="3"/>
  <c r="N1543" i="3"/>
  <c r="N1544" i="3"/>
  <c r="N1545" i="3"/>
  <c r="N1546" i="3"/>
  <c r="N1547" i="3"/>
  <c r="N1548" i="3"/>
  <c r="N1549" i="3"/>
  <c r="N1550" i="3"/>
  <c r="N1551" i="3"/>
  <c r="N1552" i="3"/>
  <c r="N1553" i="3"/>
  <c r="N1554" i="3"/>
  <c r="N1555" i="3"/>
  <c r="N1556" i="3"/>
  <c r="N1557" i="3"/>
  <c r="N1558" i="3"/>
  <c r="N1559" i="3"/>
  <c r="N1560" i="3"/>
  <c r="N1561" i="3"/>
  <c r="N1562" i="3"/>
  <c r="N1563" i="3"/>
  <c r="N1564" i="3"/>
  <c r="N1565" i="3"/>
  <c r="N1566" i="3"/>
  <c r="N1567" i="3"/>
  <c r="N1568" i="3"/>
  <c r="N1569" i="3"/>
  <c r="N1570" i="3"/>
  <c r="N1571" i="3"/>
  <c r="N1572" i="3"/>
  <c r="N1573" i="3"/>
  <c r="N1574" i="3"/>
  <c r="N1575" i="3"/>
  <c r="N1576" i="3"/>
  <c r="N1577" i="3"/>
  <c r="N1578" i="3"/>
  <c r="N1579" i="3"/>
  <c r="N1580" i="3"/>
  <c r="N1581" i="3"/>
  <c r="N1582" i="3"/>
  <c r="N1583" i="3"/>
  <c r="N1584" i="3"/>
  <c r="N1585" i="3"/>
  <c r="N1586" i="3"/>
  <c r="N1587" i="3"/>
  <c r="N1588" i="3"/>
  <c r="N1589" i="3"/>
  <c r="N1590" i="3"/>
  <c r="N1591" i="3"/>
  <c r="N1592" i="3"/>
  <c r="N1593" i="3"/>
  <c r="N1594" i="3"/>
  <c r="N1595" i="3"/>
  <c r="N1596" i="3"/>
  <c r="N1597" i="3"/>
  <c r="N1598" i="3"/>
  <c r="N1599" i="3"/>
  <c r="N1600" i="3"/>
  <c r="N1601" i="3"/>
  <c r="N1602" i="3"/>
  <c r="N1603" i="3"/>
  <c r="N1604" i="3"/>
  <c r="N1605" i="3"/>
  <c r="N1606" i="3"/>
  <c r="N1607" i="3"/>
  <c r="N1608" i="3"/>
  <c r="N1609" i="3"/>
  <c r="N1610" i="3"/>
  <c r="N1611" i="3"/>
  <c r="N1612" i="3"/>
  <c r="N1613" i="3"/>
  <c r="N1614" i="3"/>
  <c r="N1615" i="3"/>
  <c r="N1616" i="3"/>
  <c r="N1617" i="3"/>
  <c r="N1618" i="3"/>
  <c r="N1619" i="3"/>
  <c r="N1620" i="3"/>
  <c r="N1621" i="3"/>
  <c r="N1622" i="3"/>
  <c r="N1623" i="3"/>
  <c r="N1624" i="3"/>
  <c r="N1625" i="3"/>
  <c r="N1626" i="3"/>
  <c r="N1627" i="3"/>
  <c r="N1628" i="3"/>
  <c r="N1629" i="3"/>
  <c r="N1630" i="3"/>
  <c r="N1631" i="3"/>
  <c r="N1632" i="3"/>
  <c r="N1633" i="3"/>
  <c r="N1634" i="3"/>
  <c r="N1635" i="3"/>
  <c r="N1636" i="3"/>
  <c r="N1637" i="3"/>
  <c r="N1638" i="3"/>
  <c r="N1639" i="3"/>
  <c r="N1640" i="3"/>
  <c r="N1641" i="3"/>
  <c r="N1642" i="3"/>
  <c r="N1643" i="3"/>
  <c r="N1644" i="3"/>
  <c r="N1645" i="3"/>
  <c r="N1646" i="3"/>
  <c r="N1647" i="3"/>
  <c r="N1648" i="3"/>
  <c r="N1649" i="3"/>
  <c r="N1650" i="3"/>
  <c r="N1651" i="3"/>
  <c r="N1652" i="3"/>
  <c r="N1653" i="3"/>
  <c r="N1654" i="3"/>
  <c r="N1655" i="3"/>
  <c r="N1656" i="3"/>
  <c r="N1657" i="3"/>
  <c r="N1658" i="3"/>
  <c r="N1659" i="3"/>
  <c r="N1660" i="3"/>
  <c r="N1661" i="3"/>
  <c r="N1662" i="3"/>
  <c r="N1663" i="3"/>
  <c r="N1664" i="3"/>
  <c r="N1665" i="3"/>
  <c r="N1666" i="3"/>
  <c r="N1667" i="3"/>
  <c r="N1668" i="3"/>
  <c r="N1669" i="3"/>
  <c r="N1670" i="3"/>
  <c r="N1671" i="3"/>
  <c r="N1672" i="3"/>
  <c r="N1673" i="3"/>
  <c r="N1674" i="3"/>
  <c r="N1675" i="3"/>
  <c r="N1676" i="3"/>
  <c r="N1677" i="3"/>
  <c r="N1678" i="3"/>
  <c r="N1679" i="3"/>
  <c r="N1680" i="3"/>
  <c r="N1681" i="3"/>
  <c r="N1682" i="3"/>
  <c r="N1683" i="3"/>
  <c r="N1684" i="3"/>
  <c r="N1685" i="3"/>
  <c r="N1686" i="3"/>
  <c r="N1687" i="3"/>
  <c r="N1688" i="3"/>
  <c r="N1689" i="3"/>
  <c r="N1690" i="3"/>
  <c r="N1691" i="3"/>
  <c r="N1692" i="3"/>
  <c r="N1693" i="3"/>
  <c r="N1694" i="3"/>
  <c r="N1695" i="3"/>
  <c r="N1696" i="3"/>
  <c r="N1697" i="3"/>
  <c r="N1698" i="3"/>
  <c r="N1699" i="3"/>
  <c r="N1700" i="3"/>
  <c r="N1701" i="3"/>
  <c r="N1702" i="3"/>
  <c r="N1703" i="3"/>
  <c r="N1704" i="3"/>
  <c r="N1705" i="3"/>
  <c r="N1706" i="3"/>
  <c r="N1707" i="3"/>
  <c r="N1708" i="3"/>
  <c r="N1709" i="3"/>
  <c r="N1710" i="3"/>
  <c r="N1711" i="3"/>
  <c r="N1712" i="3"/>
  <c r="N1713" i="3"/>
  <c r="N1714" i="3"/>
  <c r="N1715" i="3"/>
  <c r="N1716" i="3"/>
  <c r="N1717" i="3"/>
  <c r="N1718" i="3"/>
  <c r="N1719" i="3"/>
  <c r="N1720" i="3"/>
  <c r="N1721" i="3"/>
  <c r="N1722" i="3"/>
  <c r="N1723" i="3"/>
  <c r="N1724" i="3"/>
  <c r="N1725" i="3"/>
  <c r="N1726" i="3"/>
  <c r="N1727" i="3"/>
  <c r="N1728" i="3"/>
  <c r="N1729" i="3"/>
  <c r="N1730" i="3"/>
  <c r="N1731" i="3"/>
  <c r="N1732" i="3"/>
  <c r="N1733" i="3"/>
  <c r="N1734" i="3"/>
  <c r="N1735" i="3"/>
  <c r="N1736" i="3"/>
  <c r="N1737" i="3"/>
  <c r="N1738" i="3"/>
  <c r="N1739" i="3"/>
  <c r="N1740" i="3"/>
  <c r="N1741" i="3"/>
  <c r="N1742" i="3"/>
  <c r="N1743" i="3"/>
  <c r="N1744" i="3"/>
  <c r="N1745" i="3"/>
  <c r="N1746" i="3"/>
  <c r="N1747" i="3"/>
  <c r="N1748" i="3"/>
  <c r="N1749" i="3"/>
  <c r="N1750" i="3"/>
  <c r="N1751" i="3"/>
  <c r="N1752" i="3"/>
  <c r="N1753" i="3"/>
  <c r="N1754" i="3"/>
  <c r="N1755" i="3"/>
  <c r="N1756" i="3"/>
  <c r="N1757" i="3"/>
  <c r="N1758" i="3"/>
  <c r="N1759" i="3"/>
  <c r="N1760" i="3"/>
  <c r="N1761" i="3"/>
  <c r="N1762" i="3"/>
  <c r="N1763" i="3"/>
  <c r="N1764" i="3"/>
  <c r="N1765" i="3"/>
  <c r="N1766" i="3"/>
  <c r="N1767" i="3"/>
  <c r="N1768" i="3"/>
  <c r="N1769" i="3"/>
  <c r="N1770" i="3"/>
  <c r="N1771" i="3"/>
  <c r="N1772" i="3"/>
  <c r="N1773" i="3"/>
  <c r="N1774" i="3"/>
  <c r="N1775" i="3"/>
  <c r="N1776" i="3"/>
  <c r="N1777" i="3"/>
  <c r="N1778" i="3"/>
  <c r="N1779" i="3"/>
  <c r="N1780" i="3"/>
  <c r="N1781" i="3"/>
  <c r="N1782" i="3"/>
  <c r="N1783" i="3"/>
  <c r="N1784" i="3"/>
  <c r="N1785" i="3"/>
  <c r="N1786" i="3"/>
  <c r="N1787" i="3"/>
  <c r="N1788" i="3"/>
  <c r="N1789" i="3"/>
  <c r="N1790" i="3"/>
  <c r="N1791" i="3"/>
  <c r="N1792" i="3"/>
  <c r="N1793" i="3"/>
  <c r="N1794" i="3"/>
  <c r="N1795" i="3"/>
  <c r="N1796" i="3"/>
  <c r="N1797" i="3"/>
  <c r="N1798" i="3"/>
  <c r="N1799" i="3"/>
  <c r="N1800" i="3"/>
  <c r="N1801" i="3"/>
  <c r="N1802" i="3"/>
  <c r="N1803" i="3"/>
  <c r="N1804" i="3"/>
  <c r="N1805" i="3"/>
  <c r="N1806" i="3"/>
  <c r="N1807" i="3"/>
  <c r="N1808" i="3"/>
  <c r="N1809" i="3"/>
  <c r="N1810" i="3"/>
  <c r="N1811" i="3"/>
  <c r="N1812" i="3"/>
  <c r="N1813" i="3"/>
  <c r="N1814" i="3"/>
  <c r="N1815" i="3"/>
  <c r="N1816" i="3"/>
  <c r="N1817" i="3"/>
  <c r="N1818" i="3"/>
  <c r="N1819" i="3"/>
  <c r="N1820" i="3"/>
  <c r="N1821" i="3"/>
  <c r="N1822" i="3"/>
  <c r="N1823" i="3"/>
  <c r="N1824" i="3"/>
  <c r="N1825" i="3"/>
  <c r="N1826" i="3"/>
  <c r="N1827" i="3"/>
  <c r="N1828" i="3"/>
  <c r="N1829" i="3"/>
  <c r="N1830" i="3"/>
  <c r="N1831" i="3"/>
  <c r="N1832" i="3"/>
  <c r="N1833" i="3"/>
  <c r="N1834" i="3"/>
  <c r="N1835" i="3"/>
  <c r="N1836" i="3"/>
  <c r="N1837" i="3"/>
  <c r="N1838" i="3"/>
  <c r="N1839" i="3"/>
  <c r="N1840" i="3"/>
  <c r="N1841" i="3"/>
  <c r="N1842" i="3"/>
  <c r="N1843" i="3"/>
  <c r="N1844" i="3"/>
  <c r="N1845" i="3"/>
  <c r="N1846" i="3"/>
  <c r="N1847" i="3"/>
  <c r="N1848" i="3"/>
  <c r="N1849" i="3"/>
  <c r="N1850" i="3"/>
  <c r="N1851" i="3"/>
  <c r="N1852" i="3"/>
  <c r="N1853" i="3"/>
  <c r="N1854" i="3"/>
  <c r="N1855" i="3"/>
  <c r="N1856" i="3"/>
  <c r="N1857" i="3"/>
  <c r="N1858" i="3"/>
  <c r="N1859" i="3"/>
  <c r="N1860" i="3"/>
  <c r="N1861" i="3"/>
  <c r="N1862" i="3"/>
  <c r="N1863" i="3"/>
  <c r="N1864" i="3"/>
  <c r="N1865" i="3"/>
  <c r="N1866" i="3"/>
  <c r="N1867" i="3"/>
  <c r="N1868" i="3"/>
  <c r="N1869" i="3"/>
  <c r="N1870" i="3"/>
  <c r="N1871" i="3"/>
  <c r="N1872" i="3"/>
  <c r="N1873" i="3"/>
  <c r="N1874" i="3"/>
  <c r="N1875" i="3"/>
  <c r="N1876" i="3"/>
  <c r="N1877" i="3"/>
  <c r="N1878" i="3"/>
  <c r="N1879" i="3"/>
  <c r="N1880" i="3"/>
  <c r="N1881" i="3"/>
  <c r="N1882" i="3"/>
  <c r="N1883" i="3"/>
  <c r="N1884" i="3"/>
  <c r="N1885" i="3"/>
  <c r="N1886" i="3"/>
  <c r="N1887" i="3"/>
  <c r="N1888" i="3"/>
  <c r="N1889" i="3"/>
  <c r="N1890" i="3"/>
  <c r="N1891" i="3"/>
  <c r="N1892" i="3"/>
  <c r="N1893" i="3"/>
  <c r="N1894" i="3"/>
  <c r="N1895" i="3"/>
  <c r="N1896" i="3"/>
  <c r="N1897" i="3"/>
  <c r="N1898" i="3"/>
  <c r="N1899" i="3"/>
  <c r="N1900" i="3"/>
  <c r="N1901" i="3"/>
  <c r="N1902" i="3"/>
  <c r="N1903" i="3"/>
  <c r="N1904" i="3"/>
  <c r="AH12" i="4"/>
  <c r="AD12" i="4"/>
  <c r="E15" i="1" l="1"/>
  <c r="E16" i="1"/>
  <c r="M16" i="1" s="1"/>
  <c r="E17" i="1"/>
  <c r="M17" i="1" s="1"/>
  <c r="E18" i="1"/>
  <c r="M18" i="1" s="1"/>
  <c r="E19" i="1"/>
  <c r="M19" i="1" s="1"/>
  <c r="E20" i="1"/>
  <c r="E21" i="1"/>
  <c r="M21" i="1" s="1"/>
  <c r="E22" i="1"/>
  <c r="M22" i="1" s="1"/>
  <c r="E23" i="1"/>
  <c r="E24" i="1"/>
  <c r="E25" i="1"/>
  <c r="M25" i="1" s="1"/>
  <c r="E26" i="1"/>
  <c r="M26" i="1" s="1"/>
  <c r="E27" i="1"/>
  <c r="M27" i="1" s="1"/>
  <c r="E28" i="1"/>
  <c r="E29" i="1"/>
  <c r="M29" i="1" s="1"/>
  <c r="E30" i="1"/>
  <c r="M30" i="1" s="1"/>
  <c r="E31" i="1"/>
  <c r="E32" i="1"/>
  <c r="E33" i="1"/>
  <c r="M33" i="1" s="1"/>
  <c r="E34" i="1"/>
  <c r="M34" i="1" s="1"/>
  <c r="E35" i="1"/>
  <c r="M35" i="1" s="1"/>
  <c r="E36" i="1"/>
  <c r="E37" i="1"/>
  <c r="M37" i="1" s="1"/>
  <c r="E38" i="1"/>
  <c r="M38" i="1" s="1"/>
  <c r="E39" i="1"/>
  <c r="E40" i="1"/>
  <c r="E41" i="1"/>
  <c r="M41" i="1" s="1"/>
  <c r="E42" i="1"/>
  <c r="M42" i="1" s="1"/>
  <c r="E43" i="1"/>
  <c r="M43" i="1" s="1"/>
  <c r="E44" i="1"/>
  <c r="E45" i="1"/>
  <c r="M45" i="1" s="1"/>
  <c r="E46" i="1"/>
  <c r="M46" i="1" s="1"/>
  <c r="E47" i="1"/>
  <c r="E48" i="1"/>
  <c r="E49" i="1"/>
  <c r="M49" i="1" s="1"/>
  <c r="E50" i="1"/>
  <c r="M50" i="1" s="1"/>
  <c r="E51" i="1"/>
  <c r="M51" i="1" s="1"/>
  <c r="E52" i="1"/>
  <c r="E53" i="1"/>
  <c r="M53" i="1" s="1"/>
  <c r="E54" i="1"/>
  <c r="M54" i="1" s="1"/>
  <c r="E55" i="1"/>
  <c r="E56" i="1"/>
  <c r="E57" i="1"/>
  <c r="M57" i="1" s="1"/>
  <c r="E58" i="1"/>
  <c r="M58" i="1" s="1"/>
  <c r="E59" i="1"/>
  <c r="M59" i="1" s="1"/>
  <c r="E60" i="1"/>
  <c r="E61" i="1"/>
  <c r="M61" i="1" s="1"/>
  <c r="E62" i="1"/>
  <c r="M62" i="1" s="1"/>
  <c r="E63" i="1"/>
  <c r="E64" i="1"/>
  <c r="M64" i="1" s="1"/>
  <c r="E65" i="1"/>
  <c r="M65" i="1" s="1"/>
  <c r="E66" i="1"/>
  <c r="M66" i="1" s="1"/>
  <c r="E67" i="1"/>
  <c r="M67" i="1" s="1"/>
  <c r="E68" i="1"/>
  <c r="M68" i="1" s="1"/>
  <c r="E69" i="1"/>
  <c r="M69" i="1" s="1"/>
  <c r="E70" i="1"/>
  <c r="M70" i="1" s="1"/>
  <c r="E71" i="1"/>
  <c r="E72" i="1"/>
  <c r="M72" i="1" s="1"/>
  <c r="E73" i="1"/>
  <c r="E74" i="1"/>
  <c r="M74" i="1" s="1"/>
  <c r="E75" i="1"/>
  <c r="M75" i="1" s="1"/>
  <c r="E76" i="1"/>
  <c r="E77" i="1"/>
  <c r="M77" i="1" s="1"/>
  <c r="E78" i="1"/>
  <c r="M78" i="1" s="1"/>
  <c r="E79" i="1"/>
  <c r="E80" i="1"/>
  <c r="M80" i="1" s="1"/>
  <c r="E81" i="1"/>
  <c r="M81" i="1" s="1"/>
  <c r="E82" i="1"/>
  <c r="M82" i="1" s="1"/>
  <c r="E83" i="1"/>
  <c r="M83" i="1" s="1"/>
  <c r="E84" i="1"/>
  <c r="M84" i="1" s="1"/>
  <c r="E85" i="1"/>
  <c r="M85" i="1" s="1"/>
  <c r="E86" i="1"/>
  <c r="M86" i="1" s="1"/>
  <c r="E87" i="1"/>
  <c r="E88" i="1"/>
  <c r="M88" i="1" s="1"/>
  <c r="E89" i="1"/>
  <c r="M89" i="1" s="1"/>
  <c r="E90" i="1"/>
  <c r="M90" i="1" s="1"/>
  <c r="E91" i="1"/>
  <c r="E92" i="1"/>
  <c r="M92" i="1" s="1"/>
  <c r="E93" i="1"/>
  <c r="M93" i="1" s="1"/>
  <c r="E94" i="1"/>
  <c r="M94" i="1" s="1"/>
  <c r="E95" i="1"/>
  <c r="E96" i="1"/>
  <c r="M96" i="1" s="1"/>
  <c r="E97" i="1"/>
  <c r="M97" i="1" s="1"/>
  <c r="E98" i="1"/>
  <c r="M98" i="1" s="1"/>
  <c r="E99" i="1"/>
  <c r="M99" i="1" s="1"/>
  <c r="E100" i="1"/>
  <c r="M100" i="1" s="1"/>
  <c r="E101" i="1"/>
  <c r="M101" i="1" s="1"/>
  <c r="E102" i="1"/>
  <c r="M102" i="1" s="1"/>
  <c r="E103" i="1"/>
  <c r="E104" i="1"/>
  <c r="M104" i="1" s="1"/>
  <c r="E105" i="1"/>
  <c r="M105" i="1" s="1"/>
  <c r="E106" i="1"/>
  <c r="M106" i="1" s="1"/>
  <c r="E107" i="1"/>
  <c r="M107" i="1" s="1"/>
  <c r="E108" i="1"/>
  <c r="E109" i="1"/>
  <c r="M109" i="1" s="1"/>
  <c r="E110" i="1"/>
  <c r="M110" i="1" s="1"/>
  <c r="E111" i="1"/>
  <c r="E112" i="1"/>
  <c r="M112" i="1" s="1"/>
  <c r="E113" i="1"/>
  <c r="M113" i="1" s="1"/>
  <c r="E114" i="1"/>
  <c r="M114" i="1" s="1"/>
  <c r="E115" i="1"/>
  <c r="E116" i="1"/>
  <c r="M116" i="1" s="1"/>
  <c r="E117" i="1"/>
  <c r="M117" i="1" s="1"/>
  <c r="E118" i="1"/>
  <c r="M118" i="1" s="1"/>
  <c r="E119" i="1"/>
  <c r="E120" i="1"/>
  <c r="M120" i="1" s="1"/>
  <c r="E121" i="1"/>
  <c r="M121" i="1" s="1"/>
  <c r="E122" i="1"/>
  <c r="M122" i="1" s="1"/>
  <c r="E123" i="1"/>
  <c r="E124" i="1"/>
  <c r="E125" i="1"/>
  <c r="M125" i="1" s="1"/>
  <c r="E126" i="1"/>
  <c r="M126" i="1" s="1"/>
  <c r="E127" i="1"/>
  <c r="E128" i="1"/>
  <c r="M128" i="1" s="1"/>
  <c r="E129" i="1"/>
  <c r="M129" i="1" s="1"/>
  <c r="E130" i="1"/>
  <c r="M130" i="1" s="1"/>
  <c r="E131" i="1"/>
  <c r="M131" i="1" s="1"/>
  <c r="E132" i="1"/>
  <c r="M132" i="1" s="1"/>
  <c r="E133" i="1"/>
  <c r="M133" i="1" s="1"/>
  <c r="E134" i="1"/>
  <c r="M134" i="1" s="1"/>
  <c r="E135" i="1"/>
  <c r="E136" i="1"/>
  <c r="M136" i="1" s="1"/>
  <c r="E137" i="1"/>
  <c r="M137" i="1" s="1"/>
  <c r="E138" i="1"/>
  <c r="M138" i="1" s="1"/>
  <c r="E139" i="1"/>
  <c r="M139" i="1" s="1"/>
  <c r="E140" i="1"/>
  <c r="E141" i="1"/>
  <c r="M141" i="1" s="1"/>
  <c r="E142" i="1"/>
  <c r="M142" i="1" s="1"/>
  <c r="E143" i="1"/>
  <c r="E144" i="1"/>
  <c r="M144" i="1" s="1"/>
  <c r="E145" i="1"/>
  <c r="M145" i="1" s="1"/>
  <c r="E146" i="1"/>
  <c r="M146" i="1" s="1"/>
  <c r="E147" i="1"/>
  <c r="E148" i="1"/>
  <c r="M148" i="1" s="1"/>
  <c r="E149" i="1"/>
  <c r="M149" i="1" s="1"/>
  <c r="E150" i="1"/>
  <c r="M150" i="1" s="1"/>
  <c r="E151" i="1"/>
  <c r="E152" i="1"/>
  <c r="M152" i="1" s="1"/>
  <c r="E153" i="1"/>
  <c r="M153" i="1" s="1"/>
  <c r="E154" i="1"/>
  <c r="M154" i="1" s="1"/>
  <c r="E155" i="1"/>
  <c r="M155" i="1" s="1"/>
  <c r="E156" i="1"/>
  <c r="M156" i="1" s="1"/>
  <c r="E157" i="1"/>
  <c r="M157" i="1" s="1"/>
  <c r="E158" i="1"/>
  <c r="M158" i="1" s="1"/>
  <c r="E159" i="1"/>
  <c r="E160" i="1"/>
  <c r="M160" i="1" s="1"/>
  <c r="E161" i="1"/>
  <c r="M161" i="1" s="1"/>
  <c r="E162" i="1"/>
  <c r="M162" i="1" s="1"/>
  <c r="E163" i="1"/>
  <c r="E164" i="1"/>
  <c r="E165" i="1"/>
  <c r="M165" i="1" s="1"/>
  <c r="E166" i="1"/>
  <c r="M166" i="1" s="1"/>
  <c r="E167" i="1"/>
  <c r="E168" i="1"/>
  <c r="M168" i="1" s="1"/>
  <c r="E169" i="1"/>
  <c r="M169" i="1" s="1"/>
  <c r="E170" i="1"/>
  <c r="M170" i="1" s="1"/>
  <c r="E171" i="1"/>
  <c r="E172" i="1"/>
  <c r="M172" i="1" s="1"/>
  <c r="E173" i="1"/>
  <c r="M173" i="1" s="1"/>
  <c r="E174" i="1"/>
  <c r="M174" i="1" s="1"/>
  <c r="E175" i="1"/>
  <c r="M175" i="1" s="1"/>
  <c r="E176" i="1"/>
  <c r="M176" i="1" s="1"/>
  <c r="E177" i="1"/>
  <c r="M177" i="1" s="1"/>
  <c r="E178" i="1"/>
  <c r="M178" i="1" s="1"/>
  <c r="E179" i="1"/>
  <c r="M179" i="1" s="1"/>
  <c r="E180" i="1"/>
  <c r="M180" i="1" s="1"/>
  <c r="E181" i="1"/>
  <c r="M181" i="1" s="1"/>
  <c r="E182" i="1"/>
  <c r="M182" i="1" s="1"/>
  <c r="E183" i="1"/>
  <c r="E184" i="1"/>
  <c r="M184" i="1" s="1"/>
  <c r="E185" i="1"/>
  <c r="M185" i="1" s="1"/>
  <c r="E186" i="1"/>
  <c r="M186" i="1" s="1"/>
  <c r="E187" i="1"/>
  <c r="M187" i="1" s="1"/>
  <c r="E188" i="1"/>
  <c r="M188" i="1" s="1"/>
  <c r="E189" i="1"/>
  <c r="M189" i="1" s="1"/>
  <c r="E190" i="1"/>
  <c r="M190" i="1" s="1"/>
  <c r="E191" i="1"/>
  <c r="E192" i="1"/>
  <c r="M192" i="1" s="1"/>
  <c r="E193" i="1"/>
  <c r="M193" i="1" s="1"/>
  <c r="E194" i="1"/>
  <c r="M194" i="1" s="1"/>
  <c r="E195" i="1"/>
  <c r="M195" i="1" s="1"/>
  <c r="E196" i="1"/>
  <c r="M196" i="1" s="1"/>
  <c r="E197" i="1"/>
  <c r="M197" i="1" s="1"/>
  <c r="E198" i="1"/>
  <c r="M198" i="1" s="1"/>
  <c r="E199" i="1"/>
  <c r="E200" i="1"/>
  <c r="M200" i="1" s="1"/>
  <c r="E201" i="1"/>
  <c r="M201" i="1" s="1"/>
  <c r="E202" i="1"/>
  <c r="M202" i="1" s="1"/>
  <c r="E203" i="1"/>
  <c r="M203" i="1" s="1"/>
  <c r="E204" i="1"/>
  <c r="M204" i="1" s="1"/>
  <c r="E205" i="1"/>
  <c r="M205" i="1" s="1"/>
  <c r="E206" i="1"/>
  <c r="M206" i="1" s="1"/>
  <c r="E207" i="1"/>
  <c r="E208" i="1"/>
  <c r="M208" i="1" s="1"/>
  <c r="E209" i="1"/>
  <c r="M209" i="1" s="1"/>
  <c r="E210" i="1"/>
  <c r="M210" i="1" s="1"/>
  <c r="E211" i="1"/>
  <c r="M211" i="1" s="1"/>
  <c r="E212" i="1"/>
  <c r="M212" i="1" s="1"/>
  <c r="E213" i="1"/>
  <c r="M213" i="1" s="1"/>
  <c r="E214" i="1"/>
  <c r="M214" i="1" s="1"/>
  <c r="E215" i="1"/>
  <c r="M215" i="1" s="1"/>
  <c r="E216" i="1"/>
  <c r="M216" i="1" s="1"/>
  <c r="E217" i="1"/>
  <c r="M217" i="1" s="1"/>
  <c r="E218" i="1"/>
  <c r="M218" i="1" s="1"/>
  <c r="E219" i="1"/>
  <c r="M219" i="1" s="1"/>
  <c r="E220" i="1"/>
  <c r="M220" i="1" s="1"/>
  <c r="E221" i="1"/>
  <c r="M221" i="1" s="1"/>
  <c r="E222" i="1"/>
  <c r="M222" i="1" s="1"/>
  <c r="E223" i="1"/>
  <c r="E224" i="1"/>
  <c r="M224" i="1" s="1"/>
  <c r="E225" i="1"/>
  <c r="M225" i="1" s="1"/>
  <c r="E226" i="1"/>
  <c r="M226" i="1" s="1"/>
  <c r="E227" i="1"/>
  <c r="M227" i="1" s="1"/>
  <c r="E228" i="1"/>
  <c r="M228" i="1" s="1"/>
  <c r="E229" i="1"/>
  <c r="M229" i="1" s="1"/>
  <c r="E230" i="1"/>
  <c r="M230" i="1" s="1"/>
  <c r="E231" i="1"/>
  <c r="M231" i="1" s="1"/>
  <c r="E232" i="1"/>
  <c r="M232" i="1" s="1"/>
  <c r="E233" i="1"/>
  <c r="M233" i="1" s="1"/>
  <c r="E234" i="1"/>
  <c r="M234" i="1" s="1"/>
  <c r="E235" i="1"/>
  <c r="M235" i="1" s="1"/>
  <c r="E236" i="1"/>
  <c r="M236" i="1" s="1"/>
  <c r="E237" i="1"/>
  <c r="M237" i="1" s="1"/>
  <c r="E238" i="1"/>
  <c r="M238" i="1" s="1"/>
  <c r="E239" i="1"/>
  <c r="M239" i="1" s="1"/>
  <c r="E240" i="1"/>
  <c r="M240" i="1" s="1"/>
  <c r="E241" i="1"/>
  <c r="M241" i="1" s="1"/>
  <c r="E242" i="1"/>
  <c r="M242" i="1" s="1"/>
  <c r="E243" i="1"/>
  <c r="M243" i="1" s="1"/>
  <c r="E244" i="1"/>
  <c r="M244" i="1" s="1"/>
  <c r="E245" i="1"/>
  <c r="M245" i="1" s="1"/>
  <c r="E246" i="1"/>
  <c r="M246" i="1" s="1"/>
  <c r="E247" i="1"/>
  <c r="E248" i="1"/>
  <c r="M248" i="1" s="1"/>
  <c r="E249" i="1"/>
  <c r="M249" i="1" s="1"/>
  <c r="E250" i="1"/>
  <c r="M250" i="1" s="1"/>
  <c r="E251" i="1"/>
  <c r="M251" i="1" s="1"/>
  <c r="E252" i="1"/>
  <c r="M252" i="1" s="1"/>
  <c r="E253" i="1"/>
  <c r="M253" i="1" s="1"/>
  <c r="E254" i="1"/>
  <c r="M254" i="1" s="1"/>
  <c r="E255" i="1"/>
  <c r="M255" i="1" s="1"/>
  <c r="E256" i="1"/>
  <c r="M256" i="1" s="1"/>
  <c r="E257" i="1"/>
  <c r="M257" i="1" s="1"/>
  <c r="E258" i="1"/>
  <c r="M258" i="1" s="1"/>
  <c r="E259" i="1"/>
  <c r="M259" i="1" s="1"/>
  <c r="E260" i="1"/>
  <c r="M260" i="1" s="1"/>
  <c r="E261" i="1"/>
  <c r="M261" i="1" s="1"/>
  <c r="E262" i="1"/>
  <c r="M262" i="1" s="1"/>
  <c r="E263" i="1"/>
  <c r="M263" i="1" s="1"/>
  <c r="E264" i="1"/>
  <c r="M264" i="1" s="1"/>
  <c r="E265" i="1"/>
  <c r="M265" i="1" s="1"/>
  <c r="E266" i="1"/>
  <c r="M266" i="1" s="1"/>
  <c r="E267" i="1"/>
  <c r="M267" i="1" s="1"/>
  <c r="E268" i="1"/>
  <c r="M268" i="1" s="1"/>
  <c r="E269" i="1"/>
  <c r="M269" i="1" s="1"/>
  <c r="E270" i="1"/>
  <c r="M270" i="1" s="1"/>
  <c r="E271" i="1"/>
  <c r="M271" i="1" s="1"/>
  <c r="E272" i="1"/>
  <c r="M272" i="1" s="1"/>
  <c r="E273" i="1"/>
  <c r="M273" i="1" s="1"/>
  <c r="E274" i="1"/>
  <c r="M274" i="1" s="1"/>
  <c r="E275" i="1"/>
  <c r="M275" i="1" s="1"/>
  <c r="E276" i="1"/>
  <c r="M276" i="1" s="1"/>
  <c r="E277" i="1"/>
  <c r="M277" i="1" s="1"/>
  <c r="E278" i="1"/>
  <c r="M278" i="1" s="1"/>
  <c r="E279" i="1"/>
  <c r="M279" i="1" s="1"/>
  <c r="E280" i="1"/>
  <c r="M280" i="1" s="1"/>
  <c r="E281" i="1"/>
  <c r="M281" i="1" s="1"/>
  <c r="E282" i="1"/>
  <c r="M282" i="1" s="1"/>
  <c r="E283" i="1"/>
  <c r="E14" i="1"/>
  <c r="AH12" i="1"/>
  <c r="AD12" i="1"/>
  <c r="D4" i="3"/>
  <c r="D5" i="3"/>
  <c r="D6" i="3"/>
  <c r="D7" i="3"/>
  <c r="M7" i="3" s="1"/>
  <c r="D8" i="3"/>
  <c r="D9" i="3"/>
  <c r="D10" i="3"/>
  <c r="M10" i="3" s="1"/>
  <c r="D11" i="3"/>
  <c r="M11" i="3" s="1"/>
  <c r="D12" i="3"/>
  <c r="D13" i="3"/>
  <c r="D14" i="3"/>
  <c r="D15" i="3"/>
  <c r="M15" i="3" s="1"/>
  <c r="D16" i="3"/>
  <c r="D17" i="3"/>
  <c r="D18" i="3"/>
  <c r="D19" i="3"/>
  <c r="M19" i="3" s="1"/>
  <c r="D20" i="3"/>
  <c r="D21" i="3"/>
  <c r="D22" i="3"/>
  <c r="M22" i="3" s="1"/>
  <c r="D23" i="3"/>
  <c r="M23" i="3" s="1"/>
  <c r="D24" i="3"/>
  <c r="D25" i="3"/>
  <c r="D26" i="3"/>
  <c r="M26" i="3" s="1"/>
  <c r="D27" i="3"/>
  <c r="M27" i="3" s="1"/>
  <c r="D28" i="3"/>
  <c r="D29" i="3"/>
  <c r="D30" i="3"/>
  <c r="M30" i="3" s="1"/>
  <c r="D31" i="3"/>
  <c r="M31" i="3" s="1"/>
  <c r="D32" i="3"/>
  <c r="D33" i="3"/>
  <c r="M33" i="3" s="1"/>
  <c r="D34" i="3"/>
  <c r="M34" i="3" s="1"/>
  <c r="D35" i="3"/>
  <c r="M35" i="3" s="1"/>
  <c r="D36" i="3"/>
  <c r="D37" i="3"/>
  <c r="M37" i="3" s="1"/>
  <c r="D38" i="3"/>
  <c r="M38" i="3" s="1"/>
  <c r="D39" i="3"/>
  <c r="M39" i="3" s="1"/>
  <c r="D40" i="3"/>
  <c r="D41" i="3"/>
  <c r="M41" i="3" s="1"/>
  <c r="D42" i="3"/>
  <c r="M42" i="3" s="1"/>
  <c r="D43" i="3"/>
  <c r="M43" i="3" s="1"/>
  <c r="D44" i="3"/>
  <c r="D45" i="3"/>
  <c r="M45" i="3" s="1"/>
  <c r="D46" i="3"/>
  <c r="M46" i="3" s="1"/>
  <c r="D47" i="3"/>
  <c r="M47" i="3" s="1"/>
  <c r="D48" i="3"/>
  <c r="D49" i="3"/>
  <c r="M49" i="3" s="1"/>
  <c r="D50" i="3"/>
  <c r="M50" i="3" s="1"/>
  <c r="D51" i="3"/>
  <c r="M51" i="3" s="1"/>
  <c r="D52" i="3"/>
  <c r="D53" i="3"/>
  <c r="M53" i="3" s="1"/>
  <c r="D54" i="3"/>
  <c r="M54" i="3" s="1"/>
  <c r="D55" i="3"/>
  <c r="M55" i="3" s="1"/>
  <c r="D56" i="3"/>
  <c r="D57" i="3"/>
  <c r="M57" i="3" s="1"/>
  <c r="D58" i="3"/>
  <c r="M58" i="3" s="1"/>
  <c r="D59" i="3"/>
  <c r="M59" i="3" s="1"/>
  <c r="D60" i="3"/>
  <c r="D61" i="3"/>
  <c r="M61" i="3" s="1"/>
  <c r="D62" i="3"/>
  <c r="M62" i="3" s="1"/>
  <c r="D63" i="3"/>
  <c r="M63" i="3" s="1"/>
  <c r="D64" i="3"/>
  <c r="D65" i="3"/>
  <c r="M65" i="3" s="1"/>
  <c r="D66" i="3"/>
  <c r="M66" i="3" s="1"/>
  <c r="D67" i="3"/>
  <c r="M67" i="3" s="1"/>
  <c r="D68" i="3"/>
  <c r="D69" i="3"/>
  <c r="M69" i="3" s="1"/>
  <c r="D70" i="3"/>
  <c r="M70" i="3" s="1"/>
  <c r="D71" i="3"/>
  <c r="M71" i="3" s="1"/>
  <c r="D72" i="3"/>
  <c r="D73" i="3"/>
  <c r="M73" i="3" s="1"/>
  <c r="D74" i="3"/>
  <c r="M74" i="3" s="1"/>
  <c r="D75" i="3"/>
  <c r="M75" i="3" s="1"/>
  <c r="D76" i="3"/>
  <c r="D77" i="3"/>
  <c r="M77" i="3" s="1"/>
  <c r="D78" i="3"/>
  <c r="M78" i="3" s="1"/>
  <c r="D79" i="3"/>
  <c r="M79" i="3" s="1"/>
  <c r="D80" i="3"/>
  <c r="D81" i="3"/>
  <c r="M81" i="3" s="1"/>
  <c r="D82" i="3"/>
  <c r="M82" i="3" s="1"/>
  <c r="D83" i="3"/>
  <c r="M83" i="3" s="1"/>
  <c r="D84" i="3"/>
  <c r="D85" i="3"/>
  <c r="M85" i="3" s="1"/>
  <c r="D86" i="3"/>
  <c r="M86" i="3" s="1"/>
  <c r="D87" i="3"/>
  <c r="M87" i="3" s="1"/>
  <c r="D88" i="3"/>
  <c r="D89" i="3"/>
  <c r="M89" i="3" s="1"/>
  <c r="D90" i="3"/>
  <c r="M90" i="3" s="1"/>
  <c r="D91" i="3"/>
  <c r="M91" i="3" s="1"/>
  <c r="D92" i="3"/>
  <c r="D93" i="3"/>
  <c r="M93" i="3" s="1"/>
  <c r="D94" i="3"/>
  <c r="M94" i="3" s="1"/>
  <c r="D95" i="3"/>
  <c r="M95" i="3" s="1"/>
  <c r="D96" i="3"/>
  <c r="D97" i="3"/>
  <c r="M97" i="3" s="1"/>
  <c r="D98" i="3"/>
  <c r="M98" i="3" s="1"/>
  <c r="D99" i="3"/>
  <c r="M99" i="3" s="1"/>
  <c r="D100" i="3"/>
  <c r="D101" i="3"/>
  <c r="M101" i="3" s="1"/>
  <c r="D102" i="3"/>
  <c r="M102" i="3" s="1"/>
  <c r="D103" i="3"/>
  <c r="M103" i="3" s="1"/>
  <c r="D104" i="3"/>
  <c r="D105" i="3"/>
  <c r="M105" i="3" s="1"/>
  <c r="D106" i="3"/>
  <c r="M106" i="3" s="1"/>
  <c r="D107" i="3"/>
  <c r="M107" i="3" s="1"/>
  <c r="D108" i="3"/>
  <c r="D109" i="3"/>
  <c r="M109" i="3" s="1"/>
  <c r="D110" i="3"/>
  <c r="M110" i="3" s="1"/>
  <c r="D111" i="3"/>
  <c r="M111" i="3" s="1"/>
  <c r="D112" i="3"/>
  <c r="D113" i="3"/>
  <c r="M113" i="3" s="1"/>
  <c r="D114" i="3"/>
  <c r="M114" i="3" s="1"/>
  <c r="D115" i="3"/>
  <c r="M115" i="3" s="1"/>
  <c r="D116" i="3"/>
  <c r="D117" i="3"/>
  <c r="M117" i="3" s="1"/>
  <c r="D118" i="3"/>
  <c r="M118" i="3" s="1"/>
  <c r="D119" i="3"/>
  <c r="M119" i="3" s="1"/>
  <c r="D120" i="3"/>
  <c r="D121" i="3"/>
  <c r="M121" i="3" s="1"/>
  <c r="D122" i="3"/>
  <c r="M122" i="3" s="1"/>
  <c r="D123" i="3"/>
  <c r="M123" i="3" s="1"/>
  <c r="D124" i="3"/>
  <c r="D125" i="3"/>
  <c r="M125" i="3" s="1"/>
  <c r="D126" i="3"/>
  <c r="M126" i="3" s="1"/>
  <c r="D127" i="3"/>
  <c r="M127" i="3" s="1"/>
  <c r="D128" i="3"/>
  <c r="D129" i="3"/>
  <c r="M129" i="3" s="1"/>
  <c r="D130" i="3"/>
  <c r="M130" i="3" s="1"/>
  <c r="D131" i="3"/>
  <c r="M131" i="3" s="1"/>
  <c r="D132" i="3"/>
  <c r="D133" i="3"/>
  <c r="M133" i="3" s="1"/>
  <c r="D134" i="3"/>
  <c r="M134" i="3" s="1"/>
  <c r="D135" i="3"/>
  <c r="M135" i="3" s="1"/>
  <c r="D136" i="3"/>
  <c r="D137" i="3"/>
  <c r="M137" i="3" s="1"/>
  <c r="D138" i="3"/>
  <c r="M138" i="3" s="1"/>
  <c r="D139" i="3"/>
  <c r="M139" i="3" s="1"/>
  <c r="D140" i="3"/>
  <c r="D141" i="3"/>
  <c r="M141" i="3" s="1"/>
  <c r="D142" i="3"/>
  <c r="M142" i="3" s="1"/>
  <c r="D143" i="3"/>
  <c r="M143" i="3" s="1"/>
  <c r="D144" i="3"/>
  <c r="D145" i="3"/>
  <c r="M145" i="3" s="1"/>
  <c r="D146" i="3"/>
  <c r="M146" i="3" s="1"/>
  <c r="D147" i="3"/>
  <c r="M147" i="3" s="1"/>
  <c r="D148" i="3"/>
  <c r="D149" i="3"/>
  <c r="M149" i="3" s="1"/>
  <c r="D150" i="3"/>
  <c r="M150" i="3" s="1"/>
  <c r="D151" i="3"/>
  <c r="M151" i="3" s="1"/>
  <c r="D152" i="3"/>
  <c r="D153" i="3"/>
  <c r="M153" i="3" s="1"/>
  <c r="D154" i="3"/>
  <c r="M154" i="3" s="1"/>
  <c r="D155" i="3"/>
  <c r="M155" i="3" s="1"/>
  <c r="D156" i="3"/>
  <c r="D157" i="3"/>
  <c r="M157" i="3" s="1"/>
  <c r="D158" i="3"/>
  <c r="M158" i="3" s="1"/>
  <c r="D159" i="3"/>
  <c r="M159" i="3" s="1"/>
  <c r="D160" i="3"/>
  <c r="D161" i="3"/>
  <c r="M161" i="3" s="1"/>
  <c r="D162" i="3"/>
  <c r="M162" i="3" s="1"/>
  <c r="D163" i="3"/>
  <c r="M163" i="3" s="1"/>
  <c r="D164" i="3"/>
  <c r="D165" i="3"/>
  <c r="M165" i="3" s="1"/>
  <c r="D166" i="3"/>
  <c r="M166" i="3" s="1"/>
  <c r="D167" i="3"/>
  <c r="M167" i="3" s="1"/>
  <c r="D168" i="3"/>
  <c r="D169" i="3"/>
  <c r="M169" i="3" s="1"/>
  <c r="D170" i="3"/>
  <c r="M170" i="3" s="1"/>
  <c r="D171" i="3"/>
  <c r="M171" i="3" s="1"/>
  <c r="D172" i="3"/>
  <c r="D173" i="3"/>
  <c r="M173" i="3" s="1"/>
  <c r="D174" i="3"/>
  <c r="M174" i="3" s="1"/>
  <c r="D175" i="3"/>
  <c r="M175" i="3" s="1"/>
  <c r="D176" i="3"/>
  <c r="D177" i="3"/>
  <c r="M177" i="3" s="1"/>
  <c r="D178" i="3"/>
  <c r="M178" i="3" s="1"/>
  <c r="D179" i="3"/>
  <c r="M179" i="3" s="1"/>
  <c r="D180" i="3"/>
  <c r="D181" i="3"/>
  <c r="M181" i="3" s="1"/>
  <c r="D182" i="3"/>
  <c r="M182" i="3" s="1"/>
  <c r="D183" i="3"/>
  <c r="M183" i="3" s="1"/>
  <c r="D184" i="3"/>
  <c r="D185" i="3"/>
  <c r="M185" i="3" s="1"/>
  <c r="D186" i="3"/>
  <c r="M186" i="3" s="1"/>
  <c r="D187" i="3"/>
  <c r="M187" i="3" s="1"/>
  <c r="D188" i="3"/>
  <c r="D189" i="3"/>
  <c r="M189" i="3" s="1"/>
  <c r="D190" i="3"/>
  <c r="M190" i="3" s="1"/>
  <c r="D191" i="3"/>
  <c r="M191" i="3" s="1"/>
  <c r="D192" i="3"/>
  <c r="D193" i="3"/>
  <c r="M193" i="3" s="1"/>
  <c r="D194" i="3"/>
  <c r="M194" i="3" s="1"/>
  <c r="D195" i="3"/>
  <c r="M195" i="3" s="1"/>
  <c r="D196" i="3"/>
  <c r="D197" i="3"/>
  <c r="M197" i="3" s="1"/>
  <c r="D198" i="3"/>
  <c r="M198" i="3" s="1"/>
  <c r="D199" i="3"/>
  <c r="M199" i="3" s="1"/>
  <c r="D200" i="3"/>
  <c r="D201" i="3"/>
  <c r="M201" i="3" s="1"/>
  <c r="D202" i="3"/>
  <c r="M202" i="3" s="1"/>
  <c r="D203" i="3"/>
  <c r="M203" i="3" s="1"/>
  <c r="D204" i="3"/>
  <c r="D205" i="3"/>
  <c r="M205" i="3" s="1"/>
  <c r="D206" i="3"/>
  <c r="M206" i="3" s="1"/>
  <c r="D207" i="3"/>
  <c r="M207" i="3" s="1"/>
  <c r="D208" i="3"/>
  <c r="D209" i="3"/>
  <c r="M209" i="3" s="1"/>
  <c r="D210" i="3"/>
  <c r="M210" i="3" s="1"/>
  <c r="D211" i="3"/>
  <c r="M211" i="3" s="1"/>
  <c r="D212" i="3"/>
  <c r="D213" i="3"/>
  <c r="M213" i="3" s="1"/>
  <c r="D214" i="3"/>
  <c r="M214" i="3" s="1"/>
  <c r="D215" i="3"/>
  <c r="M215" i="3" s="1"/>
  <c r="D216" i="3"/>
  <c r="D217" i="3"/>
  <c r="M217" i="3" s="1"/>
  <c r="D218" i="3"/>
  <c r="M218" i="3" s="1"/>
  <c r="D219" i="3"/>
  <c r="M219" i="3" s="1"/>
  <c r="D220" i="3"/>
  <c r="D221" i="3"/>
  <c r="M221" i="3" s="1"/>
  <c r="D222" i="3"/>
  <c r="M222" i="3" s="1"/>
  <c r="D223" i="3"/>
  <c r="M223" i="3" s="1"/>
  <c r="D224" i="3"/>
  <c r="D225" i="3"/>
  <c r="M225" i="3" s="1"/>
  <c r="D226" i="3"/>
  <c r="M226" i="3" s="1"/>
  <c r="D227" i="3"/>
  <c r="M227" i="3" s="1"/>
  <c r="D228" i="3"/>
  <c r="D229" i="3"/>
  <c r="M229" i="3" s="1"/>
  <c r="D230" i="3"/>
  <c r="M230" i="3" s="1"/>
  <c r="D231" i="3"/>
  <c r="M231" i="3" s="1"/>
  <c r="D232" i="3"/>
  <c r="D233" i="3"/>
  <c r="M233" i="3" s="1"/>
  <c r="D234" i="3"/>
  <c r="M234" i="3" s="1"/>
  <c r="D235" i="3"/>
  <c r="M235" i="3" s="1"/>
  <c r="D236" i="3"/>
  <c r="D237" i="3"/>
  <c r="M237" i="3" s="1"/>
  <c r="D238" i="3"/>
  <c r="M238" i="3" s="1"/>
  <c r="D239" i="3"/>
  <c r="M239" i="3" s="1"/>
  <c r="D240" i="3"/>
  <c r="D241" i="3"/>
  <c r="M241" i="3" s="1"/>
  <c r="D242" i="3"/>
  <c r="M242" i="3" s="1"/>
  <c r="D243" i="3"/>
  <c r="M243" i="3" s="1"/>
  <c r="D244" i="3"/>
  <c r="D245" i="3"/>
  <c r="M245" i="3" s="1"/>
  <c r="D246" i="3"/>
  <c r="M246" i="3" s="1"/>
  <c r="D247" i="3"/>
  <c r="M247" i="3" s="1"/>
  <c r="D248" i="3"/>
  <c r="D249" i="3"/>
  <c r="M249" i="3" s="1"/>
  <c r="D250" i="3"/>
  <c r="M250" i="3" s="1"/>
  <c r="D251" i="3"/>
  <c r="M251" i="3" s="1"/>
  <c r="D252" i="3"/>
  <c r="D253" i="3"/>
  <c r="M253" i="3" s="1"/>
  <c r="D254" i="3"/>
  <c r="M254" i="3" s="1"/>
  <c r="D255" i="3"/>
  <c r="M255" i="3" s="1"/>
  <c r="D256" i="3"/>
  <c r="D257" i="3"/>
  <c r="M257" i="3" s="1"/>
  <c r="D258" i="3"/>
  <c r="M258" i="3" s="1"/>
  <c r="D259" i="3"/>
  <c r="M259" i="3" s="1"/>
  <c r="D260" i="3"/>
  <c r="D261" i="3"/>
  <c r="M261" i="3" s="1"/>
  <c r="D262" i="3"/>
  <c r="M262" i="3" s="1"/>
  <c r="D263" i="3"/>
  <c r="M263" i="3" s="1"/>
  <c r="D264" i="3"/>
  <c r="M264" i="3" s="1"/>
  <c r="D265" i="3"/>
  <c r="M265" i="3" s="1"/>
  <c r="D266" i="3"/>
  <c r="M266" i="3" s="1"/>
  <c r="D267" i="3"/>
  <c r="M267" i="3" s="1"/>
  <c r="D268" i="3"/>
  <c r="M268" i="3" s="1"/>
  <c r="D269" i="3"/>
  <c r="M269" i="3" s="1"/>
  <c r="D270" i="3"/>
  <c r="M270" i="3" s="1"/>
  <c r="D271" i="3"/>
  <c r="M271" i="3" s="1"/>
  <c r="D272" i="3"/>
  <c r="M272" i="3" s="1"/>
  <c r="D273" i="3"/>
  <c r="M273" i="3" s="1"/>
  <c r="D274" i="3"/>
  <c r="M274" i="3" s="1"/>
  <c r="D275" i="3"/>
  <c r="M275" i="3" s="1"/>
  <c r="D276" i="3"/>
  <c r="M276" i="3" s="1"/>
  <c r="D277" i="3"/>
  <c r="M277" i="3" s="1"/>
  <c r="D278" i="3"/>
  <c r="M278" i="3" s="1"/>
  <c r="D279" i="3"/>
  <c r="M279" i="3" s="1"/>
  <c r="D280" i="3"/>
  <c r="M280" i="3" s="1"/>
  <c r="D281" i="3"/>
  <c r="M281" i="3" s="1"/>
  <c r="D282" i="3"/>
  <c r="M282" i="3" s="1"/>
  <c r="D283" i="3"/>
  <c r="M283" i="3" s="1"/>
  <c r="D284" i="3"/>
  <c r="M284" i="3" s="1"/>
  <c r="D285" i="3"/>
  <c r="M285" i="3" s="1"/>
  <c r="D286" i="3"/>
  <c r="M286" i="3" s="1"/>
  <c r="D287" i="3"/>
  <c r="M287" i="3" s="1"/>
  <c r="D288" i="3"/>
  <c r="M288" i="3" s="1"/>
  <c r="D289" i="3"/>
  <c r="M289" i="3" s="1"/>
  <c r="D290" i="3"/>
  <c r="M290" i="3" s="1"/>
  <c r="D291" i="3"/>
  <c r="M291" i="3" s="1"/>
  <c r="D292" i="3"/>
  <c r="M292" i="3" s="1"/>
  <c r="D293" i="3"/>
  <c r="M293" i="3" s="1"/>
  <c r="D294" i="3"/>
  <c r="M294" i="3" s="1"/>
  <c r="D295" i="3"/>
  <c r="M295" i="3" s="1"/>
  <c r="D296" i="3"/>
  <c r="M296" i="3" s="1"/>
  <c r="D297" i="3"/>
  <c r="M297" i="3" s="1"/>
  <c r="D298" i="3"/>
  <c r="M298" i="3" s="1"/>
  <c r="D299" i="3"/>
  <c r="M299" i="3" s="1"/>
  <c r="D300" i="3"/>
  <c r="M300" i="3" s="1"/>
  <c r="D301" i="3"/>
  <c r="M301" i="3" s="1"/>
  <c r="D302" i="3"/>
  <c r="M302" i="3" s="1"/>
  <c r="D303" i="3"/>
  <c r="M303" i="3" s="1"/>
  <c r="D304" i="3"/>
  <c r="M304" i="3" s="1"/>
  <c r="D305" i="3"/>
  <c r="M305" i="3" s="1"/>
  <c r="D306" i="3"/>
  <c r="M306" i="3" s="1"/>
  <c r="D307" i="3"/>
  <c r="M307" i="3" s="1"/>
  <c r="D308" i="3"/>
  <c r="M308" i="3" s="1"/>
  <c r="D309" i="3"/>
  <c r="M309" i="3" s="1"/>
  <c r="D310" i="3"/>
  <c r="M310" i="3" s="1"/>
  <c r="D311" i="3"/>
  <c r="M311" i="3" s="1"/>
  <c r="D312" i="3"/>
  <c r="M312" i="3" s="1"/>
  <c r="D313" i="3"/>
  <c r="M313" i="3" s="1"/>
  <c r="D314" i="3"/>
  <c r="M314" i="3" s="1"/>
  <c r="D315" i="3"/>
  <c r="M315" i="3" s="1"/>
  <c r="D316" i="3"/>
  <c r="M316" i="3" s="1"/>
  <c r="D317" i="3"/>
  <c r="M317" i="3" s="1"/>
  <c r="D318" i="3"/>
  <c r="M318" i="3" s="1"/>
  <c r="D319" i="3"/>
  <c r="M319" i="3" s="1"/>
  <c r="D320" i="3"/>
  <c r="M320" i="3" s="1"/>
  <c r="D321" i="3"/>
  <c r="M321" i="3" s="1"/>
  <c r="D322" i="3"/>
  <c r="M322" i="3" s="1"/>
  <c r="D323" i="3"/>
  <c r="M323" i="3" s="1"/>
  <c r="D324" i="3"/>
  <c r="M324" i="3" s="1"/>
  <c r="D325" i="3"/>
  <c r="M325" i="3" s="1"/>
  <c r="D326" i="3"/>
  <c r="M326" i="3" s="1"/>
  <c r="D327" i="3"/>
  <c r="M327" i="3" s="1"/>
  <c r="D328" i="3"/>
  <c r="M328" i="3" s="1"/>
  <c r="D329" i="3"/>
  <c r="M329" i="3" s="1"/>
  <c r="D330" i="3"/>
  <c r="M330" i="3" s="1"/>
  <c r="D331" i="3"/>
  <c r="M331" i="3" s="1"/>
  <c r="D332" i="3"/>
  <c r="M332" i="3" s="1"/>
  <c r="D333" i="3"/>
  <c r="M333" i="3" s="1"/>
  <c r="D334" i="3"/>
  <c r="M334" i="3" s="1"/>
  <c r="D335" i="3"/>
  <c r="M335" i="3" s="1"/>
  <c r="D336" i="3"/>
  <c r="M336" i="3" s="1"/>
  <c r="D337" i="3"/>
  <c r="M337" i="3" s="1"/>
  <c r="D338" i="3"/>
  <c r="M338" i="3" s="1"/>
  <c r="D339" i="3"/>
  <c r="M339" i="3" s="1"/>
  <c r="D340" i="3"/>
  <c r="M340" i="3" s="1"/>
  <c r="D341" i="3"/>
  <c r="M341" i="3" s="1"/>
  <c r="D342" i="3"/>
  <c r="M342" i="3" s="1"/>
  <c r="D343" i="3"/>
  <c r="M343" i="3" s="1"/>
  <c r="D344" i="3"/>
  <c r="M344" i="3" s="1"/>
  <c r="D345" i="3"/>
  <c r="M345" i="3" s="1"/>
  <c r="D346" i="3"/>
  <c r="M346" i="3" s="1"/>
  <c r="D347" i="3"/>
  <c r="M347" i="3" s="1"/>
  <c r="D348" i="3"/>
  <c r="M348" i="3" s="1"/>
  <c r="D349" i="3"/>
  <c r="M349" i="3" s="1"/>
  <c r="D350" i="3"/>
  <c r="M350" i="3" s="1"/>
  <c r="D351" i="3"/>
  <c r="M351" i="3" s="1"/>
  <c r="D352" i="3"/>
  <c r="M352" i="3" s="1"/>
  <c r="D353" i="3"/>
  <c r="M353" i="3" s="1"/>
  <c r="D354" i="3"/>
  <c r="M354" i="3" s="1"/>
  <c r="D355" i="3"/>
  <c r="M355" i="3" s="1"/>
  <c r="D356" i="3"/>
  <c r="M356" i="3" s="1"/>
  <c r="D357" i="3"/>
  <c r="M357" i="3" s="1"/>
  <c r="D358" i="3"/>
  <c r="M358" i="3" s="1"/>
  <c r="D359" i="3"/>
  <c r="M359" i="3" s="1"/>
  <c r="D360" i="3"/>
  <c r="M360" i="3" s="1"/>
  <c r="D361" i="3"/>
  <c r="M361" i="3" s="1"/>
  <c r="D362" i="3"/>
  <c r="M362" i="3" s="1"/>
  <c r="D363" i="3"/>
  <c r="M363" i="3" s="1"/>
  <c r="D364" i="3"/>
  <c r="M364" i="3" s="1"/>
  <c r="D365" i="3"/>
  <c r="M365" i="3" s="1"/>
  <c r="D366" i="3"/>
  <c r="M366" i="3" s="1"/>
  <c r="D367" i="3"/>
  <c r="M367" i="3" s="1"/>
  <c r="D368" i="3"/>
  <c r="M368" i="3" s="1"/>
  <c r="D369" i="3"/>
  <c r="M369" i="3" s="1"/>
  <c r="D370" i="3"/>
  <c r="M370" i="3" s="1"/>
  <c r="D371" i="3"/>
  <c r="M371" i="3" s="1"/>
  <c r="D372" i="3"/>
  <c r="M372" i="3" s="1"/>
  <c r="D373" i="3"/>
  <c r="M373" i="3" s="1"/>
  <c r="D374" i="3"/>
  <c r="M374" i="3" s="1"/>
  <c r="D375" i="3"/>
  <c r="M375" i="3" s="1"/>
  <c r="D376" i="3"/>
  <c r="M376" i="3" s="1"/>
  <c r="D377" i="3"/>
  <c r="M377" i="3" s="1"/>
  <c r="D378" i="3"/>
  <c r="M378" i="3" s="1"/>
  <c r="D379" i="3"/>
  <c r="M379" i="3" s="1"/>
  <c r="D380" i="3"/>
  <c r="M380" i="3" s="1"/>
  <c r="D381" i="3"/>
  <c r="M381" i="3" s="1"/>
  <c r="D382" i="3"/>
  <c r="M382" i="3" s="1"/>
  <c r="D383" i="3"/>
  <c r="M383" i="3" s="1"/>
  <c r="D384" i="3"/>
  <c r="M384" i="3" s="1"/>
  <c r="D385" i="3"/>
  <c r="M385" i="3" s="1"/>
  <c r="D386" i="3"/>
  <c r="M386" i="3" s="1"/>
  <c r="D387" i="3"/>
  <c r="M387" i="3" s="1"/>
  <c r="D388" i="3"/>
  <c r="M388" i="3" s="1"/>
  <c r="D389" i="3"/>
  <c r="M389" i="3" s="1"/>
  <c r="D390" i="3"/>
  <c r="M390" i="3" s="1"/>
  <c r="D391" i="3"/>
  <c r="M391" i="3" s="1"/>
  <c r="D392" i="3"/>
  <c r="M392" i="3" s="1"/>
  <c r="D393" i="3"/>
  <c r="M393" i="3" s="1"/>
  <c r="D394" i="3"/>
  <c r="M394" i="3" s="1"/>
  <c r="D395" i="3"/>
  <c r="M395" i="3" s="1"/>
  <c r="D396" i="3"/>
  <c r="M396" i="3" s="1"/>
  <c r="D397" i="3"/>
  <c r="M397" i="3" s="1"/>
  <c r="D398" i="3"/>
  <c r="M398" i="3" s="1"/>
  <c r="D399" i="3"/>
  <c r="M399" i="3" s="1"/>
  <c r="D400" i="3"/>
  <c r="M400" i="3" s="1"/>
  <c r="D401" i="3"/>
  <c r="M401" i="3" s="1"/>
  <c r="D402" i="3"/>
  <c r="M402" i="3" s="1"/>
  <c r="D403" i="3"/>
  <c r="M403" i="3" s="1"/>
  <c r="D404" i="3"/>
  <c r="M404" i="3" s="1"/>
  <c r="D405" i="3"/>
  <c r="M405" i="3" s="1"/>
  <c r="D406" i="3"/>
  <c r="M406" i="3" s="1"/>
  <c r="D407" i="3"/>
  <c r="M407" i="3" s="1"/>
  <c r="D408" i="3"/>
  <c r="M408" i="3" s="1"/>
  <c r="D409" i="3"/>
  <c r="M409" i="3" s="1"/>
  <c r="D410" i="3"/>
  <c r="M410" i="3" s="1"/>
  <c r="D411" i="3"/>
  <c r="M411" i="3" s="1"/>
  <c r="D412" i="3"/>
  <c r="M412" i="3" s="1"/>
  <c r="D413" i="3"/>
  <c r="M413" i="3" s="1"/>
  <c r="D414" i="3"/>
  <c r="M414" i="3" s="1"/>
  <c r="D415" i="3"/>
  <c r="M415" i="3" s="1"/>
  <c r="D416" i="3"/>
  <c r="M416" i="3" s="1"/>
  <c r="D417" i="3"/>
  <c r="M417" i="3" s="1"/>
  <c r="D418" i="3"/>
  <c r="M418" i="3" s="1"/>
  <c r="D419" i="3"/>
  <c r="M419" i="3" s="1"/>
  <c r="D420" i="3"/>
  <c r="M420" i="3" s="1"/>
  <c r="D421" i="3"/>
  <c r="M421" i="3" s="1"/>
  <c r="D422" i="3"/>
  <c r="M422" i="3" s="1"/>
  <c r="D423" i="3"/>
  <c r="M423" i="3" s="1"/>
  <c r="D424" i="3"/>
  <c r="M424" i="3" s="1"/>
  <c r="D425" i="3"/>
  <c r="M425" i="3" s="1"/>
  <c r="D426" i="3"/>
  <c r="M426" i="3" s="1"/>
  <c r="D427" i="3"/>
  <c r="M427" i="3" s="1"/>
  <c r="D428" i="3"/>
  <c r="M428" i="3" s="1"/>
  <c r="D429" i="3"/>
  <c r="M429" i="3" s="1"/>
  <c r="D430" i="3"/>
  <c r="M430" i="3" s="1"/>
  <c r="D431" i="3"/>
  <c r="M431" i="3" s="1"/>
  <c r="D432" i="3"/>
  <c r="M432" i="3" s="1"/>
  <c r="D433" i="3"/>
  <c r="M433" i="3" s="1"/>
  <c r="D434" i="3"/>
  <c r="M434" i="3" s="1"/>
  <c r="D435" i="3"/>
  <c r="M435" i="3" s="1"/>
  <c r="D436" i="3"/>
  <c r="M436" i="3" s="1"/>
  <c r="D437" i="3"/>
  <c r="M437" i="3" s="1"/>
  <c r="D438" i="3"/>
  <c r="M438" i="3" s="1"/>
  <c r="D439" i="3"/>
  <c r="M439" i="3" s="1"/>
  <c r="D440" i="3"/>
  <c r="M440" i="3" s="1"/>
  <c r="D441" i="3"/>
  <c r="M441" i="3" s="1"/>
  <c r="D442" i="3"/>
  <c r="M442" i="3" s="1"/>
  <c r="D443" i="3"/>
  <c r="M443" i="3" s="1"/>
  <c r="D444" i="3"/>
  <c r="M444" i="3" s="1"/>
  <c r="D445" i="3"/>
  <c r="M445" i="3" s="1"/>
  <c r="D446" i="3"/>
  <c r="M446" i="3" s="1"/>
  <c r="D447" i="3"/>
  <c r="M447" i="3" s="1"/>
  <c r="D448" i="3"/>
  <c r="M448" i="3" s="1"/>
  <c r="D449" i="3"/>
  <c r="M449" i="3" s="1"/>
  <c r="D450" i="3"/>
  <c r="M450" i="3" s="1"/>
  <c r="D451" i="3"/>
  <c r="M451" i="3" s="1"/>
  <c r="D452" i="3"/>
  <c r="M452" i="3" s="1"/>
  <c r="D453" i="3"/>
  <c r="M453" i="3" s="1"/>
  <c r="D454" i="3"/>
  <c r="M454" i="3" s="1"/>
  <c r="D455" i="3"/>
  <c r="M455" i="3" s="1"/>
  <c r="D456" i="3"/>
  <c r="M456" i="3" s="1"/>
  <c r="D457" i="3"/>
  <c r="M457" i="3" s="1"/>
  <c r="D458" i="3"/>
  <c r="M458" i="3" s="1"/>
  <c r="D459" i="3"/>
  <c r="M459" i="3" s="1"/>
  <c r="D460" i="3"/>
  <c r="M460" i="3" s="1"/>
  <c r="D461" i="3"/>
  <c r="M461" i="3" s="1"/>
  <c r="D462" i="3"/>
  <c r="M462" i="3" s="1"/>
  <c r="D463" i="3"/>
  <c r="M463" i="3" s="1"/>
  <c r="D464" i="3"/>
  <c r="M464" i="3" s="1"/>
  <c r="D465" i="3"/>
  <c r="M465" i="3" s="1"/>
  <c r="D466" i="3"/>
  <c r="M466" i="3" s="1"/>
  <c r="D467" i="3"/>
  <c r="M467" i="3" s="1"/>
  <c r="D468" i="3"/>
  <c r="M468" i="3" s="1"/>
  <c r="D469" i="3"/>
  <c r="M469" i="3" s="1"/>
  <c r="D470" i="3"/>
  <c r="M470" i="3" s="1"/>
  <c r="D471" i="3"/>
  <c r="M471" i="3" s="1"/>
  <c r="D472" i="3"/>
  <c r="M472" i="3" s="1"/>
  <c r="D473" i="3"/>
  <c r="M473" i="3" s="1"/>
  <c r="D474" i="3"/>
  <c r="M474" i="3" s="1"/>
  <c r="D475" i="3"/>
  <c r="M475" i="3" s="1"/>
  <c r="D476" i="3"/>
  <c r="M476" i="3" s="1"/>
  <c r="D477" i="3"/>
  <c r="M477" i="3" s="1"/>
  <c r="D478" i="3"/>
  <c r="M478" i="3" s="1"/>
  <c r="D479" i="3"/>
  <c r="M479" i="3" s="1"/>
  <c r="D480" i="3"/>
  <c r="M480" i="3" s="1"/>
  <c r="D481" i="3"/>
  <c r="M481" i="3" s="1"/>
  <c r="D482" i="3"/>
  <c r="M482" i="3" s="1"/>
  <c r="D483" i="3"/>
  <c r="M483" i="3" s="1"/>
  <c r="D484" i="3"/>
  <c r="M484" i="3" s="1"/>
  <c r="D485" i="3"/>
  <c r="M485" i="3" s="1"/>
  <c r="D486" i="3"/>
  <c r="M486" i="3" s="1"/>
  <c r="D487" i="3"/>
  <c r="M487" i="3" s="1"/>
  <c r="D488" i="3"/>
  <c r="M488" i="3" s="1"/>
  <c r="D489" i="3"/>
  <c r="M489" i="3" s="1"/>
  <c r="D490" i="3"/>
  <c r="M490" i="3" s="1"/>
  <c r="D491" i="3"/>
  <c r="M491" i="3" s="1"/>
  <c r="D492" i="3"/>
  <c r="M492" i="3" s="1"/>
  <c r="D493" i="3"/>
  <c r="M493" i="3" s="1"/>
  <c r="D494" i="3"/>
  <c r="M494" i="3" s="1"/>
  <c r="D495" i="3"/>
  <c r="M495" i="3" s="1"/>
  <c r="D496" i="3"/>
  <c r="M496" i="3" s="1"/>
  <c r="D497" i="3"/>
  <c r="M497" i="3" s="1"/>
  <c r="D498" i="3"/>
  <c r="M498" i="3" s="1"/>
  <c r="D499" i="3"/>
  <c r="M499" i="3" s="1"/>
  <c r="D500" i="3"/>
  <c r="M500" i="3" s="1"/>
  <c r="D501" i="3"/>
  <c r="M501" i="3" s="1"/>
  <c r="D502" i="3"/>
  <c r="M502" i="3" s="1"/>
  <c r="D503" i="3"/>
  <c r="M503" i="3" s="1"/>
  <c r="D504" i="3"/>
  <c r="M504" i="3" s="1"/>
  <c r="D505" i="3"/>
  <c r="M505" i="3" s="1"/>
  <c r="D506" i="3"/>
  <c r="M506" i="3" s="1"/>
  <c r="D507" i="3"/>
  <c r="M507" i="3" s="1"/>
  <c r="D508" i="3"/>
  <c r="M508" i="3" s="1"/>
  <c r="D509" i="3"/>
  <c r="M509" i="3" s="1"/>
  <c r="D510" i="3"/>
  <c r="M510" i="3" s="1"/>
  <c r="D511" i="3"/>
  <c r="M511" i="3" s="1"/>
  <c r="D512" i="3"/>
  <c r="M512" i="3" s="1"/>
  <c r="D513" i="3"/>
  <c r="M513" i="3" s="1"/>
  <c r="D514" i="3"/>
  <c r="M514" i="3" s="1"/>
  <c r="D515" i="3"/>
  <c r="M515" i="3" s="1"/>
  <c r="D516" i="3"/>
  <c r="M516" i="3" s="1"/>
  <c r="D517" i="3"/>
  <c r="M517" i="3" s="1"/>
  <c r="D518" i="3"/>
  <c r="M518" i="3" s="1"/>
  <c r="D519" i="3"/>
  <c r="M519" i="3" s="1"/>
  <c r="D520" i="3"/>
  <c r="M520" i="3" s="1"/>
  <c r="D521" i="3"/>
  <c r="M521" i="3" s="1"/>
  <c r="D522" i="3"/>
  <c r="M522" i="3" s="1"/>
  <c r="D523" i="3"/>
  <c r="M523" i="3" s="1"/>
  <c r="D524" i="3"/>
  <c r="M524" i="3" s="1"/>
  <c r="D525" i="3"/>
  <c r="M525" i="3" s="1"/>
  <c r="D526" i="3"/>
  <c r="M526" i="3" s="1"/>
  <c r="D527" i="3"/>
  <c r="M527" i="3" s="1"/>
  <c r="D528" i="3"/>
  <c r="M528" i="3" s="1"/>
  <c r="D529" i="3"/>
  <c r="M529" i="3" s="1"/>
  <c r="D530" i="3"/>
  <c r="M530" i="3" s="1"/>
  <c r="D531" i="3"/>
  <c r="M531" i="3" s="1"/>
  <c r="D532" i="3"/>
  <c r="M532" i="3" s="1"/>
  <c r="D533" i="3"/>
  <c r="M533" i="3" s="1"/>
  <c r="D534" i="3"/>
  <c r="M534" i="3" s="1"/>
  <c r="D535" i="3"/>
  <c r="M535" i="3" s="1"/>
  <c r="D536" i="3"/>
  <c r="M536" i="3" s="1"/>
  <c r="D537" i="3"/>
  <c r="M537" i="3" s="1"/>
  <c r="D538" i="3"/>
  <c r="M538" i="3" s="1"/>
  <c r="D539" i="3"/>
  <c r="M539" i="3" s="1"/>
  <c r="D540" i="3"/>
  <c r="M540" i="3" s="1"/>
  <c r="D541" i="3"/>
  <c r="M541" i="3" s="1"/>
  <c r="D542" i="3"/>
  <c r="M542" i="3" s="1"/>
  <c r="D543" i="3"/>
  <c r="M543" i="3" s="1"/>
  <c r="D544" i="3"/>
  <c r="M544" i="3" s="1"/>
  <c r="D545" i="3"/>
  <c r="M545" i="3" s="1"/>
  <c r="D546" i="3"/>
  <c r="M546" i="3" s="1"/>
  <c r="D547" i="3"/>
  <c r="M547" i="3" s="1"/>
  <c r="D548" i="3"/>
  <c r="M548" i="3" s="1"/>
  <c r="D549" i="3"/>
  <c r="M549" i="3" s="1"/>
  <c r="D550" i="3"/>
  <c r="M550" i="3" s="1"/>
  <c r="D551" i="3"/>
  <c r="M551" i="3" s="1"/>
  <c r="D552" i="3"/>
  <c r="M552" i="3" s="1"/>
  <c r="D553" i="3"/>
  <c r="M553" i="3" s="1"/>
  <c r="D554" i="3"/>
  <c r="M554" i="3" s="1"/>
  <c r="D555" i="3"/>
  <c r="M555" i="3" s="1"/>
  <c r="D556" i="3"/>
  <c r="M556" i="3" s="1"/>
  <c r="D557" i="3"/>
  <c r="M557" i="3" s="1"/>
  <c r="D558" i="3"/>
  <c r="M558" i="3" s="1"/>
  <c r="D559" i="3"/>
  <c r="M559" i="3" s="1"/>
  <c r="D560" i="3"/>
  <c r="M560" i="3" s="1"/>
  <c r="D561" i="3"/>
  <c r="M561" i="3" s="1"/>
  <c r="D562" i="3"/>
  <c r="M562" i="3" s="1"/>
  <c r="D563" i="3"/>
  <c r="M563" i="3" s="1"/>
  <c r="D564" i="3"/>
  <c r="M564" i="3" s="1"/>
  <c r="D565" i="3"/>
  <c r="M565" i="3" s="1"/>
  <c r="D566" i="3"/>
  <c r="M566" i="3" s="1"/>
  <c r="D567" i="3"/>
  <c r="M567" i="3" s="1"/>
  <c r="D568" i="3"/>
  <c r="M568" i="3" s="1"/>
  <c r="D569" i="3"/>
  <c r="M569" i="3" s="1"/>
  <c r="D570" i="3"/>
  <c r="M570" i="3" s="1"/>
  <c r="D571" i="3"/>
  <c r="M571" i="3" s="1"/>
  <c r="D572" i="3"/>
  <c r="M572" i="3" s="1"/>
  <c r="D573" i="3"/>
  <c r="M573" i="3" s="1"/>
  <c r="D574" i="3"/>
  <c r="M574" i="3" s="1"/>
  <c r="D575" i="3"/>
  <c r="M575" i="3" s="1"/>
  <c r="D576" i="3"/>
  <c r="M576" i="3" s="1"/>
  <c r="D577" i="3"/>
  <c r="M577" i="3" s="1"/>
  <c r="D578" i="3"/>
  <c r="M578" i="3" s="1"/>
  <c r="D579" i="3"/>
  <c r="M579" i="3" s="1"/>
  <c r="D580" i="3"/>
  <c r="M580" i="3" s="1"/>
  <c r="D581" i="3"/>
  <c r="M581" i="3" s="1"/>
  <c r="D582" i="3"/>
  <c r="M582" i="3" s="1"/>
  <c r="D583" i="3"/>
  <c r="M583" i="3" s="1"/>
  <c r="D584" i="3"/>
  <c r="M584" i="3" s="1"/>
  <c r="D585" i="3"/>
  <c r="M585" i="3" s="1"/>
  <c r="D586" i="3"/>
  <c r="M586" i="3" s="1"/>
  <c r="D587" i="3"/>
  <c r="M587" i="3" s="1"/>
  <c r="D588" i="3"/>
  <c r="M588" i="3" s="1"/>
  <c r="D589" i="3"/>
  <c r="M589" i="3" s="1"/>
  <c r="D590" i="3"/>
  <c r="M590" i="3" s="1"/>
  <c r="D591" i="3"/>
  <c r="M591" i="3" s="1"/>
  <c r="D592" i="3"/>
  <c r="M592" i="3" s="1"/>
  <c r="D593" i="3"/>
  <c r="M593" i="3" s="1"/>
  <c r="D594" i="3"/>
  <c r="M594" i="3" s="1"/>
  <c r="D595" i="3"/>
  <c r="M595" i="3" s="1"/>
  <c r="D596" i="3"/>
  <c r="M596" i="3" s="1"/>
  <c r="D597" i="3"/>
  <c r="M597" i="3" s="1"/>
  <c r="D598" i="3"/>
  <c r="M598" i="3" s="1"/>
  <c r="D599" i="3"/>
  <c r="M599" i="3" s="1"/>
  <c r="D600" i="3"/>
  <c r="M600" i="3" s="1"/>
  <c r="D601" i="3"/>
  <c r="M601" i="3" s="1"/>
  <c r="D602" i="3"/>
  <c r="M602" i="3" s="1"/>
  <c r="D603" i="3"/>
  <c r="M603" i="3" s="1"/>
  <c r="D604" i="3"/>
  <c r="M604" i="3" s="1"/>
  <c r="D605" i="3"/>
  <c r="M605" i="3" s="1"/>
  <c r="D606" i="3"/>
  <c r="M606" i="3" s="1"/>
  <c r="D607" i="3"/>
  <c r="M607" i="3" s="1"/>
  <c r="D608" i="3"/>
  <c r="M608" i="3" s="1"/>
  <c r="D609" i="3"/>
  <c r="M609" i="3" s="1"/>
  <c r="D610" i="3"/>
  <c r="M610" i="3" s="1"/>
  <c r="D611" i="3"/>
  <c r="M611" i="3" s="1"/>
  <c r="D612" i="3"/>
  <c r="M612" i="3" s="1"/>
  <c r="D613" i="3"/>
  <c r="M613" i="3" s="1"/>
  <c r="D614" i="3"/>
  <c r="M614" i="3" s="1"/>
  <c r="D615" i="3"/>
  <c r="M615" i="3" s="1"/>
  <c r="D616" i="3"/>
  <c r="M616" i="3" s="1"/>
  <c r="D617" i="3"/>
  <c r="M617" i="3" s="1"/>
  <c r="D618" i="3"/>
  <c r="M618" i="3" s="1"/>
  <c r="D619" i="3"/>
  <c r="M619" i="3" s="1"/>
  <c r="D620" i="3"/>
  <c r="M620" i="3" s="1"/>
  <c r="D621" i="3"/>
  <c r="M621" i="3" s="1"/>
  <c r="D622" i="3"/>
  <c r="M622" i="3" s="1"/>
  <c r="D623" i="3"/>
  <c r="M623" i="3" s="1"/>
  <c r="D624" i="3"/>
  <c r="M624" i="3" s="1"/>
  <c r="D625" i="3"/>
  <c r="M625" i="3" s="1"/>
  <c r="D626" i="3"/>
  <c r="M626" i="3" s="1"/>
  <c r="D627" i="3"/>
  <c r="M627" i="3" s="1"/>
  <c r="D628" i="3"/>
  <c r="M628" i="3" s="1"/>
  <c r="D629" i="3"/>
  <c r="M629" i="3" s="1"/>
  <c r="D630" i="3"/>
  <c r="M630" i="3" s="1"/>
  <c r="D631" i="3"/>
  <c r="M631" i="3" s="1"/>
  <c r="D632" i="3"/>
  <c r="M632" i="3" s="1"/>
  <c r="D633" i="3"/>
  <c r="M633" i="3" s="1"/>
  <c r="D634" i="3"/>
  <c r="M634" i="3" s="1"/>
  <c r="D635" i="3"/>
  <c r="M635" i="3" s="1"/>
  <c r="D636" i="3"/>
  <c r="M636" i="3" s="1"/>
  <c r="D637" i="3"/>
  <c r="M637" i="3" s="1"/>
  <c r="D638" i="3"/>
  <c r="M638" i="3" s="1"/>
  <c r="D639" i="3"/>
  <c r="M639" i="3" s="1"/>
  <c r="D640" i="3"/>
  <c r="M640" i="3" s="1"/>
  <c r="D641" i="3"/>
  <c r="M641" i="3" s="1"/>
  <c r="D642" i="3"/>
  <c r="M642" i="3" s="1"/>
  <c r="D643" i="3"/>
  <c r="M643" i="3" s="1"/>
  <c r="D644" i="3"/>
  <c r="M644" i="3" s="1"/>
  <c r="D645" i="3"/>
  <c r="M645" i="3" s="1"/>
  <c r="D646" i="3"/>
  <c r="M646" i="3" s="1"/>
  <c r="D647" i="3"/>
  <c r="M647" i="3" s="1"/>
  <c r="D648" i="3"/>
  <c r="M648" i="3" s="1"/>
  <c r="D649" i="3"/>
  <c r="M649" i="3" s="1"/>
  <c r="D650" i="3"/>
  <c r="M650" i="3" s="1"/>
  <c r="D651" i="3"/>
  <c r="M651" i="3" s="1"/>
  <c r="D652" i="3"/>
  <c r="M652" i="3" s="1"/>
  <c r="D653" i="3"/>
  <c r="M653" i="3" s="1"/>
  <c r="D654" i="3"/>
  <c r="M654" i="3" s="1"/>
  <c r="D655" i="3"/>
  <c r="M655" i="3" s="1"/>
  <c r="D656" i="3"/>
  <c r="M656" i="3" s="1"/>
  <c r="D657" i="3"/>
  <c r="M657" i="3" s="1"/>
  <c r="D658" i="3"/>
  <c r="M658" i="3" s="1"/>
  <c r="D659" i="3"/>
  <c r="M659" i="3" s="1"/>
  <c r="D660" i="3"/>
  <c r="M660" i="3" s="1"/>
  <c r="D661" i="3"/>
  <c r="M661" i="3" s="1"/>
  <c r="D662" i="3"/>
  <c r="M662" i="3" s="1"/>
  <c r="D663" i="3"/>
  <c r="M663" i="3" s="1"/>
  <c r="D664" i="3"/>
  <c r="M664" i="3" s="1"/>
  <c r="D665" i="3"/>
  <c r="M665" i="3" s="1"/>
  <c r="D666" i="3"/>
  <c r="M666" i="3" s="1"/>
  <c r="D667" i="3"/>
  <c r="M667" i="3" s="1"/>
  <c r="D668" i="3"/>
  <c r="M668" i="3" s="1"/>
  <c r="D669" i="3"/>
  <c r="M669" i="3" s="1"/>
  <c r="D670" i="3"/>
  <c r="M670" i="3" s="1"/>
  <c r="D671" i="3"/>
  <c r="M671" i="3" s="1"/>
  <c r="D672" i="3"/>
  <c r="M672" i="3" s="1"/>
  <c r="D673" i="3"/>
  <c r="M673" i="3" s="1"/>
  <c r="D674" i="3"/>
  <c r="M674" i="3" s="1"/>
  <c r="D675" i="3"/>
  <c r="M675" i="3" s="1"/>
  <c r="D676" i="3"/>
  <c r="M676" i="3" s="1"/>
  <c r="D677" i="3"/>
  <c r="M677" i="3" s="1"/>
  <c r="D678" i="3"/>
  <c r="M678" i="3" s="1"/>
  <c r="D679" i="3"/>
  <c r="M679" i="3" s="1"/>
  <c r="D680" i="3"/>
  <c r="M680" i="3" s="1"/>
  <c r="D681" i="3"/>
  <c r="M681" i="3" s="1"/>
  <c r="D682" i="3"/>
  <c r="M682" i="3" s="1"/>
  <c r="D683" i="3"/>
  <c r="M683" i="3" s="1"/>
  <c r="D684" i="3"/>
  <c r="M684" i="3" s="1"/>
  <c r="D685" i="3"/>
  <c r="M685" i="3" s="1"/>
  <c r="D686" i="3"/>
  <c r="M686" i="3" s="1"/>
  <c r="D687" i="3"/>
  <c r="M687" i="3" s="1"/>
  <c r="D688" i="3"/>
  <c r="M688" i="3" s="1"/>
  <c r="D689" i="3"/>
  <c r="M689" i="3" s="1"/>
  <c r="D690" i="3"/>
  <c r="M690" i="3" s="1"/>
  <c r="D691" i="3"/>
  <c r="M691" i="3" s="1"/>
  <c r="D692" i="3"/>
  <c r="M692" i="3" s="1"/>
  <c r="D693" i="3"/>
  <c r="M693" i="3" s="1"/>
  <c r="D694" i="3"/>
  <c r="M694" i="3" s="1"/>
  <c r="D695" i="3"/>
  <c r="M695" i="3" s="1"/>
  <c r="D696" i="3"/>
  <c r="M696" i="3" s="1"/>
  <c r="D697" i="3"/>
  <c r="M697" i="3" s="1"/>
  <c r="D698" i="3"/>
  <c r="M698" i="3" s="1"/>
  <c r="D699" i="3"/>
  <c r="M699" i="3" s="1"/>
  <c r="D700" i="3"/>
  <c r="M700" i="3" s="1"/>
  <c r="D701" i="3"/>
  <c r="M701" i="3" s="1"/>
  <c r="D702" i="3"/>
  <c r="M702" i="3" s="1"/>
  <c r="D703" i="3"/>
  <c r="M703" i="3" s="1"/>
  <c r="D704" i="3"/>
  <c r="M704" i="3" s="1"/>
  <c r="D705" i="3"/>
  <c r="M705" i="3" s="1"/>
  <c r="D706" i="3"/>
  <c r="M706" i="3" s="1"/>
  <c r="D707" i="3"/>
  <c r="M707" i="3" s="1"/>
  <c r="D708" i="3"/>
  <c r="M708" i="3" s="1"/>
  <c r="D709" i="3"/>
  <c r="M709" i="3" s="1"/>
  <c r="D710" i="3"/>
  <c r="M710" i="3" s="1"/>
  <c r="D711" i="3"/>
  <c r="M711" i="3" s="1"/>
  <c r="D712" i="3"/>
  <c r="M712" i="3" s="1"/>
  <c r="D713" i="3"/>
  <c r="M713" i="3" s="1"/>
  <c r="D714" i="3"/>
  <c r="M714" i="3" s="1"/>
  <c r="D715" i="3"/>
  <c r="M715" i="3" s="1"/>
  <c r="D716" i="3"/>
  <c r="M716" i="3" s="1"/>
  <c r="D717" i="3"/>
  <c r="M717" i="3" s="1"/>
  <c r="D718" i="3"/>
  <c r="M718" i="3" s="1"/>
  <c r="D719" i="3"/>
  <c r="M719" i="3" s="1"/>
  <c r="D720" i="3"/>
  <c r="M720" i="3" s="1"/>
  <c r="D721" i="3"/>
  <c r="M721" i="3" s="1"/>
  <c r="D722" i="3"/>
  <c r="M722" i="3" s="1"/>
  <c r="D723" i="3"/>
  <c r="M723" i="3" s="1"/>
  <c r="D724" i="3"/>
  <c r="M724" i="3" s="1"/>
  <c r="D725" i="3"/>
  <c r="M725" i="3" s="1"/>
  <c r="D726" i="3"/>
  <c r="M726" i="3" s="1"/>
  <c r="D727" i="3"/>
  <c r="M727" i="3" s="1"/>
  <c r="D728" i="3"/>
  <c r="M728" i="3" s="1"/>
  <c r="D729" i="3"/>
  <c r="M729" i="3" s="1"/>
  <c r="D730" i="3"/>
  <c r="M730" i="3" s="1"/>
  <c r="D731" i="3"/>
  <c r="M731" i="3" s="1"/>
  <c r="D732" i="3"/>
  <c r="M732" i="3" s="1"/>
  <c r="D733" i="3"/>
  <c r="M733" i="3" s="1"/>
  <c r="D734" i="3"/>
  <c r="M734" i="3" s="1"/>
  <c r="D735" i="3"/>
  <c r="M735" i="3" s="1"/>
  <c r="D736" i="3"/>
  <c r="M736" i="3" s="1"/>
  <c r="D737" i="3"/>
  <c r="M737" i="3" s="1"/>
  <c r="D738" i="3"/>
  <c r="M738" i="3" s="1"/>
  <c r="D739" i="3"/>
  <c r="M739" i="3" s="1"/>
  <c r="D740" i="3"/>
  <c r="M740" i="3" s="1"/>
  <c r="D741" i="3"/>
  <c r="M741" i="3" s="1"/>
  <c r="D742" i="3"/>
  <c r="M742" i="3" s="1"/>
  <c r="D743" i="3"/>
  <c r="M743" i="3" s="1"/>
  <c r="D744" i="3"/>
  <c r="M744" i="3" s="1"/>
  <c r="D745" i="3"/>
  <c r="M745" i="3" s="1"/>
  <c r="D746" i="3"/>
  <c r="M746" i="3" s="1"/>
  <c r="D747" i="3"/>
  <c r="M747" i="3" s="1"/>
  <c r="D748" i="3"/>
  <c r="M748" i="3" s="1"/>
  <c r="D749" i="3"/>
  <c r="M749" i="3" s="1"/>
  <c r="D750" i="3"/>
  <c r="M750" i="3" s="1"/>
  <c r="D751" i="3"/>
  <c r="M751" i="3" s="1"/>
  <c r="D752" i="3"/>
  <c r="M752" i="3" s="1"/>
  <c r="D753" i="3"/>
  <c r="M753" i="3" s="1"/>
  <c r="D754" i="3"/>
  <c r="M754" i="3" s="1"/>
  <c r="D755" i="3"/>
  <c r="M755" i="3" s="1"/>
  <c r="D756" i="3"/>
  <c r="M756" i="3" s="1"/>
  <c r="D757" i="3"/>
  <c r="M757" i="3" s="1"/>
  <c r="D758" i="3"/>
  <c r="M758" i="3" s="1"/>
  <c r="D759" i="3"/>
  <c r="M759" i="3" s="1"/>
  <c r="D760" i="3"/>
  <c r="M760" i="3" s="1"/>
  <c r="D761" i="3"/>
  <c r="M761" i="3" s="1"/>
  <c r="D762" i="3"/>
  <c r="M762" i="3" s="1"/>
  <c r="D763" i="3"/>
  <c r="M763" i="3" s="1"/>
  <c r="D764" i="3"/>
  <c r="M764" i="3" s="1"/>
  <c r="D765" i="3"/>
  <c r="M765" i="3" s="1"/>
  <c r="D766" i="3"/>
  <c r="M766" i="3" s="1"/>
  <c r="D767" i="3"/>
  <c r="M767" i="3" s="1"/>
  <c r="D768" i="3"/>
  <c r="M768" i="3" s="1"/>
  <c r="D769" i="3"/>
  <c r="M769" i="3" s="1"/>
  <c r="D770" i="3"/>
  <c r="M770" i="3" s="1"/>
  <c r="D771" i="3"/>
  <c r="M771" i="3" s="1"/>
  <c r="D772" i="3"/>
  <c r="M772" i="3" s="1"/>
  <c r="D773" i="3"/>
  <c r="M773" i="3" s="1"/>
  <c r="D774" i="3"/>
  <c r="M774" i="3" s="1"/>
  <c r="D775" i="3"/>
  <c r="M775" i="3" s="1"/>
  <c r="D776" i="3"/>
  <c r="M776" i="3" s="1"/>
  <c r="D777" i="3"/>
  <c r="M777" i="3" s="1"/>
  <c r="D778" i="3"/>
  <c r="M778" i="3" s="1"/>
  <c r="D779" i="3"/>
  <c r="M779" i="3" s="1"/>
  <c r="D780" i="3"/>
  <c r="M780" i="3" s="1"/>
  <c r="D781" i="3"/>
  <c r="M781" i="3" s="1"/>
  <c r="D782" i="3"/>
  <c r="M782" i="3" s="1"/>
  <c r="D783" i="3"/>
  <c r="M783" i="3" s="1"/>
  <c r="D784" i="3"/>
  <c r="M784" i="3" s="1"/>
  <c r="D785" i="3"/>
  <c r="M785" i="3" s="1"/>
  <c r="D786" i="3"/>
  <c r="M786" i="3" s="1"/>
  <c r="D787" i="3"/>
  <c r="M787" i="3" s="1"/>
  <c r="D788" i="3"/>
  <c r="M788" i="3" s="1"/>
  <c r="D789" i="3"/>
  <c r="M789" i="3" s="1"/>
  <c r="D790" i="3"/>
  <c r="M790" i="3" s="1"/>
  <c r="D791" i="3"/>
  <c r="M791" i="3" s="1"/>
  <c r="D792" i="3"/>
  <c r="M792" i="3" s="1"/>
  <c r="D793" i="3"/>
  <c r="M793" i="3" s="1"/>
  <c r="D794" i="3"/>
  <c r="M794" i="3" s="1"/>
  <c r="D795" i="3"/>
  <c r="M795" i="3" s="1"/>
  <c r="D796" i="3"/>
  <c r="M796" i="3" s="1"/>
  <c r="D797" i="3"/>
  <c r="M797" i="3" s="1"/>
  <c r="D798" i="3"/>
  <c r="M798" i="3" s="1"/>
  <c r="D799" i="3"/>
  <c r="M799" i="3" s="1"/>
  <c r="D800" i="3"/>
  <c r="M800" i="3" s="1"/>
  <c r="D801" i="3"/>
  <c r="M801" i="3" s="1"/>
  <c r="D802" i="3"/>
  <c r="M802" i="3" s="1"/>
  <c r="D803" i="3"/>
  <c r="M803" i="3" s="1"/>
  <c r="D804" i="3"/>
  <c r="M804" i="3" s="1"/>
  <c r="D805" i="3"/>
  <c r="M805" i="3" s="1"/>
  <c r="D806" i="3"/>
  <c r="M806" i="3" s="1"/>
  <c r="D807" i="3"/>
  <c r="M807" i="3" s="1"/>
  <c r="D808" i="3"/>
  <c r="M808" i="3" s="1"/>
  <c r="D809" i="3"/>
  <c r="M809" i="3" s="1"/>
  <c r="D810" i="3"/>
  <c r="M810" i="3" s="1"/>
  <c r="D811" i="3"/>
  <c r="M811" i="3" s="1"/>
  <c r="D812" i="3"/>
  <c r="M812" i="3" s="1"/>
  <c r="D813" i="3"/>
  <c r="M813" i="3" s="1"/>
  <c r="D814" i="3"/>
  <c r="M814" i="3" s="1"/>
  <c r="D815" i="3"/>
  <c r="M815" i="3" s="1"/>
  <c r="D816" i="3"/>
  <c r="M816" i="3" s="1"/>
  <c r="D817" i="3"/>
  <c r="M817" i="3" s="1"/>
  <c r="D818" i="3"/>
  <c r="M818" i="3" s="1"/>
  <c r="D819" i="3"/>
  <c r="M819" i="3" s="1"/>
  <c r="D820" i="3"/>
  <c r="M820" i="3" s="1"/>
  <c r="D821" i="3"/>
  <c r="M821" i="3" s="1"/>
  <c r="D822" i="3"/>
  <c r="M822" i="3" s="1"/>
  <c r="D823" i="3"/>
  <c r="M823" i="3" s="1"/>
  <c r="D824" i="3"/>
  <c r="M824" i="3" s="1"/>
  <c r="D825" i="3"/>
  <c r="M825" i="3" s="1"/>
  <c r="D826" i="3"/>
  <c r="M826" i="3" s="1"/>
  <c r="D827" i="3"/>
  <c r="M827" i="3" s="1"/>
  <c r="D828" i="3"/>
  <c r="M828" i="3" s="1"/>
  <c r="D829" i="3"/>
  <c r="M829" i="3" s="1"/>
  <c r="D830" i="3"/>
  <c r="M830" i="3" s="1"/>
  <c r="D831" i="3"/>
  <c r="M831" i="3" s="1"/>
  <c r="D832" i="3"/>
  <c r="M832" i="3" s="1"/>
  <c r="D833" i="3"/>
  <c r="M833" i="3" s="1"/>
  <c r="D834" i="3"/>
  <c r="M834" i="3" s="1"/>
  <c r="D835" i="3"/>
  <c r="M835" i="3" s="1"/>
  <c r="D836" i="3"/>
  <c r="M836" i="3" s="1"/>
  <c r="D837" i="3"/>
  <c r="M837" i="3" s="1"/>
  <c r="D838" i="3"/>
  <c r="M838" i="3" s="1"/>
  <c r="D839" i="3"/>
  <c r="M839" i="3" s="1"/>
  <c r="D840" i="3"/>
  <c r="M840" i="3" s="1"/>
  <c r="D841" i="3"/>
  <c r="M841" i="3" s="1"/>
  <c r="D842" i="3"/>
  <c r="M842" i="3" s="1"/>
  <c r="D843" i="3"/>
  <c r="M843" i="3" s="1"/>
  <c r="D844" i="3"/>
  <c r="M844" i="3" s="1"/>
  <c r="D845" i="3"/>
  <c r="M845" i="3" s="1"/>
  <c r="D846" i="3"/>
  <c r="M846" i="3" s="1"/>
  <c r="D847" i="3"/>
  <c r="M847" i="3" s="1"/>
  <c r="D848" i="3"/>
  <c r="M848" i="3" s="1"/>
  <c r="D849" i="3"/>
  <c r="M849" i="3" s="1"/>
  <c r="D850" i="3"/>
  <c r="M850" i="3" s="1"/>
  <c r="D851" i="3"/>
  <c r="M851" i="3" s="1"/>
  <c r="D852" i="3"/>
  <c r="M852" i="3" s="1"/>
  <c r="D853" i="3"/>
  <c r="M853" i="3" s="1"/>
  <c r="D854" i="3"/>
  <c r="M854" i="3" s="1"/>
  <c r="D855" i="3"/>
  <c r="M855" i="3" s="1"/>
  <c r="D856" i="3"/>
  <c r="M856" i="3" s="1"/>
  <c r="D857" i="3"/>
  <c r="M857" i="3" s="1"/>
  <c r="D858" i="3"/>
  <c r="M858" i="3" s="1"/>
  <c r="D859" i="3"/>
  <c r="M859" i="3" s="1"/>
  <c r="D860" i="3"/>
  <c r="M860" i="3" s="1"/>
  <c r="D861" i="3"/>
  <c r="M861" i="3" s="1"/>
  <c r="D862" i="3"/>
  <c r="M862" i="3" s="1"/>
  <c r="D863" i="3"/>
  <c r="M863" i="3" s="1"/>
  <c r="D864" i="3"/>
  <c r="M864" i="3" s="1"/>
  <c r="D865" i="3"/>
  <c r="M865" i="3" s="1"/>
  <c r="D866" i="3"/>
  <c r="M866" i="3" s="1"/>
  <c r="D867" i="3"/>
  <c r="M867" i="3" s="1"/>
  <c r="D868" i="3"/>
  <c r="M868" i="3" s="1"/>
  <c r="D869" i="3"/>
  <c r="M869" i="3" s="1"/>
  <c r="D870" i="3"/>
  <c r="M870" i="3" s="1"/>
  <c r="D871" i="3"/>
  <c r="M871" i="3" s="1"/>
  <c r="D872" i="3"/>
  <c r="M872" i="3" s="1"/>
  <c r="D873" i="3"/>
  <c r="M873" i="3" s="1"/>
  <c r="D874" i="3"/>
  <c r="M874" i="3" s="1"/>
  <c r="D875" i="3"/>
  <c r="M875" i="3" s="1"/>
  <c r="D876" i="3"/>
  <c r="M876" i="3" s="1"/>
  <c r="D877" i="3"/>
  <c r="M877" i="3" s="1"/>
  <c r="D878" i="3"/>
  <c r="M878" i="3" s="1"/>
  <c r="D879" i="3"/>
  <c r="M879" i="3" s="1"/>
  <c r="D880" i="3"/>
  <c r="M880" i="3" s="1"/>
  <c r="D881" i="3"/>
  <c r="M881" i="3" s="1"/>
  <c r="D882" i="3"/>
  <c r="M882" i="3" s="1"/>
  <c r="D883" i="3"/>
  <c r="M883" i="3" s="1"/>
  <c r="D884" i="3"/>
  <c r="M884" i="3" s="1"/>
  <c r="D885" i="3"/>
  <c r="M885" i="3" s="1"/>
  <c r="D886" i="3"/>
  <c r="M886" i="3" s="1"/>
  <c r="D887" i="3"/>
  <c r="M887" i="3" s="1"/>
  <c r="D888" i="3"/>
  <c r="M888" i="3" s="1"/>
  <c r="D889" i="3"/>
  <c r="M889" i="3" s="1"/>
  <c r="D890" i="3"/>
  <c r="M890" i="3" s="1"/>
  <c r="D891" i="3"/>
  <c r="M891" i="3" s="1"/>
  <c r="D892" i="3"/>
  <c r="M892" i="3" s="1"/>
  <c r="D893" i="3"/>
  <c r="M893" i="3" s="1"/>
  <c r="D894" i="3"/>
  <c r="M894" i="3" s="1"/>
  <c r="D895" i="3"/>
  <c r="M895" i="3" s="1"/>
  <c r="D896" i="3"/>
  <c r="M896" i="3" s="1"/>
  <c r="D897" i="3"/>
  <c r="M897" i="3" s="1"/>
  <c r="D898" i="3"/>
  <c r="M898" i="3" s="1"/>
  <c r="D899" i="3"/>
  <c r="M899" i="3" s="1"/>
  <c r="D900" i="3"/>
  <c r="M900" i="3" s="1"/>
  <c r="D901" i="3"/>
  <c r="M901" i="3" s="1"/>
  <c r="D902" i="3"/>
  <c r="M902" i="3" s="1"/>
  <c r="D903" i="3"/>
  <c r="M903" i="3" s="1"/>
  <c r="D904" i="3"/>
  <c r="M904" i="3" s="1"/>
  <c r="D905" i="3"/>
  <c r="M905" i="3" s="1"/>
  <c r="D906" i="3"/>
  <c r="M906" i="3" s="1"/>
  <c r="D907" i="3"/>
  <c r="M907" i="3" s="1"/>
  <c r="D908" i="3"/>
  <c r="M908" i="3" s="1"/>
  <c r="D909" i="3"/>
  <c r="M909" i="3" s="1"/>
  <c r="D910" i="3"/>
  <c r="M910" i="3" s="1"/>
  <c r="D911" i="3"/>
  <c r="M911" i="3" s="1"/>
  <c r="D912" i="3"/>
  <c r="M912" i="3" s="1"/>
  <c r="D913" i="3"/>
  <c r="M913" i="3" s="1"/>
  <c r="D914" i="3"/>
  <c r="M914" i="3" s="1"/>
  <c r="D915" i="3"/>
  <c r="M915" i="3" s="1"/>
  <c r="D916" i="3"/>
  <c r="M916" i="3" s="1"/>
  <c r="D917" i="3"/>
  <c r="M917" i="3" s="1"/>
  <c r="D918" i="3"/>
  <c r="M918" i="3" s="1"/>
  <c r="D919" i="3"/>
  <c r="M919" i="3" s="1"/>
  <c r="D920" i="3"/>
  <c r="M920" i="3" s="1"/>
  <c r="D921" i="3"/>
  <c r="M921" i="3" s="1"/>
  <c r="D922" i="3"/>
  <c r="M922" i="3" s="1"/>
  <c r="D923" i="3"/>
  <c r="M923" i="3" s="1"/>
  <c r="D924" i="3"/>
  <c r="M924" i="3" s="1"/>
  <c r="D925" i="3"/>
  <c r="M925" i="3" s="1"/>
  <c r="D926" i="3"/>
  <c r="M926" i="3" s="1"/>
  <c r="D927" i="3"/>
  <c r="M927" i="3" s="1"/>
  <c r="D928" i="3"/>
  <c r="M928" i="3" s="1"/>
  <c r="D929" i="3"/>
  <c r="M929" i="3" s="1"/>
  <c r="D930" i="3"/>
  <c r="M930" i="3" s="1"/>
  <c r="D931" i="3"/>
  <c r="M931" i="3" s="1"/>
  <c r="D932" i="3"/>
  <c r="M932" i="3" s="1"/>
  <c r="D933" i="3"/>
  <c r="M933" i="3" s="1"/>
  <c r="D934" i="3"/>
  <c r="M934" i="3" s="1"/>
  <c r="D935" i="3"/>
  <c r="M935" i="3" s="1"/>
  <c r="D936" i="3"/>
  <c r="M936" i="3" s="1"/>
  <c r="D937" i="3"/>
  <c r="M937" i="3" s="1"/>
  <c r="D938" i="3"/>
  <c r="M938" i="3" s="1"/>
  <c r="D939" i="3"/>
  <c r="M939" i="3" s="1"/>
  <c r="D940" i="3"/>
  <c r="M940" i="3" s="1"/>
  <c r="D941" i="3"/>
  <c r="M941" i="3" s="1"/>
  <c r="D942" i="3"/>
  <c r="M942" i="3" s="1"/>
  <c r="D943" i="3"/>
  <c r="M943" i="3" s="1"/>
  <c r="D944" i="3"/>
  <c r="M944" i="3" s="1"/>
  <c r="D945" i="3"/>
  <c r="M945" i="3" s="1"/>
  <c r="D946" i="3"/>
  <c r="M946" i="3" s="1"/>
  <c r="D947" i="3"/>
  <c r="M947" i="3" s="1"/>
  <c r="D948" i="3"/>
  <c r="M948" i="3" s="1"/>
  <c r="D949" i="3"/>
  <c r="M949" i="3" s="1"/>
  <c r="D950" i="3"/>
  <c r="M950" i="3" s="1"/>
  <c r="D951" i="3"/>
  <c r="M951" i="3" s="1"/>
  <c r="D952" i="3"/>
  <c r="M952" i="3" s="1"/>
  <c r="D953" i="3"/>
  <c r="M953" i="3" s="1"/>
  <c r="D954" i="3"/>
  <c r="M954" i="3" s="1"/>
  <c r="D955" i="3"/>
  <c r="M955" i="3" s="1"/>
  <c r="D956" i="3"/>
  <c r="M956" i="3" s="1"/>
  <c r="D957" i="3"/>
  <c r="M957" i="3" s="1"/>
  <c r="D958" i="3"/>
  <c r="M958" i="3" s="1"/>
  <c r="D959" i="3"/>
  <c r="M959" i="3" s="1"/>
  <c r="D960" i="3"/>
  <c r="M960" i="3" s="1"/>
  <c r="D961" i="3"/>
  <c r="M961" i="3" s="1"/>
  <c r="D962" i="3"/>
  <c r="M962" i="3" s="1"/>
  <c r="D963" i="3"/>
  <c r="M963" i="3" s="1"/>
  <c r="D964" i="3"/>
  <c r="M964" i="3" s="1"/>
  <c r="D965" i="3"/>
  <c r="M965" i="3" s="1"/>
  <c r="D966" i="3"/>
  <c r="M966" i="3" s="1"/>
  <c r="D967" i="3"/>
  <c r="M967" i="3" s="1"/>
  <c r="D968" i="3"/>
  <c r="M968" i="3" s="1"/>
  <c r="D969" i="3"/>
  <c r="M969" i="3" s="1"/>
  <c r="D970" i="3"/>
  <c r="M970" i="3" s="1"/>
  <c r="D971" i="3"/>
  <c r="M971" i="3" s="1"/>
  <c r="D972" i="3"/>
  <c r="M972" i="3" s="1"/>
  <c r="D973" i="3"/>
  <c r="M973" i="3" s="1"/>
  <c r="D974" i="3"/>
  <c r="M974" i="3" s="1"/>
  <c r="D975" i="3"/>
  <c r="M975" i="3" s="1"/>
  <c r="D976" i="3"/>
  <c r="M976" i="3" s="1"/>
  <c r="D977" i="3"/>
  <c r="M977" i="3" s="1"/>
  <c r="D978" i="3"/>
  <c r="M978" i="3" s="1"/>
  <c r="D979" i="3"/>
  <c r="M979" i="3" s="1"/>
  <c r="D980" i="3"/>
  <c r="M980" i="3" s="1"/>
  <c r="D981" i="3"/>
  <c r="M981" i="3" s="1"/>
  <c r="D982" i="3"/>
  <c r="M982" i="3" s="1"/>
  <c r="D983" i="3"/>
  <c r="M983" i="3" s="1"/>
  <c r="D984" i="3"/>
  <c r="M984" i="3" s="1"/>
  <c r="D985" i="3"/>
  <c r="M985" i="3" s="1"/>
  <c r="D986" i="3"/>
  <c r="M986" i="3" s="1"/>
  <c r="D987" i="3"/>
  <c r="M987" i="3" s="1"/>
  <c r="D988" i="3"/>
  <c r="M988" i="3" s="1"/>
  <c r="D989" i="3"/>
  <c r="M989" i="3" s="1"/>
  <c r="D990" i="3"/>
  <c r="M990" i="3" s="1"/>
  <c r="D991" i="3"/>
  <c r="M991" i="3" s="1"/>
  <c r="D992" i="3"/>
  <c r="M992" i="3" s="1"/>
  <c r="D993" i="3"/>
  <c r="M993" i="3" s="1"/>
  <c r="D994" i="3"/>
  <c r="M994" i="3" s="1"/>
  <c r="D995" i="3"/>
  <c r="M995" i="3" s="1"/>
  <c r="D996" i="3"/>
  <c r="M996" i="3" s="1"/>
  <c r="D997" i="3"/>
  <c r="M997" i="3" s="1"/>
  <c r="D998" i="3"/>
  <c r="M998" i="3" s="1"/>
  <c r="D999" i="3"/>
  <c r="M999" i="3" s="1"/>
  <c r="D1000" i="3"/>
  <c r="M1000" i="3" s="1"/>
  <c r="D1001" i="3"/>
  <c r="M1001" i="3" s="1"/>
  <c r="D1002" i="3"/>
  <c r="M1002" i="3" s="1"/>
  <c r="D1003" i="3"/>
  <c r="M1003" i="3" s="1"/>
  <c r="D1004" i="3"/>
  <c r="M1004" i="3" s="1"/>
  <c r="D1005" i="3"/>
  <c r="M1005" i="3" s="1"/>
  <c r="D1006" i="3"/>
  <c r="M1006" i="3" s="1"/>
  <c r="D1007" i="3"/>
  <c r="M1007" i="3" s="1"/>
  <c r="D1008" i="3"/>
  <c r="M1008" i="3" s="1"/>
  <c r="D1009" i="3"/>
  <c r="M1009" i="3" s="1"/>
  <c r="D1010" i="3"/>
  <c r="M1010" i="3" s="1"/>
  <c r="D1011" i="3"/>
  <c r="M1011" i="3" s="1"/>
  <c r="D1012" i="3"/>
  <c r="M1012" i="3" s="1"/>
  <c r="D1013" i="3"/>
  <c r="M1013" i="3" s="1"/>
  <c r="D1014" i="3"/>
  <c r="M1014" i="3" s="1"/>
  <c r="D1015" i="3"/>
  <c r="M1015" i="3" s="1"/>
  <c r="D1016" i="3"/>
  <c r="M1016" i="3" s="1"/>
  <c r="D1017" i="3"/>
  <c r="M1017" i="3" s="1"/>
  <c r="D1018" i="3"/>
  <c r="M1018" i="3" s="1"/>
  <c r="D1019" i="3"/>
  <c r="M1019" i="3" s="1"/>
  <c r="D1020" i="3"/>
  <c r="M1020" i="3" s="1"/>
  <c r="D1021" i="3"/>
  <c r="M1021" i="3" s="1"/>
  <c r="D1022" i="3"/>
  <c r="M1022" i="3" s="1"/>
  <c r="D1023" i="3"/>
  <c r="M1023" i="3" s="1"/>
  <c r="D1024" i="3"/>
  <c r="M1024" i="3" s="1"/>
  <c r="D1025" i="3"/>
  <c r="M1025" i="3" s="1"/>
  <c r="D1026" i="3"/>
  <c r="M1026" i="3" s="1"/>
  <c r="D1027" i="3"/>
  <c r="M1027" i="3" s="1"/>
  <c r="D1028" i="3"/>
  <c r="M1028" i="3" s="1"/>
  <c r="D1029" i="3"/>
  <c r="M1029" i="3" s="1"/>
  <c r="D1030" i="3"/>
  <c r="M1030" i="3" s="1"/>
  <c r="D1031" i="3"/>
  <c r="M1031" i="3" s="1"/>
  <c r="D1032" i="3"/>
  <c r="M1032" i="3" s="1"/>
  <c r="D1033" i="3"/>
  <c r="M1033" i="3" s="1"/>
  <c r="D1034" i="3"/>
  <c r="M1034" i="3" s="1"/>
  <c r="D1035" i="3"/>
  <c r="M1035" i="3" s="1"/>
  <c r="D1036" i="3"/>
  <c r="M1036" i="3" s="1"/>
  <c r="D1037" i="3"/>
  <c r="M1037" i="3" s="1"/>
  <c r="D1038" i="3"/>
  <c r="M1038" i="3" s="1"/>
  <c r="D1039" i="3"/>
  <c r="M1039" i="3" s="1"/>
  <c r="D1040" i="3"/>
  <c r="M1040" i="3" s="1"/>
  <c r="D1041" i="3"/>
  <c r="M1041" i="3" s="1"/>
  <c r="D1042" i="3"/>
  <c r="M1042" i="3" s="1"/>
  <c r="D1043" i="3"/>
  <c r="M1043" i="3" s="1"/>
  <c r="D1044" i="3"/>
  <c r="M1044" i="3" s="1"/>
  <c r="D1045" i="3"/>
  <c r="M1045" i="3" s="1"/>
  <c r="D1046" i="3"/>
  <c r="M1046" i="3" s="1"/>
  <c r="D1047" i="3"/>
  <c r="M1047" i="3" s="1"/>
  <c r="D1048" i="3"/>
  <c r="M1048" i="3" s="1"/>
  <c r="D1049" i="3"/>
  <c r="M1049" i="3" s="1"/>
  <c r="D1050" i="3"/>
  <c r="M1050" i="3" s="1"/>
  <c r="D1051" i="3"/>
  <c r="M1051" i="3" s="1"/>
  <c r="D1052" i="3"/>
  <c r="M1052" i="3" s="1"/>
  <c r="D1053" i="3"/>
  <c r="M1053" i="3" s="1"/>
  <c r="D1054" i="3"/>
  <c r="M1054" i="3" s="1"/>
  <c r="D1055" i="3"/>
  <c r="M1055" i="3" s="1"/>
  <c r="D1056" i="3"/>
  <c r="M1056" i="3" s="1"/>
  <c r="D1057" i="3"/>
  <c r="M1057" i="3" s="1"/>
  <c r="D1058" i="3"/>
  <c r="M1058" i="3" s="1"/>
  <c r="D1059" i="3"/>
  <c r="M1059" i="3" s="1"/>
  <c r="D1060" i="3"/>
  <c r="M1060" i="3" s="1"/>
  <c r="D1061" i="3"/>
  <c r="M1061" i="3" s="1"/>
  <c r="D1062" i="3"/>
  <c r="M1062" i="3" s="1"/>
  <c r="D1063" i="3"/>
  <c r="M1063" i="3" s="1"/>
  <c r="D1064" i="3"/>
  <c r="M1064" i="3" s="1"/>
  <c r="D1065" i="3"/>
  <c r="M1065" i="3" s="1"/>
  <c r="D1066" i="3"/>
  <c r="M1066" i="3" s="1"/>
  <c r="D1067" i="3"/>
  <c r="M1067" i="3" s="1"/>
  <c r="D1068" i="3"/>
  <c r="M1068" i="3" s="1"/>
  <c r="D1069" i="3"/>
  <c r="M1069" i="3" s="1"/>
  <c r="D1070" i="3"/>
  <c r="M1070" i="3" s="1"/>
  <c r="D1071" i="3"/>
  <c r="M1071" i="3" s="1"/>
  <c r="D1072" i="3"/>
  <c r="M1072" i="3" s="1"/>
  <c r="D1073" i="3"/>
  <c r="M1073" i="3" s="1"/>
  <c r="D1074" i="3"/>
  <c r="M1074" i="3" s="1"/>
  <c r="D1075" i="3"/>
  <c r="M1075" i="3" s="1"/>
  <c r="D1076" i="3"/>
  <c r="M1076" i="3" s="1"/>
  <c r="D1077" i="3"/>
  <c r="M1077" i="3" s="1"/>
  <c r="D1078" i="3"/>
  <c r="M1078" i="3" s="1"/>
  <c r="D1079" i="3"/>
  <c r="M1079" i="3" s="1"/>
  <c r="D1080" i="3"/>
  <c r="M1080" i="3" s="1"/>
  <c r="D1081" i="3"/>
  <c r="M1081" i="3" s="1"/>
  <c r="D1082" i="3"/>
  <c r="M1082" i="3" s="1"/>
  <c r="D1083" i="3"/>
  <c r="M1083" i="3" s="1"/>
  <c r="D1084" i="3"/>
  <c r="M1084" i="3" s="1"/>
  <c r="D1085" i="3"/>
  <c r="M1085" i="3" s="1"/>
  <c r="D1086" i="3"/>
  <c r="M1086" i="3" s="1"/>
  <c r="D1087" i="3"/>
  <c r="M1087" i="3" s="1"/>
  <c r="D1088" i="3"/>
  <c r="M1088" i="3" s="1"/>
  <c r="D1089" i="3"/>
  <c r="M1089" i="3" s="1"/>
  <c r="D1090" i="3"/>
  <c r="M1090" i="3" s="1"/>
  <c r="D1091" i="3"/>
  <c r="M1091" i="3" s="1"/>
  <c r="D1092" i="3"/>
  <c r="M1092" i="3" s="1"/>
  <c r="D1093" i="3"/>
  <c r="M1093" i="3" s="1"/>
  <c r="D1094" i="3"/>
  <c r="M1094" i="3" s="1"/>
  <c r="D1095" i="3"/>
  <c r="M1095" i="3" s="1"/>
  <c r="D1096" i="3"/>
  <c r="M1096" i="3" s="1"/>
  <c r="D1097" i="3"/>
  <c r="M1097" i="3" s="1"/>
  <c r="D1098" i="3"/>
  <c r="M1098" i="3" s="1"/>
  <c r="D1099" i="3"/>
  <c r="M1099" i="3" s="1"/>
  <c r="D1100" i="3"/>
  <c r="M1100" i="3" s="1"/>
  <c r="D1101" i="3"/>
  <c r="M1101" i="3" s="1"/>
  <c r="D1102" i="3"/>
  <c r="M1102" i="3" s="1"/>
  <c r="D1103" i="3"/>
  <c r="M1103" i="3" s="1"/>
  <c r="D1104" i="3"/>
  <c r="M1104" i="3" s="1"/>
  <c r="D1105" i="3"/>
  <c r="M1105" i="3" s="1"/>
  <c r="D1106" i="3"/>
  <c r="M1106" i="3" s="1"/>
  <c r="D1107" i="3"/>
  <c r="M1107" i="3" s="1"/>
  <c r="D1108" i="3"/>
  <c r="M1108" i="3" s="1"/>
  <c r="D1109" i="3"/>
  <c r="M1109" i="3" s="1"/>
  <c r="D1110" i="3"/>
  <c r="M1110" i="3" s="1"/>
  <c r="D1111" i="3"/>
  <c r="M1111" i="3" s="1"/>
  <c r="D1112" i="3"/>
  <c r="M1112" i="3" s="1"/>
  <c r="D1113" i="3"/>
  <c r="M1113" i="3" s="1"/>
  <c r="D1114" i="3"/>
  <c r="M1114" i="3" s="1"/>
  <c r="D1115" i="3"/>
  <c r="M1115" i="3" s="1"/>
  <c r="D1116" i="3"/>
  <c r="M1116" i="3" s="1"/>
  <c r="D1117" i="3"/>
  <c r="M1117" i="3" s="1"/>
  <c r="D1118" i="3"/>
  <c r="M1118" i="3" s="1"/>
  <c r="D1119" i="3"/>
  <c r="M1119" i="3" s="1"/>
  <c r="D1120" i="3"/>
  <c r="M1120" i="3" s="1"/>
  <c r="D1121" i="3"/>
  <c r="M1121" i="3" s="1"/>
  <c r="D1122" i="3"/>
  <c r="M1122" i="3" s="1"/>
  <c r="D1123" i="3"/>
  <c r="M1123" i="3" s="1"/>
  <c r="D1124" i="3"/>
  <c r="M1124" i="3" s="1"/>
  <c r="D1125" i="3"/>
  <c r="M1125" i="3" s="1"/>
  <c r="D1126" i="3"/>
  <c r="M1126" i="3" s="1"/>
  <c r="D1127" i="3"/>
  <c r="M1127" i="3" s="1"/>
  <c r="D1128" i="3"/>
  <c r="M1128" i="3" s="1"/>
  <c r="D1129" i="3"/>
  <c r="M1129" i="3" s="1"/>
  <c r="D1130" i="3"/>
  <c r="M1130" i="3" s="1"/>
  <c r="D1131" i="3"/>
  <c r="M1131" i="3" s="1"/>
  <c r="D1132" i="3"/>
  <c r="M1132" i="3" s="1"/>
  <c r="D1133" i="3"/>
  <c r="M1133" i="3" s="1"/>
  <c r="D1134" i="3"/>
  <c r="M1134" i="3" s="1"/>
  <c r="D1135" i="3"/>
  <c r="M1135" i="3" s="1"/>
  <c r="D1136" i="3"/>
  <c r="M1136" i="3" s="1"/>
  <c r="D1137" i="3"/>
  <c r="M1137" i="3" s="1"/>
  <c r="D1138" i="3"/>
  <c r="M1138" i="3" s="1"/>
  <c r="D1139" i="3"/>
  <c r="M1139" i="3" s="1"/>
  <c r="D1140" i="3"/>
  <c r="M1140" i="3" s="1"/>
  <c r="D1141" i="3"/>
  <c r="M1141" i="3" s="1"/>
  <c r="D1142" i="3"/>
  <c r="M1142" i="3" s="1"/>
  <c r="D1143" i="3"/>
  <c r="M1143" i="3" s="1"/>
  <c r="D1144" i="3"/>
  <c r="M1144" i="3" s="1"/>
  <c r="D1145" i="3"/>
  <c r="M1145" i="3" s="1"/>
  <c r="D1146" i="3"/>
  <c r="M1146" i="3" s="1"/>
  <c r="D1147" i="3"/>
  <c r="M1147" i="3" s="1"/>
  <c r="D1148" i="3"/>
  <c r="M1148" i="3" s="1"/>
  <c r="D1149" i="3"/>
  <c r="M1149" i="3" s="1"/>
  <c r="D1150" i="3"/>
  <c r="M1150" i="3" s="1"/>
  <c r="D1151" i="3"/>
  <c r="M1151" i="3" s="1"/>
  <c r="D1152" i="3"/>
  <c r="M1152" i="3" s="1"/>
  <c r="D1153" i="3"/>
  <c r="M1153" i="3" s="1"/>
  <c r="D1154" i="3"/>
  <c r="M1154" i="3" s="1"/>
  <c r="D1155" i="3"/>
  <c r="M1155" i="3" s="1"/>
  <c r="D1156" i="3"/>
  <c r="M1156" i="3" s="1"/>
  <c r="D1157" i="3"/>
  <c r="M1157" i="3" s="1"/>
  <c r="D1158" i="3"/>
  <c r="M1158" i="3" s="1"/>
  <c r="D1159" i="3"/>
  <c r="M1159" i="3" s="1"/>
  <c r="D1160" i="3"/>
  <c r="M1160" i="3" s="1"/>
  <c r="D1161" i="3"/>
  <c r="M1161" i="3" s="1"/>
  <c r="D1162" i="3"/>
  <c r="M1162" i="3" s="1"/>
  <c r="D1163" i="3"/>
  <c r="M1163" i="3" s="1"/>
  <c r="D1164" i="3"/>
  <c r="M1164" i="3" s="1"/>
  <c r="D1165" i="3"/>
  <c r="M1165" i="3" s="1"/>
  <c r="D1166" i="3"/>
  <c r="M1166" i="3" s="1"/>
  <c r="D1167" i="3"/>
  <c r="M1167" i="3" s="1"/>
  <c r="D1168" i="3"/>
  <c r="M1168" i="3" s="1"/>
  <c r="D1169" i="3"/>
  <c r="M1169" i="3" s="1"/>
  <c r="D1170" i="3"/>
  <c r="M1170" i="3" s="1"/>
  <c r="D1171" i="3"/>
  <c r="M1171" i="3" s="1"/>
  <c r="D1172" i="3"/>
  <c r="M1172" i="3" s="1"/>
  <c r="D1173" i="3"/>
  <c r="M1173" i="3" s="1"/>
  <c r="D1174" i="3"/>
  <c r="M1174" i="3" s="1"/>
  <c r="D1175" i="3"/>
  <c r="M1175" i="3" s="1"/>
  <c r="D1176" i="3"/>
  <c r="M1176" i="3" s="1"/>
  <c r="D1177" i="3"/>
  <c r="M1177" i="3" s="1"/>
  <c r="D1178" i="3"/>
  <c r="M1178" i="3" s="1"/>
  <c r="D1179" i="3"/>
  <c r="M1179" i="3" s="1"/>
  <c r="D1180" i="3"/>
  <c r="M1180" i="3" s="1"/>
  <c r="D1181" i="3"/>
  <c r="M1181" i="3" s="1"/>
  <c r="D1182" i="3"/>
  <c r="M1182" i="3" s="1"/>
  <c r="D1183" i="3"/>
  <c r="M1183" i="3" s="1"/>
  <c r="D1184" i="3"/>
  <c r="M1184" i="3" s="1"/>
  <c r="D1185" i="3"/>
  <c r="M1185" i="3" s="1"/>
  <c r="D1186" i="3"/>
  <c r="M1186" i="3" s="1"/>
  <c r="D1187" i="3"/>
  <c r="M1187" i="3" s="1"/>
  <c r="D1188" i="3"/>
  <c r="M1188" i="3" s="1"/>
  <c r="D1189" i="3"/>
  <c r="M1189" i="3" s="1"/>
  <c r="D1190" i="3"/>
  <c r="M1190" i="3" s="1"/>
  <c r="D1191" i="3"/>
  <c r="M1191" i="3" s="1"/>
  <c r="D1192" i="3"/>
  <c r="M1192" i="3" s="1"/>
  <c r="D1193" i="3"/>
  <c r="M1193" i="3" s="1"/>
  <c r="D1194" i="3"/>
  <c r="M1194" i="3" s="1"/>
  <c r="D1195" i="3"/>
  <c r="M1195" i="3" s="1"/>
  <c r="D1196" i="3"/>
  <c r="M1196" i="3" s="1"/>
  <c r="D1197" i="3"/>
  <c r="M1197" i="3" s="1"/>
  <c r="D1198" i="3"/>
  <c r="M1198" i="3" s="1"/>
  <c r="D1199" i="3"/>
  <c r="M1199" i="3" s="1"/>
  <c r="D1200" i="3"/>
  <c r="M1200" i="3" s="1"/>
  <c r="D1201" i="3"/>
  <c r="M1201" i="3" s="1"/>
  <c r="D1202" i="3"/>
  <c r="M1202" i="3" s="1"/>
  <c r="D1203" i="3"/>
  <c r="M1203" i="3" s="1"/>
  <c r="D1204" i="3"/>
  <c r="M1204" i="3" s="1"/>
  <c r="D1205" i="3"/>
  <c r="M1205" i="3" s="1"/>
  <c r="D1206" i="3"/>
  <c r="M1206" i="3" s="1"/>
  <c r="D1207" i="3"/>
  <c r="M1207" i="3" s="1"/>
  <c r="D1208" i="3"/>
  <c r="M1208" i="3" s="1"/>
  <c r="D1209" i="3"/>
  <c r="M1209" i="3" s="1"/>
  <c r="D1210" i="3"/>
  <c r="M1210" i="3" s="1"/>
  <c r="D1211" i="3"/>
  <c r="M1211" i="3" s="1"/>
  <c r="D1212" i="3"/>
  <c r="M1212" i="3" s="1"/>
  <c r="D1213" i="3"/>
  <c r="M1213" i="3" s="1"/>
  <c r="D1214" i="3"/>
  <c r="M1214" i="3" s="1"/>
  <c r="D1215" i="3"/>
  <c r="M1215" i="3" s="1"/>
  <c r="D1216" i="3"/>
  <c r="M1216" i="3" s="1"/>
  <c r="D1217" i="3"/>
  <c r="M1217" i="3" s="1"/>
  <c r="D1218" i="3"/>
  <c r="M1218" i="3" s="1"/>
  <c r="D1219" i="3"/>
  <c r="M1219" i="3" s="1"/>
  <c r="D1220" i="3"/>
  <c r="M1220" i="3" s="1"/>
  <c r="D1221" i="3"/>
  <c r="M1221" i="3" s="1"/>
  <c r="D1222" i="3"/>
  <c r="M1222" i="3" s="1"/>
  <c r="D1223" i="3"/>
  <c r="M1223" i="3" s="1"/>
  <c r="D1224" i="3"/>
  <c r="M1224" i="3" s="1"/>
  <c r="D1225" i="3"/>
  <c r="M1225" i="3" s="1"/>
  <c r="D1226" i="3"/>
  <c r="M1226" i="3" s="1"/>
  <c r="D1227" i="3"/>
  <c r="M1227" i="3" s="1"/>
  <c r="D1228" i="3"/>
  <c r="M1228" i="3" s="1"/>
  <c r="D1229" i="3"/>
  <c r="M1229" i="3" s="1"/>
  <c r="D1230" i="3"/>
  <c r="M1230" i="3" s="1"/>
  <c r="D1231" i="3"/>
  <c r="M1231" i="3" s="1"/>
  <c r="D1232" i="3"/>
  <c r="M1232" i="3" s="1"/>
  <c r="D1233" i="3"/>
  <c r="M1233" i="3" s="1"/>
  <c r="D1234" i="3"/>
  <c r="M1234" i="3" s="1"/>
  <c r="D1235" i="3"/>
  <c r="M1235" i="3" s="1"/>
  <c r="D1236" i="3"/>
  <c r="M1236" i="3" s="1"/>
  <c r="D1237" i="3"/>
  <c r="M1237" i="3" s="1"/>
  <c r="D1238" i="3"/>
  <c r="M1238" i="3" s="1"/>
  <c r="D1239" i="3"/>
  <c r="M1239" i="3" s="1"/>
  <c r="D1240" i="3"/>
  <c r="M1240" i="3" s="1"/>
  <c r="D1241" i="3"/>
  <c r="M1241" i="3" s="1"/>
  <c r="D1242" i="3"/>
  <c r="M1242" i="3" s="1"/>
  <c r="D1243" i="3"/>
  <c r="M1243" i="3" s="1"/>
  <c r="D1244" i="3"/>
  <c r="M1244" i="3" s="1"/>
  <c r="D1245" i="3"/>
  <c r="M1245" i="3" s="1"/>
  <c r="D1246" i="3"/>
  <c r="M1246" i="3" s="1"/>
  <c r="D1247" i="3"/>
  <c r="M1247" i="3" s="1"/>
  <c r="D1248" i="3"/>
  <c r="M1248" i="3" s="1"/>
  <c r="D1249" i="3"/>
  <c r="M1249" i="3" s="1"/>
  <c r="D1250" i="3"/>
  <c r="M1250" i="3" s="1"/>
  <c r="D1251" i="3"/>
  <c r="M1251" i="3" s="1"/>
  <c r="D1252" i="3"/>
  <c r="M1252" i="3" s="1"/>
  <c r="D1253" i="3"/>
  <c r="M1253" i="3" s="1"/>
  <c r="D1254" i="3"/>
  <c r="M1254" i="3" s="1"/>
  <c r="D1255" i="3"/>
  <c r="M1255" i="3" s="1"/>
  <c r="D1256" i="3"/>
  <c r="M1256" i="3" s="1"/>
  <c r="D1257" i="3"/>
  <c r="M1257" i="3" s="1"/>
  <c r="D1258" i="3"/>
  <c r="M1258" i="3" s="1"/>
  <c r="D1259" i="3"/>
  <c r="M1259" i="3" s="1"/>
  <c r="D1260" i="3"/>
  <c r="M1260" i="3" s="1"/>
  <c r="D1261" i="3"/>
  <c r="M1261" i="3" s="1"/>
  <c r="D1262" i="3"/>
  <c r="M1262" i="3" s="1"/>
  <c r="D1263" i="3"/>
  <c r="M1263" i="3" s="1"/>
  <c r="D1264" i="3"/>
  <c r="M1264" i="3" s="1"/>
  <c r="D1265" i="3"/>
  <c r="M1265" i="3" s="1"/>
  <c r="D1266" i="3"/>
  <c r="M1266" i="3" s="1"/>
  <c r="D1267" i="3"/>
  <c r="M1267" i="3" s="1"/>
  <c r="D1268" i="3"/>
  <c r="M1268" i="3" s="1"/>
  <c r="D1269" i="3"/>
  <c r="M1269" i="3" s="1"/>
  <c r="D1270" i="3"/>
  <c r="M1270" i="3" s="1"/>
  <c r="D1271" i="3"/>
  <c r="M1271" i="3" s="1"/>
  <c r="D1272" i="3"/>
  <c r="M1272" i="3" s="1"/>
  <c r="D1273" i="3"/>
  <c r="M1273" i="3" s="1"/>
  <c r="D1274" i="3"/>
  <c r="M1274" i="3" s="1"/>
  <c r="D1275" i="3"/>
  <c r="M1275" i="3" s="1"/>
  <c r="D1276" i="3"/>
  <c r="M1276" i="3" s="1"/>
  <c r="D1277" i="3"/>
  <c r="M1277" i="3" s="1"/>
  <c r="D1278" i="3"/>
  <c r="M1278" i="3" s="1"/>
  <c r="D1279" i="3"/>
  <c r="M1279" i="3" s="1"/>
  <c r="D1280" i="3"/>
  <c r="M1280" i="3" s="1"/>
  <c r="D1281" i="3"/>
  <c r="M1281" i="3" s="1"/>
  <c r="D1282" i="3"/>
  <c r="M1282" i="3" s="1"/>
  <c r="D1283" i="3"/>
  <c r="M1283" i="3" s="1"/>
  <c r="D1284" i="3"/>
  <c r="M1284" i="3" s="1"/>
  <c r="D1285" i="3"/>
  <c r="M1285" i="3" s="1"/>
  <c r="D1286" i="3"/>
  <c r="M1286" i="3" s="1"/>
  <c r="D1287" i="3"/>
  <c r="M1287" i="3" s="1"/>
  <c r="D1288" i="3"/>
  <c r="M1288" i="3" s="1"/>
  <c r="D1289" i="3"/>
  <c r="M1289" i="3" s="1"/>
  <c r="D1290" i="3"/>
  <c r="M1290" i="3" s="1"/>
  <c r="D1291" i="3"/>
  <c r="M1291" i="3" s="1"/>
  <c r="D1292" i="3"/>
  <c r="M1292" i="3" s="1"/>
  <c r="D1293" i="3"/>
  <c r="M1293" i="3" s="1"/>
  <c r="D1294" i="3"/>
  <c r="M1294" i="3" s="1"/>
  <c r="D1295" i="3"/>
  <c r="M1295" i="3" s="1"/>
  <c r="D1296" i="3"/>
  <c r="M1296" i="3" s="1"/>
  <c r="D1297" i="3"/>
  <c r="M1297" i="3" s="1"/>
  <c r="D1298" i="3"/>
  <c r="M1298" i="3" s="1"/>
  <c r="D1299" i="3"/>
  <c r="M1299" i="3" s="1"/>
  <c r="D1300" i="3"/>
  <c r="M1300" i="3" s="1"/>
  <c r="D1301" i="3"/>
  <c r="M1301" i="3" s="1"/>
  <c r="D1302" i="3"/>
  <c r="M1302" i="3" s="1"/>
  <c r="D1303" i="3"/>
  <c r="M1303" i="3" s="1"/>
  <c r="D1304" i="3"/>
  <c r="M1304" i="3" s="1"/>
  <c r="D1305" i="3"/>
  <c r="M1305" i="3" s="1"/>
  <c r="D1306" i="3"/>
  <c r="M1306" i="3" s="1"/>
  <c r="D1307" i="3"/>
  <c r="M1307" i="3" s="1"/>
  <c r="D1308" i="3"/>
  <c r="M1308" i="3" s="1"/>
  <c r="D1309" i="3"/>
  <c r="M1309" i="3" s="1"/>
  <c r="D1310" i="3"/>
  <c r="M1310" i="3" s="1"/>
  <c r="D1311" i="3"/>
  <c r="M1311" i="3" s="1"/>
  <c r="D1312" i="3"/>
  <c r="M1312" i="3" s="1"/>
  <c r="D1313" i="3"/>
  <c r="M1313" i="3" s="1"/>
  <c r="D1314" i="3"/>
  <c r="M1314" i="3" s="1"/>
  <c r="D1315" i="3"/>
  <c r="M1315" i="3" s="1"/>
  <c r="D1316" i="3"/>
  <c r="M1316" i="3" s="1"/>
  <c r="D1317" i="3"/>
  <c r="M1317" i="3" s="1"/>
  <c r="D1318" i="3"/>
  <c r="M1318" i="3" s="1"/>
  <c r="D1319" i="3"/>
  <c r="M1319" i="3" s="1"/>
  <c r="D1320" i="3"/>
  <c r="M1320" i="3" s="1"/>
  <c r="D1321" i="3"/>
  <c r="M1321" i="3" s="1"/>
  <c r="D1322" i="3"/>
  <c r="M1322" i="3" s="1"/>
  <c r="D1323" i="3"/>
  <c r="M1323" i="3" s="1"/>
  <c r="D1324" i="3"/>
  <c r="M1324" i="3" s="1"/>
  <c r="D1325" i="3"/>
  <c r="M1325" i="3" s="1"/>
  <c r="D1326" i="3"/>
  <c r="M1326" i="3" s="1"/>
  <c r="D1327" i="3"/>
  <c r="M1327" i="3" s="1"/>
  <c r="D1328" i="3"/>
  <c r="M1328" i="3" s="1"/>
  <c r="D1329" i="3"/>
  <c r="M1329" i="3" s="1"/>
  <c r="D1330" i="3"/>
  <c r="M1330" i="3" s="1"/>
  <c r="D1331" i="3"/>
  <c r="M1331" i="3" s="1"/>
  <c r="D1332" i="3"/>
  <c r="M1332" i="3" s="1"/>
  <c r="D1333" i="3"/>
  <c r="M1333" i="3" s="1"/>
  <c r="D1334" i="3"/>
  <c r="M1334" i="3" s="1"/>
  <c r="D1335" i="3"/>
  <c r="M1335" i="3" s="1"/>
  <c r="D1336" i="3"/>
  <c r="M1336" i="3" s="1"/>
  <c r="D1337" i="3"/>
  <c r="M1337" i="3" s="1"/>
  <c r="D1338" i="3"/>
  <c r="M1338" i="3" s="1"/>
  <c r="D1339" i="3"/>
  <c r="M1339" i="3" s="1"/>
  <c r="D1340" i="3"/>
  <c r="M1340" i="3" s="1"/>
  <c r="D1341" i="3"/>
  <c r="M1341" i="3" s="1"/>
  <c r="D1342" i="3"/>
  <c r="M1342" i="3" s="1"/>
  <c r="D1343" i="3"/>
  <c r="M1343" i="3" s="1"/>
  <c r="D1344" i="3"/>
  <c r="M1344" i="3" s="1"/>
  <c r="D1345" i="3"/>
  <c r="M1345" i="3" s="1"/>
  <c r="D1346" i="3"/>
  <c r="M1346" i="3" s="1"/>
  <c r="D1347" i="3"/>
  <c r="M1347" i="3" s="1"/>
  <c r="D1348" i="3"/>
  <c r="M1348" i="3" s="1"/>
  <c r="D1349" i="3"/>
  <c r="M1349" i="3" s="1"/>
  <c r="D1350" i="3"/>
  <c r="M1350" i="3" s="1"/>
  <c r="D1351" i="3"/>
  <c r="M1351" i="3" s="1"/>
  <c r="D1352" i="3"/>
  <c r="M1352" i="3" s="1"/>
  <c r="D1353" i="3"/>
  <c r="M1353" i="3" s="1"/>
  <c r="D1354" i="3"/>
  <c r="M1354" i="3" s="1"/>
  <c r="D1355" i="3"/>
  <c r="M1355" i="3" s="1"/>
  <c r="D1356" i="3"/>
  <c r="M1356" i="3" s="1"/>
  <c r="D1357" i="3"/>
  <c r="M1357" i="3" s="1"/>
  <c r="D1358" i="3"/>
  <c r="M1358" i="3" s="1"/>
  <c r="D1359" i="3"/>
  <c r="M1359" i="3" s="1"/>
  <c r="D1360" i="3"/>
  <c r="M1360" i="3" s="1"/>
  <c r="D1361" i="3"/>
  <c r="M1361" i="3" s="1"/>
  <c r="D1362" i="3"/>
  <c r="M1362" i="3" s="1"/>
  <c r="D1363" i="3"/>
  <c r="M1363" i="3" s="1"/>
  <c r="D1364" i="3"/>
  <c r="M1364" i="3" s="1"/>
  <c r="D1365" i="3"/>
  <c r="M1365" i="3" s="1"/>
  <c r="D1366" i="3"/>
  <c r="M1366" i="3" s="1"/>
  <c r="D1367" i="3"/>
  <c r="M1367" i="3" s="1"/>
  <c r="D1368" i="3"/>
  <c r="M1368" i="3" s="1"/>
  <c r="D1369" i="3"/>
  <c r="M1369" i="3" s="1"/>
  <c r="D1370" i="3"/>
  <c r="M1370" i="3" s="1"/>
  <c r="D1371" i="3"/>
  <c r="M1371" i="3" s="1"/>
  <c r="D1372" i="3"/>
  <c r="M1372" i="3" s="1"/>
  <c r="D1373" i="3"/>
  <c r="M1373" i="3" s="1"/>
  <c r="D1374" i="3"/>
  <c r="M1374" i="3" s="1"/>
  <c r="D1375" i="3"/>
  <c r="M1375" i="3" s="1"/>
  <c r="D1376" i="3"/>
  <c r="M1376" i="3" s="1"/>
  <c r="D1377" i="3"/>
  <c r="M1377" i="3" s="1"/>
  <c r="D1378" i="3"/>
  <c r="M1378" i="3" s="1"/>
  <c r="D1379" i="3"/>
  <c r="M1379" i="3" s="1"/>
  <c r="D1380" i="3"/>
  <c r="M1380" i="3" s="1"/>
  <c r="D1381" i="3"/>
  <c r="M1381" i="3" s="1"/>
  <c r="D1382" i="3"/>
  <c r="M1382" i="3" s="1"/>
  <c r="D1383" i="3"/>
  <c r="M1383" i="3" s="1"/>
  <c r="D1384" i="3"/>
  <c r="M1384" i="3" s="1"/>
  <c r="D1385" i="3"/>
  <c r="M1385" i="3" s="1"/>
  <c r="D1386" i="3"/>
  <c r="M1386" i="3" s="1"/>
  <c r="D1387" i="3"/>
  <c r="M1387" i="3" s="1"/>
  <c r="D1388" i="3"/>
  <c r="M1388" i="3" s="1"/>
  <c r="D1389" i="3"/>
  <c r="M1389" i="3" s="1"/>
  <c r="D1390" i="3"/>
  <c r="M1390" i="3" s="1"/>
  <c r="D1391" i="3"/>
  <c r="M1391" i="3" s="1"/>
  <c r="D1392" i="3"/>
  <c r="M1392" i="3" s="1"/>
  <c r="D1393" i="3"/>
  <c r="M1393" i="3" s="1"/>
  <c r="D1394" i="3"/>
  <c r="M1394" i="3" s="1"/>
  <c r="D1395" i="3"/>
  <c r="M1395" i="3" s="1"/>
  <c r="D1396" i="3"/>
  <c r="M1396" i="3" s="1"/>
  <c r="D1397" i="3"/>
  <c r="M1397" i="3" s="1"/>
  <c r="D1398" i="3"/>
  <c r="M1398" i="3" s="1"/>
  <c r="D1399" i="3"/>
  <c r="M1399" i="3" s="1"/>
  <c r="D1400" i="3"/>
  <c r="M1400" i="3" s="1"/>
  <c r="D1401" i="3"/>
  <c r="M1401" i="3" s="1"/>
  <c r="D1402" i="3"/>
  <c r="M1402" i="3" s="1"/>
  <c r="D1403" i="3"/>
  <c r="M1403" i="3" s="1"/>
  <c r="D1404" i="3"/>
  <c r="M1404" i="3" s="1"/>
  <c r="D1405" i="3"/>
  <c r="M1405" i="3" s="1"/>
  <c r="D1406" i="3"/>
  <c r="M1406" i="3" s="1"/>
  <c r="D1407" i="3"/>
  <c r="M1407" i="3" s="1"/>
  <c r="D1408" i="3"/>
  <c r="M1408" i="3" s="1"/>
  <c r="D1409" i="3"/>
  <c r="M1409" i="3" s="1"/>
  <c r="D1410" i="3"/>
  <c r="M1410" i="3" s="1"/>
  <c r="D1411" i="3"/>
  <c r="M1411" i="3" s="1"/>
  <c r="D1412" i="3"/>
  <c r="M1412" i="3" s="1"/>
  <c r="D1413" i="3"/>
  <c r="M1413" i="3" s="1"/>
  <c r="D1414" i="3"/>
  <c r="M1414" i="3" s="1"/>
  <c r="D1415" i="3"/>
  <c r="M1415" i="3" s="1"/>
  <c r="D1416" i="3"/>
  <c r="M1416" i="3" s="1"/>
  <c r="D1417" i="3"/>
  <c r="M1417" i="3" s="1"/>
  <c r="D1418" i="3"/>
  <c r="M1418" i="3" s="1"/>
  <c r="D1419" i="3"/>
  <c r="M1419" i="3" s="1"/>
  <c r="D1420" i="3"/>
  <c r="M1420" i="3" s="1"/>
  <c r="D1421" i="3"/>
  <c r="M1421" i="3" s="1"/>
  <c r="D1422" i="3"/>
  <c r="M1422" i="3" s="1"/>
  <c r="D1423" i="3"/>
  <c r="M1423" i="3" s="1"/>
  <c r="D1424" i="3"/>
  <c r="M1424" i="3" s="1"/>
  <c r="D1425" i="3"/>
  <c r="M1425" i="3" s="1"/>
  <c r="D1426" i="3"/>
  <c r="M1426" i="3" s="1"/>
  <c r="D1427" i="3"/>
  <c r="M1427" i="3" s="1"/>
  <c r="D1428" i="3"/>
  <c r="M1428" i="3" s="1"/>
  <c r="D1429" i="3"/>
  <c r="M1429" i="3" s="1"/>
  <c r="D1430" i="3"/>
  <c r="M1430" i="3" s="1"/>
  <c r="D1431" i="3"/>
  <c r="M1431" i="3" s="1"/>
  <c r="D1432" i="3"/>
  <c r="M1432" i="3" s="1"/>
  <c r="D1433" i="3"/>
  <c r="M1433" i="3" s="1"/>
  <c r="D1434" i="3"/>
  <c r="M1434" i="3" s="1"/>
  <c r="D1435" i="3"/>
  <c r="M1435" i="3" s="1"/>
  <c r="D1436" i="3"/>
  <c r="M1436" i="3" s="1"/>
  <c r="D1437" i="3"/>
  <c r="M1437" i="3" s="1"/>
  <c r="D1438" i="3"/>
  <c r="M1438" i="3" s="1"/>
  <c r="D1439" i="3"/>
  <c r="M1439" i="3" s="1"/>
  <c r="D1440" i="3"/>
  <c r="M1440" i="3" s="1"/>
  <c r="D1441" i="3"/>
  <c r="M1441" i="3" s="1"/>
  <c r="D1442" i="3"/>
  <c r="M1442" i="3" s="1"/>
  <c r="D1443" i="3"/>
  <c r="M1443" i="3" s="1"/>
  <c r="D1444" i="3"/>
  <c r="M1444" i="3" s="1"/>
  <c r="D1445" i="3"/>
  <c r="M1445" i="3" s="1"/>
  <c r="D1446" i="3"/>
  <c r="M1446" i="3" s="1"/>
  <c r="D1447" i="3"/>
  <c r="M1447" i="3" s="1"/>
  <c r="D1448" i="3"/>
  <c r="M1448" i="3" s="1"/>
  <c r="D1449" i="3"/>
  <c r="M1449" i="3" s="1"/>
  <c r="D1450" i="3"/>
  <c r="M1450" i="3" s="1"/>
  <c r="D1451" i="3"/>
  <c r="M1451" i="3" s="1"/>
  <c r="D1452" i="3"/>
  <c r="M1452" i="3" s="1"/>
  <c r="D1453" i="3"/>
  <c r="M1453" i="3" s="1"/>
  <c r="D1454" i="3"/>
  <c r="M1454" i="3" s="1"/>
  <c r="D1455" i="3"/>
  <c r="M1455" i="3" s="1"/>
  <c r="D1456" i="3"/>
  <c r="M1456" i="3" s="1"/>
  <c r="D1457" i="3"/>
  <c r="M1457" i="3" s="1"/>
  <c r="D1458" i="3"/>
  <c r="M1458" i="3" s="1"/>
  <c r="D1459" i="3"/>
  <c r="M1459" i="3" s="1"/>
  <c r="D1460" i="3"/>
  <c r="M1460" i="3" s="1"/>
  <c r="D1461" i="3"/>
  <c r="M1461" i="3" s="1"/>
  <c r="D1462" i="3"/>
  <c r="M1462" i="3" s="1"/>
  <c r="D1463" i="3"/>
  <c r="M1463" i="3" s="1"/>
  <c r="D1464" i="3"/>
  <c r="M1464" i="3" s="1"/>
  <c r="D1465" i="3"/>
  <c r="M1465" i="3" s="1"/>
  <c r="D1466" i="3"/>
  <c r="M1466" i="3" s="1"/>
  <c r="D1467" i="3"/>
  <c r="M1467" i="3" s="1"/>
  <c r="D1468" i="3"/>
  <c r="M1468" i="3" s="1"/>
  <c r="D1469" i="3"/>
  <c r="M1469" i="3" s="1"/>
  <c r="D1470" i="3"/>
  <c r="M1470" i="3" s="1"/>
  <c r="D1471" i="3"/>
  <c r="M1471" i="3" s="1"/>
  <c r="D1472" i="3"/>
  <c r="M1472" i="3" s="1"/>
  <c r="D1473" i="3"/>
  <c r="M1473" i="3" s="1"/>
  <c r="D1474" i="3"/>
  <c r="M1474" i="3" s="1"/>
  <c r="D1475" i="3"/>
  <c r="M1475" i="3" s="1"/>
  <c r="D1476" i="3"/>
  <c r="M1476" i="3" s="1"/>
  <c r="D1477" i="3"/>
  <c r="M1477" i="3" s="1"/>
  <c r="D1478" i="3"/>
  <c r="M1478" i="3" s="1"/>
  <c r="D1479" i="3"/>
  <c r="M1479" i="3" s="1"/>
  <c r="D1480" i="3"/>
  <c r="M1480" i="3" s="1"/>
  <c r="D1481" i="3"/>
  <c r="M1481" i="3" s="1"/>
  <c r="D1482" i="3"/>
  <c r="M1482" i="3" s="1"/>
  <c r="D1483" i="3"/>
  <c r="M1483" i="3" s="1"/>
  <c r="D1484" i="3"/>
  <c r="M1484" i="3" s="1"/>
  <c r="D1485" i="3"/>
  <c r="M1485" i="3" s="1"/>
  <c r="D1486" i="3"/>
  <c r="M1486" i="3" s="1"/>
  <c r="D1487" i="3"/>
  <c r="M1487" i="3" s="1"/>
  <c r="D1488" i="3"/>
  <c r="M1488" i="3" s="1"/>
  <c r="D1489" i="3"/>
  <c r="M1489" i="3" s="1"/>
  <c r="D1490" i="3"/>
  <c r="M1490" i="3" s="1"/>
  <c r="D1491" i="3"/>
  <c r="M1491" i="3" s="1"/>
  <c r="D1492" i="3"/>
  <c r="M1492" i="3" s="1"/>
  <c r="D1493" i="3"/>
  <c r="M1493" i="3" s="1"/>
  <c r="D1494" i="3"/>
  <c r="M1494" i="3" s="1"/>
  <c r="D1495" i="3"/>
  <c r="M1495" i="3" s="1"/>
  <c r="D1496" i="3"/>
  <c r="M1496" i="3" s="1"/>
  <c r="D1497" i="3"/>
  <c r="M1497" i="3" s="1"/>
  <c r="D1498" i="3"/>
  <c r="M1498" i="3" s="1"/>
  <c r="D1499" i="3"/>
  <c r="M1499" i="3" s="1"/>
  <c r="D1500" i="3"/>
  <c r="M1500" i="3" s="1"/>
  <c r="D1501" i="3"/>
  <c r="M1501" i="3" s="1"/>
  <c r="D1502" i="3"/>
  <c r="M1502" i="3" s="1"/>
  <c r="D1503" i="3"/>
  <c r="M1503" i="3" s="1"/>
  <c r="D1504" i="3"/>
  <c r="M1504" i="3" s="1"/>
  <c r="D1505" i="3"/>
  <c r="M1505" i="3" s="1"/>
  <c r="D1506" i="3"/>
  <c r="M1506" i="3" s="1"/>
  <c r="D1507" i="3"/>
  <c r="M1507" i="3" s="1"/>
  <c r="D1508" i="3"/>
  <c r="M1508" i="3" s="1"/>
  <c r="D1509" i="3"/>
  <c r="M1509" i="3" s="1"/>
  <c r="D1510" i="3"/>
  <c r="M1510" i="3" s="1"/>
  <c r="D1511" i="3"/>
  <c r="M1511" i="3" s="1"/>
  <c r="D1512" i="3"/>
  <c r="M1512" i="3" s="1"/>
  <c r="D1513" i="3"/>
  <c r="M1513" i="3" s="1"/>
  <c r="D1514" i="3"/>
  <c r="M1514" i="3" s="1"/>
  <c r="D1515" i="3"/>
  <c r="M1515" i="3" s="1"/>
  <c r="D1516" i="3"/>
  <c r="M1516" i="3" s="1"/>
  <c r="D1517" i="3"/>
  <c r="M1517" i="3" s="1"/>
  <c r="D1518" i="3"/>
  <c r="M1518" i="3" s="1"/>
  <c r="D1519" i="3"/>
  <c r="M1519" i="3" s="1"/>
  <c r="D1520" i="3"/>
  <c r="M1520" i="3" s="1"/>
  <c r="D1521" i="3"/>
  <c r="M1521" i="3" s="1"/>
  <c r="D1522" i="3"/>
  <c r="M1522" i="3" s="1"/>
  <c r="D1523" i="3"/>
  <c r="M1523" i="3" s="1"/>
  <c r="D1524" i="3"/>
  <c r="M1524" i="3" s="1"/>
  <c r="D1525" i="3"/>
  <c r="M1525" i="3" s="1"/>
  <c r="D1526" i="3"/>
  <c r="M1526" i="3" s="1"/>
  <c r="D1527" i="3"/>
  <c r="M1527" i="3" s="1"/>
  <c r="D1528" i="3"/>
  <c r="M1528" i="3" s="1"/>
  <c r="D1529" i="3"/>
  <c r="M1529" i="3" s="1"/>
  <c r="D1530" i="3"/>
  <c r="M1530" i="3" s="1"/>
  <c r="D1531" i="3"/>
  <c r="M1531" i="3" s="1"/>
  <c r="D1532" i="3"/>
  <c r="M1532" i="3" s="1"/>
  <c r="D1533" i="3"/>
  <c r="M1533" i="3" s="1"/>
  <c r="D1534" i="3"/>
  <c r="M1534" i="3" s="1"/>
  <c r="D1535" i="3"/>
  <c r="M1535" i="3" s="1"/>
  <c r="D1536" i="3"/>
  <c r="M1536" i="3" s="1"/>
  <c r="D1537" i="3"/>
  <c r="M1537" i="3" s="1"/>
  <c r="D1538" i="3"/>
  <c r="M1538" i="3" s="1"/>
  <c r="D1539" i="3"/>
  <c r="M1539" i="3" s="1"/>
  <c r="D1540" i="3"/>
  <c r="M1540" i="3" s="1"/>
  <c r="D1541" i="3"/>
  <c r="M1541" i="3" s="1"/>
  <c r="D1542" i="3"/>
  <c r="M1542" i="3" s="1"/>
  <c r="D1543" i="3"/>
  <c r="M1543" i="3" s="1"/>
  <c r="D1544" i="3"/>
  <c r="M1544" i="3" s="1"/>
  <c r="D1545" i="3"/>
  <c r="M1545" i="3" s="1"/>
  <c r="D1546" i="3"/>
  <c r="M1546" i="3" s="1"/>
  <c r="D1547" i="3"/>
  <c r="M1547" i="3" s="1"/>
  <c r="D1548" i="3"/>
  <c r="M1548" i="3" s="1"/>
  <c r="D1549" i="3"/>
  <c r="M1549" i="3" s="1"/>
  <c r="D1550" i="3"/>
  <c r="M1550" i="3" s="1"/>
  <c r="D1551" i="3"/>
  <c r="M1551" i="3" s="1"/>
  <c r="D1552" i="3"/>
  <c r="M1552" i="3" s="1"/>
  <c r="D1553" i="3"/>
  <c r="M1553" i="3" s="1"/>
  <c r="D1554" i="3"/>
  <c r="M1554" i="3" s="1"/>
  <c r="D1555" i="3"/>
  <c r="M1555" i="3" s="1"/>
  <c r="D1556" i="3"/>
  <c r="M1556" i="3" s="1"/>
  <c r="D1557" i="3"/>
  <c r="M1557" i="3" s="1"/>
  <c r="D1558" i="3"/>
  <c r="M1558" i="3" s="1"/>
  <c r="D1559" i="3"/>
  <c r="M1559" i="3" s="1"/>
  <c r="D1560" i="3"/>
  <c r="M1560" i="3" s="1"/>
  <c r="D1561" i="3"/>
  <c r="M1561" i="3" s="1"/>
  <c r="D1562" i="3"/>
  <c r="M1562" i="3" s="1"/>
  <c r="D1563" i="3"/>
  <c r="M1563" i="3" s="1"/>
  <c r="D1564" i="3"/>
  <c r="M1564" i="3" s="1"/>
  <c r="D1565" i="3"/>
  <c r="M1565" i="3" s="1"/>
  <c r="D1566" i="3"/>
  <c r="M1566" i="3" s="1"/>
  <c r="D1567" i="3"/>
  <c r="M1567" i="3" s="1"/>
  <c r="D1568" i="3"/>
  <c r="M1568" i="3" s="1"/>
  <c r="D1569" i="3"/>
  <c r="M1569" i="3" s="1"/>
  <c r="D1570" i="3"/>
  <c r="M1570" i="3" s="1"/>
  <c r="D1571" i="3"/>
  <c r="M1571" i="3" s="1"/>
  <c r="D1572" i="3"/>
  <c r="M1572" i="3" s="1"/>
  <c r="D1573" i="3"/>
  <c r="M1573" i="3" s="1"/>
  <c r="D1574" i="3"/>
  <c r="M1574" i="3" s="1"/>
  <c r="D1575" i="3"/>
  <c r="M1575" i="3" s="1"/>
  <c r="D1576" i="3"/>
  <c r="M1576" i="3" s="1"/>
  <c r="D1577" i="3"/>
  <c r="M1577" i="3" s="1"/>
  <c r="D1578" i="3"/>
  <c r="M1578" i="3" s="1"/>
  <c r="D1579" i="3"/>
  <c r="M1579" i="3" s="1"/>
  <c r="D1580" i="3"/>
  <c r="M1580" i="3" s="1"/>
  <c r="D1581" i="3"/>
  <c r="M1581" i="3" s="1"/>
  <c r="D1582" i="3"/>
  <c r="M1582" i="3" s="1"/>
  <c r="D1583" i="3"/>
  <c r="M1583" i="3" s="1"/>
  <c r="D1584" i="3"/>
  <c r="M1584" i="3" s="1"/>
  <c r="D1585" i="3"/>
  <c r="M1585" i="3" s="1"/>
  <c r="D1586" i="3"/>
  <c r="M1586" i="3" s="1"/>
  <c r="D1587" i="3"/>
  <c r="M1587" i="3" s="1"/>
  <c r="D1588" i="3"/>
  <c r="M1588" i="3" s="1"/>
  <c r="D1589" i="3"/>
  <c r="M1589" i="3" s="1"/>
  <c r="D1590" i="3"/>
  <c r="M1590" i="3" s="1"/>
  <c r="D1591" i="3"/>
  <c r="M1591" i="3" s="1"/>
  <c r="D1592" i="3"/>
  <c r="M1592" i="3" s="1"/>
  <c r="D1593" i="3"/>
  <c r="M1593" i="3" s="1"/>
  <c r="D1594" i="3"/>
  <c r="M1594" i="3" s="1"/>
  <c r="D1595" i="3"/>
  <c r="M1595" i="3" s="1"/>
  <c r="D1596" i="3"/>
  <c r="M1596" i="3" s="1"/>
  <c r="D1597" i="3"/>
  <c r="M1597" i="3" s="1"/>
  <c r="D1598" i="3"/>
  <c r="M1598" i="3" s="1"/>
  <c r="D1599" i="3"/>
  <c r="M1599" i="3" s="1"/>
  <c r="D1600" i="3"/>
  <c r="M1600" i="3" s="1"/>
  <c r="D1601" i="3"/>
  <c r="M1601" i="3" s="1"/>
  <c r="D1602" i="3"/>
  <c r="M1602" i="3" s="1"/>
  <c r="D1603" i="3"/>
  <c r="M1603" i="3" s="1"/>
  <c r="D1604" i="3"/>
  <c r="M1604" i="3" s="1"/>
  <c r="D1605" i="3"/>
  <c r="M1605" i="3" s="1"/>
  <c r="D1606" i="3"/>
  <c r="M1606" i="3" s="1"/>
  <c r="D1607" i="3"/>
  <c r="M1607" i="3" s="1"/>
  <c r="D1608" i="3"/>
  <c r="M1608" i="3" s="1"/>
  <c r="D1609" i="3"/>
  <c r="M1609" i="3" s="1"/>
  <c r="D1610" i="3"/>
  <c r="M1610" i="3" s="1"/>
  <c r="D1611" i="3"/>
  <c r="M1611" i="3" s="1"/>
  <c r="D1612" i="3"/>
  <c r="M1612" i="3" s="1"/>
  <c r="D1613" i="3"/>
  <c r="M1613" i="3" s="1"/>
  <c r="D1614" i="3"/>
  <c r="M1614" i="3" s="1"/>
  <c r="D1615" i="3"/>
  <c r="M1615" i="3" s="1"/>
  <c r="D1616" i="3"/>
  <c r="M1616" i="3" s="1"/>
  <c r="D1617" i="3"/>
  <c r="M1617" i="3" s="1"/>
  <c r="D1618" i="3"/>
  <c r="M1618" i="3" s="1"/>
  <c r="D1619" i="3"/>
  <c r="M1619" i="3" s="1"/>
  <c r="D1620" i="3"/>
  <c r="M1620" i="3" s="1"/>
  <c r="D1621" i="3"/>
  <c r="M1621" i="3" s="1"/>
  <c r="D1622" i="3"/>
  <c r="M1622" i="3" s="1"/>
  <c r="D1623" i="3"/>
  <c r="M1623" i="3" s="1"/>
  <c r="D1624" i="3"/>
  <c r="M1624" i="3" s="1"/>
  <c r="D1625" i="3"/>
  <c r="M1625" i="3" s="1"/>
  <c r="D1626" i="3"/>
  <c r="M1626" i="3" s="1"/>
  <c r="D1627" i="3"/>
  <c r="M1627" i="3" s="1"/>
  <c r="D1628" i="3"/>
  <c r="M1628" i="3" s="1"/>
  <c r="D1629" i="3"/>
  <c r="M1629" i="3" s="1"/>
  <c r="D1630" i="3"/>
  <c r="M1630" i="3" s="1"/>
  <c r="D1631" i="3"/>
  <c r="M1631" i="3" s="1"/>
  <c r="D1632" i="3"/>
  <c r="M1632" i="3" s="1"/>
  <c r="D1633" i="3"/>
  <c r="M1633" i="3" s="1"/>
  <c r="D1634" i="3"/>
  <c r="M1634" i="3" s="1"/>
  <c r="D1635" i="3"/>
  <c r="M1635" i="3" s="1"/>
  <c r="D1636" i="3"/>
  <c r="M1636" i="3" s="1"/>
  <c r="D1637" i="3"/>
  <c r="M1637" i="3" s="1"/>
  <c r="D1638" i="3"/>
  <c r="M1638" i="3" s="1"/>
  <c r="D1639" i="3"/>
  <c r="M1639" i="3" s="1"/>
  <c r="D1640" i="3"/>
  <c r="M1640" i="3" s="1"/>
  <c r="D1641" i="3"/>
  <c r="M1641" i="3" s="1"/>
  <c r="D1642" i="3"/>
  <c r="M1642" i="3" s="1"/>
  <c r="D1643" i="3"/>
  <c r="M1643" i="3" s="1"/>
  <c r="D1644" i="3"/>
  <c r="M1644" i="3" s="1"/>
  <c r="D1645" i="3"/>
  <c r="M1645" i="3" s="1"/>
  <c r="D1646" i="3"/>
  <c r="M1646" i="3" s="1"/>
  <c r="D1647" i="3"/>
  <c r="M1647" i="3" s="1"/>
  <c r="D1648" i="3"/>
  <c r="M1648" i="3" s="1"/>
  <c r="D1649" i="3"/>
  <c r="M1649" i="3" s="1"/>
  <c r="D1650" i="3"/>
  <c r="M1650" i="3" s="1"/>
  <c r="D1651" i="3"/>
  <c r="M1651" i="3" s="1"/>
  <c r="D1652" i="3"/>
  <c r="M1652" i="3" s="1"/>
  <c r="D1653" i="3"/>
  <c r="M1653" i="3" s="1"/>
  <c r="D1654" i="3"/>
  <c r="M1654" i="3" s="1"/>
  <c r="D1655" i="3"/>
  <c r="M1655" i="3" s="1"/>
  <c r="D1656" i="3"/>
  <c r="M1656" i="3" s="1"/>
  <c r="D1657" i="3"/>
  <c r="M1657" i="3" s="1"/>
  <c r="D1658" i="3"/>
  <c r="M1658" i="3" s="1"/>
  <c r="D1659" i="3"/>
  <c r="M1659" i="3" s="1"/>
  <c r="D1660" i="3"/>
  <c r="M1660" i="3" s="1"/>
  <c r="D1661" i="3"/>
  <c r="M1661" i="3" s="1"/>
  <c r="D1662" i="3"/>
  <c r="M1662" i="3" s="1"/>
  <c r="D1663" i="3"/>
  <c r="M1663" i="3" s="1"/>
  <c r="D1664" i="3"/>
  <c r="M1664" i="3" s="1"/>
  <c r="D1665" i="3"/>
  <c r="M1665" i="3" s="1"/>
  <c r="D1666" i="3"/>
  <c r="M1666" i="3" s="1"/>
  <c r="D1667" i="3"/>
  <c r="M1667" i="3" s="1"/>
  <c r="D1668" i="3"/>
  <c r="M1668" i="3" s="1"/>
  <c r="D1669" i="3"/>
  <c r="M1669" i="3" s="1"/>
  <c r="D1670" i="3"/>
  <c r="M1670" i="3" s="1"/>
  <c r="D1671" i="3"/>
  <c r="M1671" i="3" s="1"/>
  <c r="D1672" i="3"/>
  <c r="M1672" i="3" s="1"/>
  <c r="D1673" i="3"/>
  <c r="M1673" i="3" s="1"/>
  <c r="D1674" i="3"/>
  <c r="M1674" i="3" s="1"/>
  <c r="D1675" i="3"/>
  <c r="M1675" i="3" s="1"/>
  <c r="D1676" i="3"/>
  <c r="M1676" i="3" s="1"/>
  <c r="D1677" i="3"/>
  <c r="M1677" i="3" s="1"/>
  <c r="D1678" i="3"/>
  <c r="M1678" i="3" s="1"/>
  <c r="D1679" i="3"/>
  <c r="M1679" i="3" s="1"/>
  <c r="D1680" i="3"/>
  <c r="M1680" i="3" s="1"/>
  <c r="D1681" i="3"/>
  <c r="M1681" i="3" s="1"/>
  <c r="D1682" i="3"/>
  <c r="M1682" i="3" s="1"/>
  <c r="D1683" i="3"/>
  <c r="M1683" i="3" s="1"/>
  <c r="D1684" i="3"/>
  <c r="M1684" i="3" s="1"/>
  <c r="D1685" i="3"/>
  <c r="M1685" i="3" s="1"/>
  <c r="D1686" i="3"/>
  <c r="M1686" i="3" s="1"/>
  <c r="D1687" i="3"/>
  <c r="M1687" i="3" s="1"/>
  <c r="D1688" i="3"/>
  <c r="M1688" i="3" s="1"/>
  <c r="D1689" i="3"/>
  <c r="M1689" i="3" s="1"/>
  <c r="D1690" i="3"/>
  <c r="M1690" i="3" s="1"/>
  <c r="D1691" i="3"/>
  <c r="M1691" i="3" s="1"/>
  <c r="D1692" i="3"/>
  <c r="M1692" i="3" s="1"/>
  <c r="D1693" i="3"/>
  <c r="M1693" i="3" s="1"/>
  <c r="D1694" i="3"/>
  <c r="M1694" i="3" s="1"/>
  <c r="D1695" i="3"/>
  <c r="M1695" i="3" s="1"/>
  <c r="D1696" i="3"/>
  <c r="M1696" i="3" s="1"/>
  <c r="D1697" i="3"/>
  <c r="M1697" i="3" s="1"/>
  <c r="D1698" i="3"/>
  <c r="M1698" i="3" s="1"/>
  <c r="D1699" i="3"/>
  <c r="M1699" i="3" s="1"/>
  <c r="D1700" i="3"/>
  <c r="M1700" i="3" s="1"/>
  <c r="D1701" i="3"/>
  <c r="M1701" i="3" s="1"/>
  <c r="D1702" i="3"/>
  <c r="M1702" i="3" s="1"/>
  <c r="D1703" i="3"/>
  <c r="M1703" i="3" s="1"/>
  <c r="D1704" i="3"/>
  <c r="M1704" i="3" s="1"/>
  <c r="D1705" i="3"/>
  <c r="M1705" i="3" s="1"/>
  <c r="D1706" i="3"/>
  <c r="M1706" i="3" s="1"/>
  <c r="D1707" i="3"/>
  <c r="M1707" i="3" s="1"/>
  <c r="D1708" i="3"/>
  <c r="M1708" i="3" s="1"/>
  <c r="D1709" i="3"/>
  <c r="M1709" i="3" s="1"/>
  <c r="D1710" i="3"/>
  <c r="M1710" i="3" s="1"/>
  <c r="D1711" i="3"/>
  <c r="M1711" i="3" s="1"/>
  <c r="D1712" i="3"/>
  <c r="M1712" i="3" s="1"/>
  <c r="D1713" i="3"/>
  <c r="M1713" i="3" s="1"/>
  <c r="D1714" i="3"/>
  <c r="M1714" i="3" s="1"/>
  <c r="D1715" i="3"/>
  <c r="M1715" i="3" s="1"/>
  <c r="D1716" i="3"/>
  <c r="M1716" i="3" s="1"/>
  <c r="D1717" i="3"/>
  <c r="M1717" i="3" s="1"/>
  <c r="D1718" i="3"/>
  <c r="M1718" i="3" s="1"/>
  <c r="D1719" i="3"/>
  <c r="M1719" i="3" s="1"/>
  <c r="D1720" i="3"/>
  <c r="M1720" i="3" s="1"/>
  <c r="D1721" i="3"/>
  <c r="M1721" i="3" s="1"/>
  <c r="D1722" i="3"/>
  <c r="M1722" i="3" s="1"/>
  <c r="D1723" i="3"/>
  <c r="M1723" i="3" s="1"/>
  <c r="D1724" i="3"/>
  <c r="M1724" i="3" s="1"/>
  <c r="D1725" i="3"/>
  <c r="M1725" i="3" s="1"/>
  <c r="D1726" i="3"/>
  <c r="M1726" i="3" s="1"/>
  <c r="D1727" i="3"/>
  <c r="M1727" i="3" s="1"/>
  <c r="D1728" i="3"/>
  <c r="M1728" i="3" s="1"/>
  <c r="D1729" i="3"/>
  <c r="M1729" i="3" s="1"/>
  <c r="D1730" i="3"/>
  <c r="M1730" i="3" s="1"/>
  <c r="D1731" i="3"/>
  <c r="M1731" i="3" s="1"/>
  <c r="D1732" i="3"/>
  <c r="M1732" i="3" s="1"/>
  <c r="D1733" i="3"/>
  <c r="M1733" i="3" s="1"/>
  <c r="D1734" i="3"/>
  <c r="M1734" i="3" s="1"/>
  <c r="D1735" i="3"/>
  <c r="M1735" i="3" s="1"/>
  <c r="D1736" i="3"/>
  <c r="M1736" i="3" s="1"/>
  <c r="D1737" i="3"/>
  <c r="M1737" i="3" s="1"/>
  <c r="D1738" i="3"/>
  <c r="M1738" i="3" s="1"/>
  <c r="D1739" i="3"/>
  <c r="M1739" i="3" s="1"/>
  <c r="D1740" i="3"/>
  <c r="M1740" i="3" s="1"/>
  <c r="D1741" i="3"/>
  <c r="M1741" i="3" s="1"/>
  <c r="D1742" i="3"/>
  <c r="M1742" i="3" s="1"/>
  <c r="D1743" i="3"/>
  <c r="M1743" i="3" s="1"/>
  <c r="D1744" i="3"/>
  <c r="M1744" i="3" s="1"/>
  <c r="D1745" i="3"/>
  <c r="M1745" i="3" s="1"/>
  <c r="D1746" i="3"/>
  <c r="M1746" i="3" s="1"/>
  <c r="D1747" i="3"/>
  <c r="M1747" i="3" s="1"/>
  <c r="D1748" i="3"/>
  <c r="M1748" i="3" s="1"/>
  <c r="D1749" i="3"/>
  <c r="M1749" i="3" s="1"/>
  <c r="D1750" i="3"/>
  <c r="M1750" i="3" s="1"/>
  <c r="D1751" i="3"/>
  <c r="M1751" i="3" s="1"/>
  <c r="D1752" i="3"/>
  <c r="M1752" i="3" s="1"/>
  <c r="D1753" i="3"/>
  <c r="M1753" i="3" s="1"/>
  <c r="D1754" i="3"/>
  <c r="M1754" i="3" s="1"/>
  <c r="D1755" i="3"/>
  <c r="M1755" i="3" s="1"/>
  <c r="D1756" i="3"/>
  <c r="M1756" i="3" s="1"/>
  <c r="D1757" i="3"/>
  <c r="M1757" i="3" s="1"/>
  <c r="D1758" i="3"/>
  <c r="M1758" i="3" s="1"/>
  <c r="D1759" i="3"/>
  <c r="M1759" i="3" s="1"/>
  <c r="D1760" i="3"/>
  <c r="M1760" i="3" s="1"/>
  <c r="D1761" i="3"/>
  <c r="M1761" i="3" s="1"/>
  <c r="D1762" i="3"/>
  <c r="M1762" i="3" s="1"/>
  <c r="D1763" i="3"/>
  <c r="M1763" i="3" s="1"/>
  <c r="D1764" i="3"/>
  <c r="M1764" i="3" s="1"/>
  <c r="D1765" i="3"/>
  <c r="M1765" i="3" s="1"/>
  <c r="D1766" i="3"/>
  <c r="M1766" i="3" s="1"/>
  <c r="D1767" i="3"/>
  <c r="M1767" i="3" s="1"/>
  <c r="D1768" i="3"/>
  <c r="M1768" i="3" s="1"/>
  <c r="D1769" i="3"/>
  <c r="M1769" i="3" s="1"/>
  <c r="D1770" i="3"/>
  <c r="M1770" i="3" s="1"/>
  <c r="D1771" i="3"/>
  <c r="M1771" i="3" s="1"/>
  <c r="D1772" i="3"/>
  <c r="M1772" i="3" s="1"/>
  <c r="D1773" i="3"/>
  <c r="M1773" i="3" s="1"/>
  <c r="D1774" i="3"/>
  <c r="M1774" i="3" s="1"/>
  <c r="D1775" i="3"/>
  <c r="M1775" i="3" s="1"/>
  <c r="D1776" i="3"/>
  <c r="M1776" i="3" s="1"/>
  <c r="D1777" i="3"/>
  <c r="M1777" i="3" s="1"/>
  <c r="D1778" i="3"/>
  <c r="M1778" i="3" s="1"/>
  <c r="D1779" i="3"/>
  <c r="M1779" i="3" s="1"/>
  <c r="D1780" i="3"/>
  <c r="M1780" i="3" s="1"/>
  <c r="D1781" i="3"/>
  <c r="M1781" i="3" s="1"/>
  <c r="D1782" i="3"/>
  <c r="M1782" i="3" s="1"/>
  <c r="D1783" i="3"/>
  <c r="M1783" i="3" s="1"/>
  <c r="D1784" i="3"/>
  <c r="M1784" i="3" s="1"/>
  <c r="D1785" i="3"/>
  <c r="M1785" i="3" s="1"/>
  <c r="D1786" i="3"/>
  <c r="M1786" i="3" s="1"/>
  <c r="D1787" i="3"/>
  <c r="M1787" i="3" s="1"/>
  <c r="D1788" i="3"/>
  <c r="M1788" i="3" s="1"/>
  <c r="D1789" i="3"/>
  <c r="M1789" i="3" s="1"/>
  <c r="D1790" i="3"/>
  <c r="M1790" i="3" s="1"/>
  <c r="D1791" i="3"/>
  <c r="M1791" i="3" s="1"/>
  <c r="D1792" i="3"/>
  <c r="M1792" i="3" s="1"/>
  <c r="D1793" i="3"/>
  <c r="M1793" i="3" s="1"/>
  <c r="D1794" i="3"/>
  <c r="M1794" i="3" s="1"/>
  <c r="D1795" i="3"/>
  <c r="M1795" i="3" s="1"/>
  <c r="D1796" i="3"/>
  <c r="M1796" i="3" s="1"/>
  <c r="D1797" i="3"/>
  <c r="M1797" i="3" s="1"/>
  <c r="D1798" i="3"/>
  <c r="M1798" i="3" s="1"/>
  <c r="D1799" i="3"/>
  <c r="M1799" i="3" s="1"/>
  <c r="D1800" i="3"/>
  <c r="M1800" i="3" s="1"/>
  <c r="D1801" i="3"/>
  <c r="M1801" i="3" s="1"/>
  <c r="D1802" i="3"/>
  <c r="M1802" i="3" s="1"/>
  <c r="D1803" i="3"/>
  <c r="M1803" i="3" s="1"/>
  <c r="D1804" i="3"/>
  <c r="M1804" i="3" s="1"/>
  <c r="D1805" i="3"/>
  <c r="M1805" i="3" s="1"/>
  <c r="D1806" i="3"/>
  <c r="M1806" i="3" s="1"/>
  <c r="D1807" i="3"/>
  <c r="M1807" i="3" s="1"/>
  <c r="D1808" i="3"/>
  <c r="M1808" i="3" s="1"/>
  <c r="D1809" i="3"/>
  <c r="M1809" i="3" s="1"/>
  <c r="D1810" i="3"/>
  <c r="M1810" i="3" s="1"/>
  <c r="D1811" i="3"/>
  <c r="M1811" i="3" s="1"/>
  <c r="D1812" i="3"/>
  <c r="M1812" i="3" s="1"/>
  <c r="D1813" i="3"/>
  <c r="M1813" i="3" s="1"/>
  <c r="D1814" i="3"/>
  <c r="M1814" i="3" s="1"/>
  <c r="D1815" i="3"/>
  <c r="M1815" i="3" s="1"/>
  <c r="D1816" i="3"/>
  <c r="M1816" i="3" s="1"/>
  <c r="D1817" i="3"/>
  <c r="M1817" i="3" s="1"/>
  <c r="D1818" i="3"/>
  <c r="M1818" i="3" s="1"/>
  <c r="D1819" i="3"/>
  <c r="M1819" i="3" s="1"/>
  <c r="D1820" i="3"/>
  <c r="M1820" i="3" s="1"/>
  <c r="D1821" i="3"/>
  <c r="M1821" i="3" s="1"/>
  <c r="D1822" i="3"/>
  <c r="M1822" i="3" s="1"/>
  <c r="D1823" i="3"/>
  <c r="M1823" i="3" s="1"/>
  <c r="D1824" i="3"/>
  <c r="M1824" i="3" s="1"/>
  <c r="D1825" i="3"/>
  <c r="M1825" i="3" s="1"/>
  <c r="D1826" i="3"/>
  <c r="M1826" i="3" s="1"/>
  <c r="D1827" i="3"/>
  <c r="M1827" i="3" s="1"/>
  <c r="D1828" i="3"/>
  <c r="M1828" i="3" s="1"/>
  <c r="D1829" i="3"/>
  <c r="M1829" i="3" s="1"/>
  <c r="D1830" i="3"/>
  <c r="M1830" i="3" s="1"/>
  <c r="D1831" i="3"/>
  <c r="M1831" i="3" s="1"/>
  <c r="D1832" i="3"/>
  <c r="M1832" i="3" s="1"/>
  <c r="D1833" i="3"/>
  <c r="M1833" i="3" s="1"/>
  <c r="D1834" i="3"/>
  <c r="M1834" i="3" s="1"/>
  <c r="D1835" i="3"/>
  <c r="M1835" i="3" s="1"/>
  <c r="D1836" i="3"/>
  <c r="M1836" i="3" s="1"/>
  <c r="D1837" i="3"/>
  <c r="M1837" i="3" s="1"/>
  <c r="D1838" i="3"/>
  <c r="M1838" i="3" s="1"/>
  <c r="D1839" i="3"/>
  <c r="M1839" i="3" s="1"/>
  <c r="D1840" i="3"/>
  <c r="M1840" i="3" s="1"/>
  <c r="D1841" i="3"/>
  <c r="M1841" i="3" s="1"/>
  <c r="D1842" i="3"/>
  <c r="M1842" i="3" s="1"/>
  <c r="D1843" i="3"/>
  <c r="M1843" i="3" s="1"/>
  <c r="D1844" i="3"/>
  <c r="M1844" i="3" s="1"/>
  <c r="D1845" i="3"/>
  <c r="M1845" i="3" s="1"/>
  <c r="D1846" i="3"/>
  <c r="M1846" i="3" s="1"/>
  <c r="D1847" i="3"/>
  <c r="M1847" i="3" s="1"/>
  <c r="D1848" i="3"/>
  <c r="M1848" i="3" s="1"/>
  <c r="D1849" i="3"/>
  <c r="M1849" i="3" s="1"/>
  <c r="D1850" i="3"/>
  <c r="M1850" i="3" s="1"/>
  <c r="D1851" i="3"/>
  <c r="M1851" i="3" s="1"/>
  <c r="D1852" i="3"/>
  <c r="M1852" i="3" s="1"/>
  <c r="D1853" i="3"/>
  <c r="M1853" i="3" s="1"/>
  <c r="D1854" i="3"/>
  <c r="M1854" i="3" s="1"/>
  <c r="D1855" i="3"/>
  <c r="M1855" i="3" s="1"/>
  <c r="D1856" i="3"/>
  <c r="M1856" i="3" s="1"/>
  <c r="D1857" i="3"/>
  <c r="M1857" i="3" s="1"/>
  <c r="D1858" i="3"/>
  <c r="M1858" i="3" s="1"/>
  <c r="D1859" i="3"/>
  <c r="M1859" i="3" s="1"/>
  <c r="D1860" i="3"/>
  <c r="M1860" i="3" s="1"/>
  <c r="D1861" i="3"/>
  <c r="M1861" i="3" s="1"/>
  <c r="D1862" i="3"/>
  <c r="M1862" i="3" s="1"/>
  <c r="D1863" i="3"/>
  <c r="M1863" i="3" s="1"/>
  <c r="D1864" i="3"/>
  <c r="M1864" i="3" s="1"/>
  <c r="D1865" i="3"/>
  <c r="M1865" i="3" s="1"/>
  <c r="D1866" i="3"/>
  <c r="M1866" i="3" s="1"/>
  <c r="D1867" i="3"/>
  <c r="M1867" i="3" s="1"/>
  <c r="D1868" i="3"/>
  <c r="M1868" i="3" s="1"/>
  <c r="D1869" i="3"/>
  <c r="M1869" i="3" s="1"/>
  <c r="D1870" i="3"/>
  <c r="M1870" i="3" s="1"/>
  <c r="D1871" i="3"/>
  <c r="M1871" i="3" s="1"/>
  <c r="D1872" i="3"/>
  <c r="M1872" i="3" s="1"/>
  <c r="D1873" i="3"/>
  <c r="M1873" i="3" s="1"/>
  <c r="D1874" i="3"/>
  <c r="M1874" i="3" s="1"/>
  <c r="D1875" i="3"/>
  <c r="M1875" i="3" s="1"/>
  <c r="D1876" i="3"/>
  <c r="M1876" i="3" s="1"/>
  <c r="D1877" i="3"/>
  <c r="M1877" i="3" s="1"/>
  <c r="D1878" i="3"/>
  <c r="M1878" i="3" s="1"/>
  <c r="D1879" i="3"/>
  <c r="M1879" i="3" s="1"/>
  <c r="D1880" i="3"/>
  <c r="M1880" i="3" s="1"/>
  <c r="D1881" i="3"/>
  <c r="M1881" i="3" s="1"/>
  <c r="D1882" i="3"/>
  <c r="M1882" i="3" s="1"/>
  <c r="D1883" i="3"/>
  <c r="M1883" i="3" s="1"/>
  <c r="D1884" i="3"/>
  <c r="M1884" i="3" s="1"/>
  <c r="D1885" i="3"/>
  <c r="M1885" i="3" s="1"/>
  <c r="D1886" i="3"/>
  <c r="M1886" i="3" s="1"/>
  <c r="D1887" i="3"/>
  <c r="M1887" i="3" s="1"/>
  <c r="D1888" i="3"/>
  <c r="M1888" i="3" s="1"/>
  <c r="D1889" i="3"/>
  <c r="M1889" i="3" s="1"/>
  <c r="D1890" i="3"/>
  <c r="M1890" i="3" s="1"/>
  <c r="D1891" i="3"/>
  <c r="M1891" i="3" s="1"/>
  <c r="D1892" i="3"/>
  <c r="M1892" i="3" s="1"/>
  <c r="D1893" i="3"/>
  <c r="M1893" i="3" s="1"/>
  <c r="D1894" i="3"/>
  <c r="M1894" i="3" s="1"/>
  <c r="D1895" i="3"/>
  <c r="M1895" i="3" s="1"/>
  <c r="D1896" i="3"/>
  <c r="M1896" i="3" s="1"/>
  <c r="D1897" i="3"/>
  <c r="M1897" i="3" s="1"/>
  <c r="D1898" i="3"/>
  <c r="M1898" i="3" s="1"/>
  <c r="D1899" i="3"/>
  <c r="M1899" i="3" s="1"/>
  <c r="D1900" i="3"/>
  <c r="M1900" i="3" s="1"/>
  <c r="D1901" i="3"/>
  <c r="M1901" i="3" s="1"/>
  <c r="D1902" i="3"/>
  <c r="M1902" i="3" s="1"/>
  <c r="D1903" i="3"/>
  <c r="M1903" i="3" s="1"/>
  <c r="M4" i="3"/>
  <c r="M5" i="3"/>
  <c r="M6" i="3"/>
  <c r="M8" i="3"/>
  <c r="M9" i="3"/>
  <c r="M12" i="3"/>
  <c r="M13" i="3"/>
  <c r="M14" i="3"/>
  <c r="M16" i="3"/>
  <c r="M17" i="3"/>
  <c r="M18" i="3"/>
  <c r="M20" i="3"/>
  <c r="M21" i="3"/>
  <c r="M24" i="3"/>
  <c r="M25" i="3"/>
  <c r="M28" i="3"/>
  <c r="M29" i="3"/>
  <c r="M32" i="3"/>
  <c r="M36" i="3"/>
  <c r="M40" i="3"/>
  <c r="M44" i="3"/>
  <c r="M48" i="3"/>
  <c r="M52" i="3"/>
  <c r="M56" i="3"/>
  <c r="M60" i="3"/>
  <c r="M64" i="3"/>
  <c r="M68" i="3"/>
  <c r="M72" i="3"/>
  <c r="M76" i="3"/>
  <c r="M80" i="3"/>
  <c r="M84" i="3"/>
  <c r="M88" i="3"/>
  <c r="M92" i="3"/>
  <c r="M96" i="3"/>
  <c r="M100" i="3"/>
  <c r="M104" i="3"/>
  <c r="M108" i="3"/>
  <c r="M112" i="3"/>
  <c r="M116" i="3"/>
  <c r="M120" i="3"/>
  <c r="M124" i="3"/>
  <c r="M128" i="3"/>
  <c r="M132" i="3"/>
  <c r="M136" i="3"/>
  <c r="M140" i="3"/>
  <c r="M144" i="3"/>
  <c r="M148" i="3"/>
  <c r="M152" i="3"/>
  <c r="M156" i="3"/>
  <c r="M160" i="3"/>
  <c r="M164" i="3"/>
  <c r="M168" i="3"/>
  <c r="M172" i="3"/>
  <c r="M176" i="3"/>
  <c r="M180" i="3"/>
  <c r="M184" i="3"/>
  <c r="M188" i="3"/>
  <c r="M192" i="3"/>
  <c r="M196" i="3"/>
  <c r="M200" i="3"/>
  <c r="M204" i="3"/>
  <c r="M208" i="3"/>
  <c r="M212" i="3"/>
  <c r="M216" i="3"/>
  <c r="M220" i="3"/>
  <c r="M224" i="3"/>
  <c r="M228" i="3"/>
  <c r="M232" i="3"/>
  <c r="M236" i="3"/>
  <c r="M240" i="3"/>
  <c r="M244" i="3"/>
  <c r="M248" i="3"/>
  <c r="M252" i="3"/>
  <c r="M256" i="3"/>
  <c r="M260" i="3"/>
  <c r="M73" i="1"/>
  <c r="M15" i="1"/>
  <c r="M20" i="1"/>
  <c r="M23" i="1"/>
  <c r="M24" i="1"/>
  <c r="M28" i="1"/>
  <c r="M31" i="1"/>
  <c r="M32" i="1"/>
  <c r="M36" i="1"/>
  <c r="M39" i="1"/>
  <c r="M40" i="1"/>
  <c r="M44" i="1"/>
  <c r="M47" i="1"/>
  <c r="M48" i="1"/>
  <c r="M52" i="1"/>
  <c r="M55" i="1"/>
  <c r="M56" i="1"/>
  <c r="M60" i="1"/>
  <c r="M63" i="1"/>
  <c r="M71" i="1"/>
  <c r="M76" i="1"/>
  <c r="M79" i="1"/>
  <c r="M87" i="1"/>
  <c r="M91" i="1"/>
  <c r="M95" i="1"/>
  <c r="M103" i="1"/>
  <c r="M108" i="1"/>
  <c r="M111" i="1"/>
  <c r="M115" i="1"/>
  <c r="M119" i="1"/>
  <c r="M123" i="1"/>
  <c r="M124" i="1"/>
  <c r="M127" i="1"/>
  <c r="M135" i="1"/>
  <c r="M140" i="1"/>
  <c r="M143" i="1"/>
  <c r="M147" i="1"/>
  <c r="M151" i="1"/>
  <c r="M159" i="1"/>
  <c r="M163" i="1"/>
  <c r="M164" i="1"/>
  <c r="M167" i="1"/>
  <c r="M171" i="1"/>
  <c r="M183" i="1"/>
  <c r="M191" i="1"/>
  <c r="M199" i="1"/>
  <c r="M207" i="1"/>
  <c r="M223" i="1"/>
  <c r="M247" i="1"/>
  <c r="M14" i="1" l="1"/>
  <c r="M283" i="1"/>
  <c r="T12" i="4" l="1"/>
  <c r="Y12" i="4"/>
  <c r="Z12" i="4"/>
  <c r="S12" i="4"/>
  <c r="V1" i="3"/>
  <c r="U1" i="3"/>
  <c r="T1" i="3"/>
  <c r="S1" i="3"/>
  <c r="R1" i="3"/>
  <c r="Q1" i="3"/>
  <c r="P1" i="3"/>
  <c r="AA12" i="4" l="1"/>
  <c r="Y9" i="4" s="1"/>
  <c r="AI12" i="4"/>
  <c r="Y10" i="4" s="1"/>
  <c r="AF12" i="4"/>
  <c r="D3" i="3"/>
  <c r="F14" i="1" s="1"/>
  <c r="I283" i="1" l="1"/>
  <c r="F283" i="1"/>
  <c r="H283" i="1"/>
  <c r="J283" i="1"/>
  <c r="G283" i="1"/>
  <c r="F16" i="1"/>
  <c r="F22" i="1"/>
  <c r="F27" i="1"/>
  <c r="F32" i="1"/>
  <c r="F38" i="1"/>
  <c r="F43" i="1"/>
  <c r="F48" i="1"/>
  <c r="F54" i="1"/>
  <c r="F59" i="1"/>
  <c r="F64" i="1"/>
  <c r="F70" i="1"/>
  <c r="F75" i="1"/>
  <c r="G16" i="1"/>
  <c r="G22" i="1"/>
  <c r="G27" i="1"/>
  <c r="G32" i="1"/>
  <c r="G38" i="1"/>
  <c r="G43" i="1"/>
  <c r="G48" i="1"/>
  <c r="G54" i="1"/>
  <c r="G59" i="1"/>
  <c r="G64" i="1"/>
  <c r="G70" i="1"/>
  <c r="G75" i="1"/>
  <c r="H16" i="1"/>
  <c r="H22" i="1"/>
  <c r="H27" i="1"/>
  <c r="H32" i="1"/>
  <c r="H38" i="1"/>
  <c r="H43" i="1"/>
  <c r="H48" i="1"/>
  <c r="H54" i="1"/>
  <c r="H59" i="1"/>
  <c r="H64" i="1"/>
  <c r="H70" i="1"/>
  <c r="H75" i="1"/>
  <c r="I16" i="1"/>
  <c r="I20" i="1"/>
  <c r="I24" i="1"/>
  <c r="I28" i="1"/>
  <c r="I32" i="1"/>
  <c r="I36" i="1"/>
  <c r="I40" i="1"/>
  <c r="I44" i="1"/>
  <c r="I48" i="1"/>
  <c r="I52" i="1"/>
  <c r="I56" i="1"/>
  <c r="I60" i="1"/>
  <c r="I64" i="1"/>
  <c r="I68" i="1"/>
  <c r="I72" i="1"/>
  <c r="I76" i="1"/>
  <c r="J15" i="1"/>
  <c r="J20" i="1"/>
  <c r="J26" i="1"/>
  <c r="J31" i="1"/>
  <c r="J36" i="1"/>
  <c r="J42" i="1"/>
  <c r="J47" i="1"/>
  <c r="J52" i="1"/>
  <c r="J58" i="1"/>
  <c r="J63" i="1"/>
  <c r="J68" i="1"/>
  <c r="J74" i="1"/>
  <c r="F18" i="1"/>
  <c r="F23" i="1"/>
  <c r="F28" i="1"/>
  <c r="F34" i="1"/>
  <c r="F39" i="1"/>
  <c r="F44" i="1"/>
  <c r="F50" i="1"/>
  <c r="F55" i="1"/>
  <c r="F60" i="1"/>
  <c r="F66" i="1"/>
  <c r="F71" i="1"/>
  <c r="F76" i="1"/>
  <c r="G18" i="1"/>
  <c r="G23" i="1"/>
  <c r="G28" i="1"/>
  <c r="G34" i="1"/>
  <c r="G39" i="1"/>
  <c r="G44" i="1"/>
  <c r="G50" i="1"/>
  <c r="G55" i="1"/>
  <c r="G60" i="1"/>
  <c r="G66" i="1"/>
  <c r="G71" i="1"/>
  <c r="G76" i="1"/>
  <c r="H18" i="1"/>
  <c r="H23" i="1"/>
  <c r="H28" i="1"/>
  <c r="H34" i="1"/>
  <c r="H39" i="1"/>
  <c r="H44" i="1"/>
  <c r="H50" i="1"/>
  <c r="H55" i="1"/>
  <c r="H60" i="1"/>
  <c r="H66" i="1"/>
  <c r="H71" i="1"/>
  <c r="H76" i="1"/>
  <c r="I17" i="1"/>
  <c r="I21" i="1"/>
  <c r="I25" i="1"/>
  <c r="I29" i="1"/>
  <c r="I33" i="1"/>
  <c r="I37" i="1"/>
  <c r="I41" i="1"/>
  <c r="I45" i="1"/>
  <c r="I49" i="1"/>
  <c r="I53" i="1"/>
  <c r="I57" i="1"/>
  <c r="I61" i="1"/>
  <c r="I65" i="1"/>
  <c r="I69" i="1"/>
  <c r="I73" i="1"/>
  <c r="I77" i="1"/>
  <c r="J16" i="1"/>
  <c r="J22" i="1"/>
  <c r="J27" i="1"/>
  <c r="J32" i="1"/>
  <c r="J38" i="1"/>
  <c r="J43" i="1"/>
  <c r="J48" i="1"/>
  <c r="J54" i="1"/>
  <c r="J59" i="1"/>
  <c r="J64" i="1"/>
  <c r="J70" i="1"/>
  <c r="J75" i="1"/>
  <c r="F19" i="1"/>
  <c r="F24" i="1"/>
  <c r="F30" i="1"/>
  <c r="F35" i="1"/>
  <c r="F40" i="1"/>
  <c r="F46" i="1"/>
  <c r="F51" i="1"/>
  <c r="F56" i="1"/>
  <c r="F62" i="1"/>
  <c r="F67" i="1"/>
  <c r="F72" i="1"/>
  <c r="F78" i="1"/>
  <c r="G19" i="1"/>
  <c r="G24" i="1"/>
  <c r="G30" i="1"/>
  <c r="G35" i="1"/>
  <c r="G40" i="1"/>
  <c r="G46" i="1"/>
  <c r="G51" i="1"/>
  <c r="G56" i="1"/>
  <c r="G62" i="1"/>
  <c r="G67" i="1"/>
  <c r="G72" i="1"/>
  <c r="G78" i="1"/>
  <c r="H19" i="1"/>
  <c r="H24" i="1"/>
  <c r="H30" i="1"/>
  <c r="H35" i="1"/>
  <c r="H40" i="1"/>
  <c r="H46" i="1"/>
  <c r="H51" i="1"/>
  <c r="H56" i="1"/>
  <c r="H62" i="1"/>
  <c r="H67" i="1"/>
  <c r="H72" i="1"/>
  <c r="H78" i="1"/>
  <c r="I18" i="1"/>
  <c r="I22" i="1"/>
  <c r="I26" i="1"/>
  <c r="I30" i="1"/>
  <c r="I34" i="1"/>
  <c r="I38" i="1"/>
  <c r="I42" i="1"/>
  <c r="I46" i="1"/>
  <c r="I50" i="1"/>
  <c r="I54" i="1"/>
  <c r="I58" i="1"/>
  <c r="I62" i="1"/>
  <c r="I66" i="1"/>
  <c r="I70" i="1"/>
  <c r="I74" i="1"/>
  <c r="I78" i="1"/>
  <c r="J18" i="1"/>
  <c r="J23" i="1"/>
  <c r="J28" i="1"/>
  <c r="J34" i="1"/>
  <c r="J39" i="1"/>
  <c r="J44" i="1"/>
  <c r="J50" i="1"/>
  <c r="J55" i="1"/>
  <c r="J60" i="1"/>
  <c r="J66" i="1"/>
  <c r="J71" i="1"/>
  <c r="J76" i="1"/>
  <c r="F20" i="1"/>
  <c r="F42" i="1"/>
  <c r="F63" i="1"/>
  <c r="G20" i="1"/>
  <c r="G42" i="1"/>
  <c r="G63" i="1"/>
  <c r="H20" i="1"/>
  <c r="H42" i="1"/>
  <c r="H63" i="1"/>
  <c r="I19" i="1"/>
  <c r="I35" i="1"/>
  <c r="I51" i="1"/>
  <c r="I67" i="1"/>
  <c r="J19" i="1"/>
  <c r="J40" i="1"/>
  <c r="J62" i="1"/>
  <c r="F26" i="1"/>
  <c r="F47" i="1"/>
  <c r="F68" i="1"/>
  <c r="G26" i="1"/>
  <c r="G47" i="1"/>
  <c r="G68" i="1"/>
  <c r="H26" i="1"/>
  <c r="H47" i="1"/>
  <c r="H68" i="1"/>
  <c r="I23" i="1"/>
  <c r="I39" i="1"/>
  <c r="I55" i="1"/>
  <c r="I71" i="1"/>
  <c r="J24" i="1"/>
  <c r="J46" i="1"/>
  <c r="J67" i="1"/>
  <c r="F31" i="1"/>
  <c r="F52" i="1"/>
  <c r="F74" i="1"/>
  <c r="G31" i="1"/>
  <c r="G52" i="1"/>
  <c r="G74" i="1"/>
  <c r="H31" i="1"/>
  <c r="H52" i="1"/>
  <c r="H74" i="1"/>
  <c r="I27" i="1"/>
  <c r="I43" i="1"/>
  <c r="I59" i="1"/>
  <c r="I75" i="1"/>
  <c r="J30" i="1"/>
  <c r="J51" i="1"/>
  <c r="J72" i="1"/>
  <c r="F83" i="1"/>
  <c r="F91" i="1"/>
  <c r="F36" i="1"/>
  <c r="G58" i="1"/>
  <c r="I15" i="1"/>
  <c r="F84" i="1"/>
  <c r="F93" i="1"/>
  <c r="F100" i="1"/>
  <c r="F108" i="1"/>
  <c r="F115" i="1"/>
  <c r="F123" i="1"/>
  <c r="F128" i="1"/>
  <c r="G80" i="1"/>
  <c r="G87" i="1"/>
  <c r="G95" i="1"/>
  <c r="G101" i="1"/>
  <c r="G108" i="1"/>
  <c r="G116" i="1"/>
  <c r="G123" i="1"/>
  <c r="G131" i="1"/>
  <c r="H80" i="1"/>
  <c r="H86" i="1"/>
  <c r="H91" i="1"/>
  <c r="H96" i="1"/>
  <c r="H102" i="1"/>
  <c r="H107" i="1"/>
  <c r="H112" i="1"/>
  <c r="H118" i="1"/>
  <c r="H123" i="1"/>
  <c r="H128" i="1"/>
  <c r="I79" i="1"/>
  <c r="I84" i="1"/>
  <c r="I90" i="1"/>
  <c r="I95" i="1"/>
  <c r="I100" i="1"/>
  <c r="I106" i="1"/>
  <c r="I111" i="1"/>
  <c r="I116" i="1"/>
  <c r="I122" i="1"/>
  <c r="I127" i="1"/>
  <c r="I132" i="1"/>
  <c r="J83" i="1"/>
  <c r="J88" i="1"/>
  <c r="J94" i="1"/>
  <c r="J99" i="1"/>
  <c r="J104" i="1"/>
  <c r="J110" i="1"/>
  <c r="J115" i="1"/>
  <c r="J120" i="1"/>
  <c r="J126" i="1"/>
  <c r="F58" i="1"/>
  <c r="H15" i="1"/>
  <c r="I31" i="1"/>
  <c r="J35" i="1"/>
  <c r="F87" i="1"/>
  <c r="F95" i="1"/>
  <c r="F103" i="1"/>
  <c r="F109" i="1"/>
  <c r="F116" i="1"/>
  <c r="F124" i="1"/>
  <c r="F131" i="1"/>
  <c r="G83" i="1"/>
  <c r="G88" i="1"/>
  <c r="G96" i="1"/>
  <c r="G103" i="1"/>
  <c r="G111" i="1"/>
  <c r="G117" i="1"/>
  <c r="G124" i="1"/>
  <c r="G132" i="1"/>
  <c r="H82" i="1"/>
  <c r="H87" i="1"/>
  <c r="H92" i="1"/>
  <c r="H98" i="1"/>
  <c r="H103" i="1"/>
  <c r="H108" i="1"/>
  <c r="H114" i="1"/>
  <c r="H119" i="1"/>
  <c r="H124" i="1"/>
  <c r="H130" i="1"/>
  <c r="I80" i="1"/>
  <c r="I86" i="1"/>
  <c r="I91" i="1"/>
  <c r="I96" i="1"/>
  <c r="I102" i="1"/>
  <c r="I107" i="1"/>
  <c r="I112" i="1"/>
  <c r="I118" i="1"/>
  <c r="I123" i="1"/>
  <c r="I128" i="1"/>
  <c r="J79" i="1"/>
  <c r="J84" i="1"/>
  <c r="J90" i="1"/>
  <c r="G15" i="1"/>
  <c r="H36" i="1"/>
  <c r="I47" i="1"/>
  <c r="J56" i="1"/>
  <c r="F79" i="1"/>
  <c r="F88" i="1"/>
  <c r="F96" i="1"/>
  <c r="F104" i="1"/>
  <c r="F111" i="1"/>
  <c r="F119" i="1"/>
  <c r="F125" i="1"/>
  <c r="F132" i="1"/>
  <c r="G84" i="1"/>
  <c r="G91" i="1"/>
  <c r="G99" i="1"/>
  <c r="G104" i="1"/>
  <c r="G112" i="1"/>
  <c r="G119" i="1"/>
  <c r="G127" i="1"/>
  <c r="G133" i="1"/>
  <c r="H83" i="1"/>
  <c r="H88" i="1"/>
  <c r="H94" i="1"/>
  <c r="H99" i="1"/>
  <c r="H104" i="1"/>
  <c r="H110" i="1"/>
  <c r="H115" i="1"/>
  <c r="H120" i="1"/>
  <c r="H126" i="1"/>
  <c r="H131" i="1"/>
  <c r="I82" i="1"/>
  <c r="I87" i="1"/>
  <c r="I92" i="1"/>
  <c r="I98" i="1"/>
  <c r="I103" i="1"/>
  <c r="I108" i="1"/>
  <c r="I114" i="1"/>
  <c r="I119" i="1"/>
  <c r="I124" i="1"/>
  <c r="I130" i="1"/>
  <c r="J80" i="1"/>
  <c r="J86" i="1"/>
  <c r="J91" i="1"/>
  <c r="J96" i="1"/>
  <c r="J102" i="1"/>
  <c r="J107" i="1"/>
  <c r="J112" i="1"/>
  <c r="J118" i="1"/>
  <c r="J123" i="1"/>
  <c r="J128" i="1"/>
  <c r="G36" i="1"/>
  <c r="F99" i="1"/>
  <c r="F127" i="1"/>
  <c r="G100" i="1"/>
  <c r="G128" i="1"/>
  <c r="H95" i="1"/>
  <c r="H116" i="1"/>
  <c r="I83" i="1"/>
  <c r="I104" i="1"/>
  <c r="I126" i="1"/>
  <c r="J92" i="1"/>
  <c r="J103" i="1"/>
  <c r="J114" i="1"/>
  <c r="J124" i="1"/>
  <c r="J132" i="1"/>
  <c r="H58" i="1"/>
  <c r="F107" i="1"/>
  <c r="G79" i="1"/>
  <c r="G107" i="1"/>
  <c r="H79" i="1"/>
  <c r="H100" i="1"/>
  <c r="H122" i="1"/>
  <c r="I88" i="1"/>
  <c r="I110" i="1"/>
  <c r="I131" i="1"/>
  <c r="J95" i="1"/>
  <c r="J106" i="1"/>
  <c r="J116" i="1"/>
  <c r="J127" i="1"/>
  <c r="I63" i="1"/>
  <c r="F80" i="1"/>
  <c r="F112" i="1"/>
  <c r="G85" i="1"/>
  <c r="G115" i="1"/>
  <c r="H84" i="1"/>
  <c r="H106" i="1"/>
  <c r="H127" i="1"/>
  <c r="I94" i="1"/>
  <c r="I115" i="1"/>
  <c r="J82" i="1"/>
  <c r="J98" i="1"/>
  <c r="J108" i="1"/>
  <c r="J119" i="1"/>
  <c r="J130" i="1"/>
  <c r="F15" i="1"/>
  <c r="J78" i="1"/>
  <c r="F92" i="1"/>
  <c r="F120" i="1"/>
  <c r="G92" i="1"/>
  <c r="G120" i="1"/>
  <c r="H90" i="1"/>
  <c r="H111" i="1"/>
  <c r="H132" i="1"/>
  <c r="I99" i="1"/>
  <c r="I120" i="1"/>
  <c r="J87" i="1"/>
  <c r="J100" i="1"/>
  <c r="J111" i="1"/>
  <c r="J122" i="1"/>
  <c r="J131" i="1"/>
  <c r="G126" i="1"/>
  <c r="G110" i="1"/>
  <c r="G94" i="1"/>
  <c r="F65" i="1"/>
  <c r="F49" i="1"/>
  <c r="F33" i="1"/>
  <c r="F17" i="1"/>
  <c r="I133" i="1"/>
  <c r="I129" i="1"/>
  <c r="G125" i="1"/>
  <c r="J121" i="1"/>
  <c r="J117" i="1"/>
  <c r="G113" i="1"/>
  <c r="H113" i="1"/>
  <c r="H109" i="1"/>
  <c r="G105" i="1"/>
  <c r="I101" i="1"/>
  <c r="I97" i="1"/>
  <c r="G93" i="1"/>
  <c r="J89" i="1"/>
  <c r="J85" i="1"/>
  <c r="G81" i="1"/>
  <c r="H81" i="1"/>
  <c r="H73" i="1"/>
  <c r="H57" i="1"/>
  <c r="H41" i="1"/>
  <c r="H25" i="1"/>
  <c r="G73" i="1"/>
  <c r="G57" i="1"/>
  <c r="G41" i="1"/>
  <c r="G25" i="1"/>
  <c r="J73" i="1"/>
  <c r="J57" i="1"/>
  <c r="J41" i="1"/>
  <c r="J25" i="1"/>
  <c r="F118" i="1"/>
  <c r="F102" i="1"/>
  <c r="F86" i="1"/>
  <c r="G130" i="1"/>
  <c r="F37" i="1"/>
  <c r="F133" i="1"/>
  <c r="F121" i="1"/>
  <c r="F113" i="1"/>
  <c r="F101" i="1"/>
  <c r="F89" i="1"/>
  <c r="F81" i="1"/>
  <c r="H45" i="1"/>
  <c r="G77" i="1"/>
  <c r="J77" i="1"/>
  <c r="J29" i="1"/>
  <c r="F90" i="1"/>
  <c r="G122" i="1"/>
  <c r="G106" i="1"/>
  <c r="G90" i="1"/>
  <c r="F77" i="1"/>
  <c r="F61" i="1"/>
  <c r="F45" i="1"/>
  <c r="F29" i="1"/>
  <c r="H133" i="1"/>
  <c r="F129" i="1"/>
  <c r="I125" i="1"/>
  <c r="I121" i="1"/>
  <c r="F117" i="1"/>
  <c r="J113" i="1"/>
  <c r="J109" i="1"/>
  <c r="F105" i="1"/>
  <c r="H105" i="1"/>
  <c r="H101" i="1"/>
  <c r="F97" i="1"/>
  <c r="I93" i="1"/>
  <c r="I89" i="1"/>
  <c r="F85" i="1"/>
  <c r="J81" i="1"/>
  <c r="H69" i="1"/>
  <c r="H53" i="1"/>
  <c r="H37" i="1"/>
  <c r="H21" i="1"/>
  <c r="G69" i="1"/>
  <c r="G53" i="1"/>
  <c r="G37" i="1"/>
  <c r="G21" i="1"/>
  <c r="J69" i="1"/>
  <c r="J53" i="1"/>
  <c r="J37" i="1"/>
  <c r="J21" i="1"/>
  <c r="F130" i="1"/>
  <c r="F114" i="1"/>
  <c r="F98" i="1"/>
  <c r="F82" i="1"/>
  <c r="G114" i="1"/>
  <c r="G82" i="1"/>
  <c r="F53" i="1"/>
  <c r="J129" i="1"/>
  <c r="H121" i="1"/>
  <c r="I109" i="1"/>
  <c r="J97" i="1"/>
  <c r="H89" i="1"/>
  <c r="H61" i="1"/>
  <c r="G61" i="1"/>
  <c r="G29" i="1"/>
  <c r="J61" i="1"/>
  <c r="F106" i="1"/>
  <c r="G118" i="1"/>
  <c r="G102" i="1"/>
  <c r="G86" i="1"/>
  <c r="F73" i="1"/>
  <c r="F57" i="1"/>
  <c r="F41" i="1"/>
  <c r="F25" i="1"/>
  <c r="J133" i="1"/>
  <c r="G129" i="1"/>
  <c r="H129" i="1"/>
  <c r="H125" i="1"/>
  <c r="G121" i="1"/>
  <c r="I117" i="1"/>
  <c r="I113" i="1"/>
  <c r="G109" i="1"/>
  <c r="J105" i="1"/>
  <c r="J101" i="1"/>
  <c r="G97" i="1"/>
  <c r="H97" i="1"/>
  <c r="H93" i="1"/>
  <c r="G89" i="1"/>
  <c r="I85" i="1"/>
  <c r="I81" i="1"/>
  <c r="H65" i="1"/>
  <c r="H49" i="1"/>
  <c r="H33" i="1"/>
  <c r="H17" i="1"/>
  <c r="G65" i="1"/>
  <c r="G49" i="1"/>
  <c r="G33" i="1"/>
  <c r="G17" i="1"/>
  <c r="J65" i="1"/>
  <c r="J49" i="1"/>
  <c r="J33" i="1"/>
  <c r="J17" i="1"/>
  <c r="F126" i="1"/>
  <c r="F110" i="1"/>
  <c r="F94" i="1"/>
  <c r="G98" i="1"/>
  <c r="F69" i="1"/>
  <c r="F21" i="1"/>
  <c r="J125" i="1"/>
  <c r="H117" i="1"/>
  <c r="I105" i="1"/>
  <c r="J93" i="1"/>
  <c r="H85" i="1"/>
  <c r="H77" i="1"/>
  <c r="H29" i="1"/>
  <c r="G45" i="1"/>
  <c r="J45" i="1"/>
  <c r="F122" i="1"/>
  <c r="F135" i="1"/>
  <c r="F140" i="1"/>
  <c r="F146" i="1"/>
  <c r="F151" i="1"/>
  <c r="F156" i="1"/>
  <c r="F162" i="1"/>
  <c r="F167" i="1"/>
  <c r="F172" i="1"/>
  <c r="F178" i="1"/>
  <c r="F183" i="1"/>
  <c r="F188" i="1"/>
  <c r="G134" i="1"/>
  <c r="G138" i="1"/>
  <c r="G142" i="1"/>
  <c r="G146" i="1"/>
  <c r="G150" i="1"/>
  <c r="G154" i="1"/>
  <c r="G158" i="1"/>
  <c r="G162" i="1"/>
  <c r="G166" i="1"/>
  <c r="G170" i="1"/>
  <c r="G174" i="1"/>
  <c r="G178" i="1"/>
  <c r="G182" i="1"/>
  <c r="G186" i="1"/>
  <c r="G190" i="1"/>
  <c r="H135" i="1"/>
  <c r="H139" i="1"/>
  <c r="H143" i="1"/>
  <c r="H147" i="1"/>
  <c r="H151" i="1"/>
  <c r="H155" i="1"/>
  <c r="H159" i="1"/>
  <c r="H163" i="1"/>
  <c r="H167" i="1"/>
  <c r="H171" i="1"/>
  <c r="H175" i="1"/>
  <c r="H179" i="1"/>
  <c r="H183" i="1"/>
  <c r="H187" i="1"/>
  <c r="H191" i="1"/>
  <c r="I136" i="1"/>
  <c r="I140" i="1"/>
  <c r="I144" i="1"/>
  <c r="I148" i="1"/>
  <c r="I152" i="1"/>
  <c r="I156" i="1"/>
  <c r="I160" i="1"/>
  <c r="I164" i="1"/>
  <c r="I168" i="1"/>
  <c r="I172" i="1"/>
  <c r="I176" i="1"/>
  <c r="I180" i="1"/>
  <c r="I184" i="1"/>
  <c r="I188" i="1"/>
  <c r="I192" i="1"/>
  <c r="J137" i="1"/>
  <c r="J141" i="1"/>
  <c r="J145" i="1"/>
  <c r="J149" i="1"/>
  <c r="J153" i="1"/>
  <c r="J157" i="1"/>
  <c r="J161" i="1"/>
  <c r="J165" i="1"/>
  <c r="J169" i="1"/>
  <c r="J173" i="1"/>
  <c r="J177" i="1"/>
  <c r="J181" i="1"/>
  <c r="J185" i="1"/>
  <c r="J189" i="1"/>
  <c r="F136" i="1"/>
  <c r="F142" i="1"/>
  <c r="F147" i="1"/>
  <c r="F152" i="1"/>
  <c r="F158" i="1"/>
  <c r="F163" i="1"/>
  <c r="F168" i="1"/>
  <c r="F174" i="1"/>
  <c r="F179" i="1"/>
  <c r="F184" i="1"/>
  <c r="F190" i="1"/>
  <c r="G135" i="1"/>
  <c r="G139" i="1"/>
  <c r="G143" i="1"/>
  <c r="G147" i="1"/>
  <c r="G151" i="1"/>
  <c r="G155" i="1"/>
  <c r="G159" i="1"/>
  <c r="G163" i="1"/>
  <c r="G167" i="1"/>
  <c r="G171" i="1"/>
  <c r="G175" i="1"/>
  <c r="G179" i="1"/>
  <c r="G183" i="1"/>
  <c r="G187" i="1"/>
  <c r="G191" i="1"/>
  <c r="H136" i="1"/>
  <c r="H140" i="1"/>
  <c r="H144" i="1"/>
  <c r="H148" i="1"/>
  <c r="H152" i="1"/>
  <c r="H156" i="1"/>
  <c r="H160" i="1"/>
  <c r="H164" i="1"/>
  <c r="H168" i="1"/>
  <c r="H172" i="1"/>
  <c r="H176" i="1"/>
  <c r="H180" i="1"/>
  <c r="H184" i="1"/>
  <c r="H188" i="1"/>
  <c r="H192" i="1"/>
  <c r="I137" i="1"/>
  <c r="I141" i="1"/>
  <c r="I145" i="1"/>
  <c r="I149" i="1"/>
  <c r="I153" i="1"/>
  <c r="I157" i="1"/>
  <c r="I161" i="1"/>
  <c r="I165" i="1"/>
  <c r="I169" i="1"/>
  <c r="I173" i="1"/>
  <c r="I177" i="1"/>
  <c r="I181" i="1"/>
  <c r="I185" i="1"/>
  <c r="I189" i="1"/>
  <c r="J134" i="1"/>
  <c r="J138" i="1"/>
  <c r="J142" i="1"/>
  <c r="J146" i="1"/>
  <c r="J150" i="1"/>
  <c r="J154" i="1"/>
  <c r="J158" i="1"/>
  <c r="J162" i="1"/>
  <c r="J166" i="1"/>
  <c r="J170" i="1"/>
  <c r="J174" i="1"/>
  <c r="J178" i="1"/>
  <c r="J182" i="1"/>
  <c r="J186" i="1"/>
  <c r="J190" i="1"/>
  <c r="F138" i="1"/>
  <c r="F143" i="1"/>
  <c r="F148" i="1"/>
  <c r="F154" i="1"/>
  <c r="F159" i="1"/>
  <c r="F164" i="1"/>
  <c r="F170" i="1"/>
  <c r="F175" i="1"/>
  <c r="F180" i="1"/>
  <c r="F186" i="1"/>
  <c r="F191" i="1"/>
  <c r="G136" i="1"/>
  <c r="G140" i="1"/>
  <c r="G144" i="1"/>
  <c r="G148" i="1"/>
  <c r="G152" i="1"/>
  <c r="G156" i="1"/>
  <c r="G160" i="1"/>
  <c r="G164" i="1"/>
  <c r="G168" i="1"/>
  <c r="G172" i="1"/>
  <c r="G176" i="1"/>
  <c r="G180" i="1"/>
  <c r="G184" i="1"/>
  <c r="G188" i="1"/>
  <c r="G192" i="1"/>
  <c r="H137" i="1"/>
  <c r="H141" i="1"/>
  <c r="H145" i="1"/>
  <c r="H149" i="1"/>
  <c r="H153" i="1"/>
  <c r="H157" i="1"/>
  <c r="H161" i="1"/>
  <c r="H165" i="1"/>
  <c r="H169" i="1"/>
  <c r="H173" i="1"/>
  <c r="H177" i="1"/>
  <c r="H181" i="1"/>
  <c r="H185" i="1"/>
  <c r="H189" i="1"/>
  <c r="I134" i="1"/>
  <c r="I138" i="1"/>
  <c r="I142" i="1"/>
  <c r="I146" i="1"/>
  <c r="I150" i="1"/>
  <c r="I154" i="1"/>
  <c r="I158" i="1"/>
  <c r="I162" i="1"/>
  <c r="I166" i="1"/>
  <c r="I170" i="1"/>
  <c r="I174" i="1"/>
  <c r="I178" i="1"/>
  <c r="I182" i="1"/>
  <c r="I186" i="1"/>
  <c r="I190" i="1"/>
  <c r="J135" i="1"/>
  <c r="J139" i="1"/>
  <c r="J143" i="1"/>
  <c r="J147" i="1"/>
  <c r="J151" i="1"/>
  <c r="J155" i="1"/>
  <c r="J159" i="1"/>
  <c r="J163" i="1"/>
  <c r="J167" i="1"/>
  <c r="J171" i="1"/>
  <c r="J175" i="1"/>
  <c r="J179" i="1"/>
  <c r="J183" i="1"/>
  <c r="J187" i="1"/>
  <c r="J191" i="1"/>
  <c r="F139" i="1"/>
  <c r="F160" i="1"/>
  <c r="F182" i="1"/>
  <c r="G141" i="1"/>
  <c r="G157" i="1"/>
  <c r="G173" i="1"/>
  <c r="G189" i="1"/>
  <c r="H146" i="1"/>
  <c r="H162" i="1"/>
  <c r="H178" i="1"/>
  <c r="I135" i="1"/>
  <c r="I151" i="1"/>
  <c r="I167" i="1"/>
  <c r="I183" i="1"/>
  <c r="J140" i="1"/>
  <c r="J156" i="1"/>
  <c r="J172" i="1"/>
  <c r="J188" i="1"/>
  <c r="F144" i="1"/>
  <c r="F166" i="1"/>
  <c r="F187" i="1"/>
  <c r="G145" i="1"/>
  <c r="G161" i="1"/>
  <c r="G177" i="1"/>
  <c r="H134" i="1"/>
  <c r="H150" i="1"/>
  <c r="H166" i="1"/>
  <c r="H182" i="1"/>
  <c r="I139" i="1"/>
  <c r="I155" i="1"/>
  <c r="I171" i="1"/>
  <c r="I187" i="1"/>
  <c r="J144" i="1"/>
  <c r="J160" i="1"/>
  <c r="J176" i="1"/>
  <c r="J192" i="1"/>
  <c r="F150" i="1"/>
  <c r="F192" i="1"/>
  <c r="G165" i="1"/>
  <c r="H138" i="1"/>
  <c r="H170" i="1"/>
  <c r="I143" i="1"/>
  <c r="I175" i="1"/>
  <c r="J148" i="1"/>
  <c r="J180" i="1"/>
  <c r="G181" i="1"/>
  <c r="H186" i="1"/>
  <c r="I191" i="1"/>
  <c r="F155" i="1"/>
  <c r="G137" i="1"/>
  <c r="G169" i="1"/>
  <c r="H142" i="1"/>
  <c r="H174" i="1"/>
  <c r="I147" i="1"/>
  <c r="I179" i="1"/>
  <c r="J152" i="1"/>
  <c r="J184" i="1"/>
  <c r="F171" i="1"/>
  <c r="G149" i="1"/>
  <c r="H154" i="1"/>
  <c r="I159" i="1"/>
  <c r="J164" i="1"/>
  <c r="F176" i="1"/>
  <c r="H190" i="1"/>
  <c r="G185" i="1"/>
  <c r="H158" i="1"/>
  <c r="G153" i="1"/>
  <c r="I163" i="1"/>
  <c r="J136" i="1"/>
  <c r="F134" i="1"/>
  <c r="J168" i="1"/>
  <c r="F185" i="1"/>
  <c r="F153" i="1"/>
  <c r="F189" i="1"/>
  <c r="F157" i="1"/>
  <c r="F137" i="1"/>
  <c r="F173" i="1"/>
  <c r="F141" i="1"/>
  <c r="F177" i="1"/>
  <c r="F145" i="1"/>
  <c r="F181" i="1"/>
  <c r="F149" i="1"/>
  <c r="F169" i="1"/>
  <c r="F165" i="1"/>
  <c r="F161" i="1"/>
  <c r="J14" i="1"/>
  <c r="I14" i="1"/>
  <c r="J200" i="1"/>
  <c r="J208" i="1"/>
  <c r="J216" i="1"/>
  <c r="J224" i="1"/>
  <c r="J232" i="1"/>
  <c r="J240" i="1"/>
  <c r="J248" i="1"/>
  <c r="J256" i="1"/>
  <c r="J264" i="1"/>
  <c r="J272" i="1"/>
  <c r="J280" i="1"/>
  <c r="I199" i="1"/>
  <c r="I207" i="1"/>
  <c r="I215" i="1"/>
  <c r="I223" i="1"/>
  <c r="I231" i="1"/>
  <c r="I239" i="1"/>
  <c r="I247" i="1"/>
  <c r="I255" i="1"/>
  <c r="I263" i="1"/>
  <c r="I271" i="1"/>
  <c r="I279" i="1"/>
  <c r="H198" i="1"/>
  <c r="H206" i="1"/>
  <c r="H214" i="1"/>
  <c r="H222" i="1"/>
  <c r="H230" i="1"/>
  <c r="H238" i="1"/>
  <c r="H246" i="1"/>
  <c r="H254" i="1"/>
  <c r="H262" i="1"/>
  <c r="H270" i="1"/>
  <c r="H278" i="1"/>
  <c r="G197" i="1"/>
  <c r="G205" i="1"/>
  <c r="G213" i="1"/>
  <c r="G221" i="1"/>
  <c r="G229" i="1"/>
  <c r="G237" i="1"/>
  <c r="G245" i="1"/>
  <c r="G253" i="1"/>
  <c r="G261" i="1"/>
  <c r="G269" i="1"/>
  <c r="G277" i="1"/>
  <c r="F196" i="1"/>
  <c r="F204" i="1"/>
  <c r="F212" i="1"/>
  <c r="J201" i="1"/>
  <c r="J209" i="1"/>
  <c r="J217" i="1"/>
  <c r="J225" i="1"/>
  <c r="J233" i="1"/>
  <c r="J241" i="1"/>
  <c r="J249" i="1"/>
  <c r="J257" i="1"/>
  <c r="J265" i="1"/>
  <c r="J273" i="1"/>
  <c r="J281" i="1"/>
  <c r="I200" i="1"/>
  <c r="I208" i="1"/>
  <c r="I216" i="1"/>
  <c r="I224" i="1"/>
  <c r="I232" i="1"/>
  <c r="I240" i="1"/>
  <c r="I248" i="1"/>
  <c r="I256" i="1"/>
  <c r="I264" i="1"/>
  <c r="I272" i="1"/>
  <c r="I280" i="1"/>
  <c r="H199" i="1"/>
  <c r="H207" i="1"/>
  <c r="H215" i="1"/>
  <c r="H223" i="1"/>
  <c r="H231" i="1"/>
  <c r="H239" i="1"/>
  <c r="H247" i="1"/>
  <c r="H255" i="1"/>
  <c r="H263" i="1"/>
  <c r="H271" i="1"/>
  <c r="H279" i="1"/>
  <c r="G198" i="1"/>
  <c r="G206" i="1"/>
  <c r="G214" i="1"/>
  <c r="G222" i="1"/>
  <c r="G230" i="1"/>
  <c r="G238" i="1"/>
  <c r="G246" i="1"/>
  <c r="G254" i="1"/>
  <c r="G262" i="1"/>
  <c r="G270" i="1"/>
  <c r="G278" i="1"/>
  <c r="F197" i="1"/>
  <c r="J194" i="1"/>
  <c r="J202" i="1"/>
  <c r="J210" i="1"/>
  <c r="J218" i="1"/>
  <c r="J226" i="1"/>
  <c r="J234" i="1"/>
  <c r="J242" i="1"/>
  <c r="J250" i="1"/>
  <c r="J258" i="1"/>
  <c r="J266" i="1"/>
  <c r="J274" i="1"/>
  <c r="J282" i="1"/>
  <c r="I201" i="1"/>
  <c r="I209" i="1"/>
  <c r="I217" i="1"/>
  <c r="I225" i="1"/>
  <c r="I233" i="1"/>
  <c r="I241" i="1"/>
  <c r="I249" i="1"/>
  <c r="I257" i="1"/>
  <c r="I265" i="1"/>
  <c r="I273" i="1"/>
  <c r="I281" i="1"/>
  <c r="H200" i="1"/>
  <c r="H208" i="1"/>
  <c r="H216" i="1"/>
  <c r="H224" i="1"/>
  <c r="H232" i="1"/>
  <c r="H240" i="1"/>
  <c r="H248" i="1"/>
  <c r="H256" i="1"/>
  <c r="H264" i="1"/>
  <c r="H272" i="1"/>
  <c r="H280" i="1"/>
  <c r="G199" i="1"/>
  <c r="G207" i="1"/>
  <c r="G215" i="1"/>
  <c r="G223" i="1"/>
  <c r="G231" i="1"/>
  <c r="G239" i="1"/>
  <c r="G247" i="1"/>
  <c r="G255" i="1"/>
  <c r="G263" i="1"/>
  <c r="G271" i="1"/>
  <c r="G279" i="1"/>
  <c r="F198" i="1"/>
  <c r="F206" i="1"/>
  <c r="F214" i="1"/>
  <c r="F222" i="1"/>
  <c r="F230" i="1"/>
  <c r="F238" i="1"/>
  <c r="F246" i="1"/>
  <c r="F254" i="1"/>
  <c r="F262" i="1"/>
  <c r="F270" i="1"/>
  <c r="F278" i="1"/>
  <c r="J195" i="1"/>
  <c r="J196" i="1"/>
  <c r="J204" i="1"/>
  <c r="J212" i="1"/>
  <c r="J220" i="1"/>
  <c r="J228" i="1"/>
  <c r="J236" i="1"/>
  <c r="J244" i="1"/>
  <c r="J252" i="1"/>
  <c r="J260" i="1"/>
  <c r="J268" i="1"/>
  <c r="J276" i="1"/>
  <c r="I195" i="1"/>
  <c r="I203" i="1"/>
  <c r="I211" i="1"/>
  <c r="I219" i="1"/>
  <c r="I227" i="1"/>
  <c r="I235" i="1"/>
  <c r="I243" i="1"/>
  <c r="I251" i="1"/>
  <c r="I259" i="1"/>
  <c r="I267" i="1"/>
  <c r="I275" i="1"/>
  <c r="H194" i="1"/>
  <c r="H202" i="1"/>
  <c r="H210" i="1"/>
  <c r="H218" i="1"/>
  <c r="H226" i="1"/>
  <c r="H234" i="1"/>
  <c r="H242" i="1"/>
  <c r="H250" i="1"/>
  <c r="H258" i="1"/>
  <c r="H266" i="1"/>
  <c r="H274" i="1"/>
  <c r="H282" i="1"/>
  <c r="G201" i="1"/>
  <c r="G209" i="1"/>
  <c r="G217" i="1"/>
  <c r="G225" i="1"/>
  <c r="G233" i="1"/>
  <c r="G241" i="1"/>
  <c r="G249" i="1"/>
  <c r="G257" i="1"/>
  <c r="G265" i="1"/>
  <c r="G273" i="1"/>
  <c r="G281" i="1"/>
  <c r="F200" i="1"/>
  <c r="F208" i="1"/>
  <c r="F216" i="1"/>
  <c r="F224" i="1"/>
  <c r="F232" i="1"/>
  <c r="J197" i="1"/>
  <c r="J205" i="1"/>
  <c r="J213" i="1"/>
  <c r="J221" i="1"/>
  <c r="J229" i="1"/>
  <c r="J237" i="1"/>
  <c r="J245" i="1"/>
  <c r="J253" i="1"/>
  <c r="J261" i="1"/>
  <c r="J269" i="1"/>
  <c r="J277" i="1"/>
  <c r="I196" i="1"/>
  <c r="I204" i="1"/>
  <c r="I212" i="1"/>
  <c r="I220" i="1"/>
  <c r="I228" i="1"/>
  <c r="I236" i="1"/>
  <c r="I244" i="1"/>
  <c r="I252" i="1"/>
  <c r="I260" i="1"/>
  <c r="I268" i="1"/>
  <c r="I276" i="1"/>
  <c r="H195" i="1"/>
  <c r="H203" i="1"/>
  <c r="H211" i="1"/>
  <c r="H219" i="1"/>
  <c r="H227" i="1"/>
  <c r="H235" i="1"/>
  <c r="H243" i="1"/>
  <c r="H251" i="1"/>
  <c r="H259" i="1"/>
  <c r="H267" i="1"/>
  <c r="H275" i="1"/>
  <c r="G194" i="1"/>
  <c r="G202" i="1"/>
  <c r="G210" i="1"/>
  <c r="G218" i="1"/>
  <c r="G226" i="1"/>
  <c r="G234" i="1"/>
  <c r="G242" i="1"/>
  <c r="G250" i="1"/>
  <c r="G258" i="1"/>
  <c r="G266" i="1"/>
  <c r="G274" i="1"/>
  <c r="G282" i="1"/>
  <c r="F201" i="1"/>
  <c r="F209" i="1"/>
  <c r="J198" i="1"/>
  <c r="J206" i="1"/>
  <c r="J214" i="1"/>
  <c r="J222" i="1"/>
  <c r="J230" i="1"/>
  <c r="J238" i="1"/>
  <c r="J246" i="1"/>
  <c r="J254" i="1"/>
  <c r="J262" i="1"/>
  <c r="J219" i="1"/>
  <c r="J251" i="1"/>
  <c r="J278" i="1"/>
  <c r="I210" i="1"/>
  <c r="I230" i="1"/>
  <c r="I253" i="1"/>
  <c r="I274" i="1"/>
  <c r="H205" i="1"/>
  <c r="H228" i="1"/>
  <c r="H249" i="1"/>
  <c r="H269" i="1"/>
  <c r="G203" i="1"/>
  <c r="G224" i="1"/>
  <c r="G244" i="1"/>
  <c r="G267" i="1"/>
  <c r="F199" i="1"/>
  <c r="F215" i="1"/>
  <c r="F226" i="1"/>
  <c r="F236" i="1"/>
  <c r="F245" i="1"/>
  <c r="F255" i="1"/>
  <c r="F264" i="1"/>
  <c r="F273" i="1"/>
  <c r="F282" i="1"/>
  <c r="F221" i="1"/>
  <c r="J247" i="1"/>
  <c r="I250" i="1"/>
  <c r="H225" i="1"/>
  <c r="G220" i="1"/>
  <c r="F213" i="1"/>
  <c r="F253" i="1"/>
  <c r="J223" i="1"/>
  <c r="J255" i="1"/>
  <c r="J279" i="1"/>
  <c r="I213" i="1"/>
  <c r="I234" i="1"/>
  <c r="I254" i="1"/>
  <c r="I277" i="1"/>
  <c r="H209" i="1"/>
  <c r="H229" i="1"/>
  <c r="H252" i="1"/>
  <c r="H273" i="1"/>
  <c r="G204" i="1"/>
  <c r="G227" i="1"/>
  <c r="G248" i="1"/>
  <c r="G268" i="1"/>
  <c r="F202" i="1"/>
  <c r="F217" i="1"/>
  <c r="F227" i="1"/>
  <c r="F237" i="1"/>
  <c r="F247" i="1"/>
  <c r="F256" i="1"/>
  <c r="F265" i="1"/>
  <c r="F274" i="1"/>
  <c r="F251" i="1"/>
  <c r="J275" i="1"/>
  <c r="I270" i="1"/>
  <c r="H245" i="1"/>
  <c r="G243" i="1"/>
  <c r="F225" i="1"/>
  <c r="F272" i="1"/>
  <c r="J227" i="1"/>
  <c r="J259" i="1"/>
  <c r="I194" i="1"/>
  <c r="I214" i="1"/>
  <c r="I237" i="1"/>
  <c r="I258" i="1"/>
  <c r="I278" i="1"/>
  <c r="H212" i="1"/>
  <c r="H233" i="1"/>
  <c r="H253" i="1"/>
  <c r="H276" i="1"/>
  <c r="G208" i="1"/>
  <c r="G228" i="1"/>
  <c r="G251" i="1"/>
  <c r="G272" i="1"/>
  <c r="F203" i="1"/>
  <c r="F218" i="1"/>
  <c r="F228" i="1"/>
  <c r="F239" i="1"/>
  <c r="F248" i="1"/>
  <c r="F257" i="1"/>
  <c r="F266" i="1"/>
  <c r="F275" i="1"/>
  <c r="J270" i="1"/>
  <c r="I222" i="1"/>
  <c r="I266" i="1"/>
  <c r="H220" i="1"/>
  <c r="H261" i="1"/>
  <c r="G195" i="1"/>
  <c r="G259" i="1"/>
  <c r="F210" i="1"/>
  <c r="F260" i="1"/>
  <c r="F269" i="1"/>
  <c r="G200" i="1"/>
  <c r="F195" i="1"/>
  <c r="F244" i="1"/>
  <c r="J199" i="1"/>
  <c r="J231" i="1"/>
  <c r="J263" i="1"/>
  <c r="I197" i="1"/>
  <c r="I218" i="1"/>
  <c r="I238" i="1"/>
  <c r="I261" i="1"/>
  <c r="I282" i="1"/>
  <c r="H213" i="1"/>
  <c r="H236" i="1"/>
  <c r="H257" i="1"/>
  <c r="H277" i="1"/>
  <c r="G211" i="1"/>
  <c r="G232" i="1"/>
  <c r="G252" i="1"/>
  <c r="G275" i="1"/>
  <c r="F205" i="1"/>
  <c r="F219" i="1"/>
  <c r="F229" i="1"/>
  <c r="F240" i="1"/>
  <c r="F249" i="1"/>
  <c r="F258" i="1"/>
  <c r="F267" i="1"/>
  <c r="F276" i="1"/>
  <c r="G236" i="1"/>
  <c r="F233" i="1"/>
  <c r="F279" i="1"/>
  <c r="I229" i="1"/>
  <c r="F281" i="1"/>
  <c r="J203" i="1"/>
  <c r="J235" i="1"/>
  <c r="J267" i="1"/>
  <c r="I198" i="1"/>
  <c r="I221" i="1"/>
  <c r="I242" i="1"/>
  <c r="I262" i="1"/>
  <c r="H196" i="1"/>
  <c r="H217" i="1"/>
  <c r="H237" i="1"/>
  <c r="H260" i="1"/>
  <c r="H281" i="1"/>
  <c r="G212" i="1"/>
  <c r="G235" i="1"/>
  <c r="G256" i="1"/>
  <c r="G276" i="1"/>
  <c r="F207" i="1"/>
  <c r="F220" i="1"/>
  <c r="F231" i="1"/>
  <c r="F241" i="1"/>
  <c r="F250" i="1"/>
  <c r="F259" i="1"/>
  <c r="F268" i="1"/>
  <c r="F277" i="1"/>
  <c r="J207" i="1"/>
  <c r="J239" i="1"/>
  <c r="I202" i="1"/>
  <c r="I245" i="1"/>
  <c r="H197" i="1"/>
  <c r="H241" i="1"/>
  <c r="G216" i="1"/>
  <c r="G280" i="1"/>
  <c r="F242" i="1"/>
  <c r="J215" i="1"/>
  <c r="I206" i="1"/>
  <c r="H204" i="1"/>
  <c r="H268" i="1"/>
  <c r="G264" i="1"/>
  <c r="F235" i="1"/>
  <c r="F263" i="1"/>
  <c r="J211" i="1"/>
  <c r="J243" i="1"/>
  <c r="J271" i="1"/>
  <c r="I205" i="1"/>
  <c r="I226" i="1"/>
  <c r="I246" i="1"/>
  <c r="I269" i="1"/>
  <c r="H201" i="1"/>
  <c r="H221" i="1"/>
  <c r="H244" i="1"/>
  <c r="H265" i="1"/>
  <c r="G196" i="1"/>
  <c r="G219" i="1"/>
  <c r="G240" i="1"/>
  <c r="G260" i="1"/>
  <c r="F194" i="1"/>
  <c r="F211" i="1"/>
  <c r="F223" i="1"/>
  <c r="F234" i="1"/>
  <c r="F243" i="1"/>
  <c r="F252" i="1"/>
  <c r="F261" i="1"/>
  <c r="F271" i="1"/>
  <c r="F280" i="1"/>
  <c r="G14" i="1"/>
  <c r="H14" i="1"/>
  <c r="F193" i="1"/>
  <c r="I193" i="1"/>
  <c r="H193" i="1"/>
  <c r="J193" i="1"/>
  <c r="G193" i="1"/>
  <c r="M3" i="3"/>
  <c r="O14" i="1" l="1"/>
  <c r="Y14" i="1" s="1"/>
  <c r="O19" i="1"/>
  <c r="Y19" i="1" s="1"/>
  <c r="O23" i="1"/>
  <c r="Y23" i="1" s="1"/>
  <c r="O27" i="1"/>
  <c r="Y27" i="1" s="1"/>
  <c r="O31" i="1"/>
  <c r="O35" i="1"/>
  <c r="O39" i="1"/>
  <c r="Y39" i="1" s="1"/>
  <c r="O43" i="1"/>
  <c r="Y43" i="1" s="1"/>
  <c r="O47" i="1"/>
  <c r="O51" i="1"/>
  <c r="O55" i="1"/>
  <c r="Y55" i="1" s="1"/>
  <c r="O59" i="1"/>
  <c r="Y59" i="1" s="1"/>
  <c r="O63" i="1"/>
  <c r="O67" i="1"/>
  <c r="Y67" i="1" s="1"/>
  <c r="O71" i="1"/>
  <c r="Y71" i="1" s="1"/>
  <c r="O75" i="1"/>
  <c r="Y75" i="1" s="1"/>
  <c r="O79" i="1"/>
  <c r="Y79" i="1" s="1"/>
  <c r="O83" i="1"/>
  <c r="O87" i="1"/>
  <c r="Y87" i="1" s="1"/>
  <c r="O91" i="1"/>
  <c r="Y91" i="1" s="1"/>
  <c r="O95" i="1"/>
  <c r="O99" i="1"/>
  <c r="O103" i="1"/>
  <c r="Y103" i="1" s="1"/>
  <c r="O107" i="1"/>
  <c r="Y107" i="1" s="1"/>
  <c r="O111" i="1"/>
  <c r="Y111" i="1" s="1"/>
  <c r="O115" i="1"/>
  <c r="Y115" i="1" s="1"/>
  <c r="O119" i="1"/>
  <c r="Y119" i="1" s="1"/>
  <c r="O123" i="1"/>
  <c r="Y123" i="1" s="1"/>
  <c r="O127" i="1"/>
  <c r="Y127" i="1" s="1"/>
  <c r="O131" i="1"/>
  <c r="Y131" i="1" s="1"/>
  <c r="O135" i="1"/>
  <c r="Y135" i="1" s="1"/>
  <c r="O139" i="1"/>
  <c r="Y139" i="1" s="1"/>
  <c r="O143" i="1"/>
  <c r="O147" i="1"/>
  <c r="O151" i="1"/>
  <c r="Y151" i="1" s="1"/>
  <c r="O155" i="1"/>
  <c r="Y155" i="1" s="1"/>
  <c r="O159" i="1"/>
  <c r="Y159" i="1" s="1"/>
  <c r="O163" i="1"/>
  <c r="O167" i="1"/>
  <c r="Y167" i="1" s="1"/>
  <c r="O171" i="1"/>
  <c r="Y171" i="1" s="1"/>
  <c r="O175" i="1"/>
  <c r="Y175" i="1" s="1"/>
  <c r="O179" i="1"/>
  <c r="O183" i="1"/>
  <c r="Y183" i="1" s="1"/>
  <c r="O187" i="1"/>
  <c r="Y187" i="1" s="1"/>
  <c r="O191" i="1"/>
  <c r="Y191" i="1" s="1"/>
  <c r="O195" i="1"/>
  <c r="O199" i="1"/>
  <c r="Y199" i="1" s="1"/>
  <c r="AF199" i="1" s="1"/>
  <c r="AI199" i="1" s="1"/>
  <c r="O203" i="1"/>
  <c r="Y203" i="1" s="1"/>
  <c r="AF203" i="1" s="1"/>
  <c r="AI203" i="1" s="1"/>
  <c r="O207" i="1"/>
  <c r="Y207" i="1" s="1"/>
  <c r="AF207" i="1" s="1"/>
  <c r="AI207" i="1" s="1"/>
  <c r="O211" i="1"/>
  <c r="O215" i="1"/>
  <c r="O219" i="1"/>
  <c r="O223" i="1"/>
  <c r="O227" i="1"/>
  <c r="O231" i="1"/>
  <c r="Y231" i="1" s="1"/>
  <c r="AF231" i="1" s="1"/>
  <c r="AI231" i="1" s="1"/>
  <c r="O235" i="1"/>
  <c r="O239" i="1"/>
  <c r="Y239" i="1" s="1"/>
  <c r="O243" i="1"/>
  <c r="O247" i="1"/>
  <c r="Y247" i="1" s="1"/>
  <c r="AF247" i="1" s="1"/>
  <c r="AI247" i="1" s="1"/>
  <c r="O251" i="1"/>
  <c r="O255" i="1"/>
  <c r="O259" i="1"/>
  <c r="Y259" i="1" s="1"/>
  <c r="O263" i="1"/>
  <c r="O267" i="1"/>
  <c r="Y267" i="1" s="1"/>
  <c r="O271" i="1"/>
  <c r="O275" i="1"/>
  <c r="Y275" i="1" s="1"/>
  <c r="O279" i="1"/>
  <c r="O283" i="1"/>
  <c r="Y283" i="1" s="1"/>
  <c r="O276" i="1"/>
  <c r="O22" i="1"/>
  <c r="Y22" i="1" s="1"/>
  <c r="O38" i="1"/>
  <c r="Y38" i="1" s="1"/>
  <c r="O50" i="1"/>
  <c r="Y50" i="1" s="1"/>
  <c r="O62" i="1"/>
  <c r="Y62" i="1" s="1"/>
  <c r="O74" i="1"/>
  <c r="Y74" i="1" s="1"/>
  <c r="O86" i="1"/>
  <c r="Y86" i="1" s="1"/>
  <c r="O98" i="1"/>
  <c r="Y98" i="1" s="1"/>
  <c r="O110" i="1"/>
  <c r="Y110" i="1" s="1"/>
  <c r="O122" i="1"/>
  <c r="Y122" i="1" s="1"/>
  <c r="AF122" i="1" s="1"/>
  <c r="AI122" i="1" s="1"/>
  <c r="O134" i="1"/>
  <c r="Y134" i="1" s="1"/>
  <c r="O146" i="1"/>
  <c r="Y146" i="1" s="1"/>
  <c r="O158" i="1"/>
  <c r="Y158" i="1" s="1"/>
  <c r="O170" i="1"/>
  <c r="Y170" i="1" s="1"/>
  <c r="O182" i="1"/>
  <c r="Y182" i="1" s="1"/>
  <c r="O194" i="1"/>
  <c r="Y194" i="1" s="1"/>
  <c r="AF194" i="1" s="1"/>
  <c r="AI194" i="1" s="1"/>
  <c r="O206" i="1"/>
  <c r="O16" i="1"/>
  <c r="Y16" i="1" s="1"/>
  <c r="O20" i="1"/>
  <c r="Y20" i="1" s="1"/>
  <c r="O24" i="1"/>
  <c r="Y24" i="1" s="1"/>
  <c r="O28" i="1"/>
  <c r="Y28" i="1" s="1"/>
  <c r="O32" i="1"/>
  <c r="Y32" i="1" s="1"/>
  <c r="O36" i="1"/>
  <c r="Y36" i="1" s="1"/>
  <c r="O40" i="1"/>
  <c r="Y40" i="1" s="1"/>
  <c r="O44" i="1"/>
  <c r="Y44" i="1" s="1"/>
  <c r="O48" i="1"/>
  <c r="Y48" i="1" s="1"/>
  <c r="O52" i="1"/>
  <c r="Y52" i="1" s="1"/>
  <c r="O56" i="1"/>
  <c r="Y56" i="1" s="1"/>
  <c r="O60" i="1"/>
  <c r="Y60" i="1" s="1"/>
  <c r="O64" i="1"/>
  <c r="Y64" i="1" s="1"/>
  <c r="O68" i="1"/>
  <c r="Y68" i="1" s="1"/>
  <c r="O72" i="1"/>
  <c r="Y72" i="1" s="1"/>
  <c r="O76" i="1"/>
  <c r="Y76" i="1" s="1"/>
  <c r="O80" i="1"/>
  <c r="Y80" i="1" s="1"/>
  <c r="O84" i="1"/>
  <c r="Y84" i="1" s="1"/>
  <c r="O88" i="1"/>
  <c r="Y88" i="1" s="1"/>
  <c r="O92" i="1"/>
  <c r="Y92" i="1" s="1"/>
  <c r="O96" i="1"/>
  <c r="Y96" i="1" s="1"/>
  <c r="O100" i="1"/>
  <c r="Y100" i="1" s="1"/>
  <c r="O104" i="1"/>
  <c r="Y104" i="1" s="1"/>
  <c r="O108" i="1"/>
  <c r="Y108" i="1" s="1"/>
  <c r="O112" i="1"/>
  <c r="Y112" i="1" s="1"/>
  <c r="O116" i="1"/>
  <c r="Y116" i="1" s="1"/>
  <c r="O120" i="1"/>
  <c r="Y120" i="1" s="1"/>
  <c r="AF120" i="1" s="1"/>
  <c r="AI120" i="1" s="1"/>
  <c r="O124" i="1"/>
  <c r="Y124" i="1" s="1"/>
  <c r="AF124" i="1" s="1"/>
  <c r="AI124" i="1" s="1"/>
  <c r="O128" i="1"/>
  <c r="Y128" i="1" s="1"/>
  <c r="AF128" i="1" s="1"/>
  <c r="AI128" i="1" s="1"/>
  <c r="O132" i="1"/>
  <c r="Y132" i="1" s="1"/>
  <c r="AF132" i="1" s="1"/>
  <c r="AI132" i="1" s="1"/>
  <c r="O136" i="1"/>
  <c r="Y136" i="1" s="1"/>
  <c r="AF136" i="1" s="1"/>
  <c r="AI136" i="1" s="1"/>
  <c r="O140" i="1"/>
  <c r="Y140" i="1" s="1"/>
  <c r="AF140" i="1" s="1"/>
  <c r="AI140" i="1" s="1"/>
  <c r="O144" i="1"/>
  <c r="Y144" i="1" s="1"/>
  <c r="AF144" i="1" s="1"/>
  <c r="AI144" i="1" s="1"/>
  <c r="O148" i="1"/>
  <c r="Y148" i="1" s="1"/>
  <c r="AF148" i="1" s="1"/>
  <c r="AI148" i="1" s="1"/>
  <c r="O152" i="1"/>
  <c r="Y152" i="1" s="1"/>
  <c r="AF152" i="1" s="1"/>
  <c r="AI152" i="1" s="1"/>
  <c r="O156" i="1"/>
  <c r="Y156" i="1" s="1"/>
  <c r="AF156" i="1" s="1"/>
  <c r="AI156" i="1" s="1"/>
  <c r="O160" i="1"/>
  <c r="Y160" i="1" s="1"/>
  <c r="AF160" i="1" s="1"/>
  <c r="AI160" i="1" s="1"/>
  <c r="O164" i="1"/>
  <c r="Y164" i="1" s="1"/>
  <c r="AF164" i="1" s="1"/>
  <c r="AI164" i="1" s="1"/>
  <c r="O168" i="1"/>
  <c r="Y168" i="1" s="1"/>
  <c r="AF168" i="1" s="1"/>
  <c r="AI168" i="1" s="1"/>
  <c r="O172" i="1"/>
  <c r="Y172" i="1" s="1"/>
  <c r="AF172" i="1" s="1"/>
  <c r="AI172" i="1" s="1"/>
  <c r="O176" i="1"/>
  <c r="Y176" i="1" s="1"/>
  <c r="AF176" i="1" s="1"/>
  <c r="AI176" i="1" s="1"/>
  <c r="O180" i="1"/>
  <c r="Y180" i="1" s="1"/>
  <c r="AF180" i="1" s="1"/>
  <c r="AI180" i="1" s="1"/>
  <c r="O184" i="1"/>
  <c r="Y184" i="1" s="1"/>
  <c r="AF184" i="1" s="1"/>
  <c r="AI184" i="1" s="1"/>
  <c r="O188" i="1"/>
  <c r="Y188" i="1" s="1"/>
  <c r="AF188" i="1" s="1"/>
  <c r="AI188" i="1" s="1"/>
  <c r="O192" i="1"/>
  <c r="Y192" i="1" s="1"/>
  <c r="AF192" i="1" s="1"/>
  <c r="AI192" i="1" s="1"/>
  <c r="O196" i="1"/>
  <c r="Y196" i="1" s="1"/>
  <c r="O200" i="1"/>
  <c r="Y200" i="1" s="1"/>
  <c r="O204" i="1"/>
  <c r="Y204" i="1" s="1"/>
  <c r="O208" i="1"/>
  <c r="O212" i="1"/>
  <c r="Y212" i="1" s="1"/>
  <c r="AF212" i="1" s="1"/>
  <c r="AI212" i="1" s="1"/>
  <c r="O216" i="1"/>
  <c r="Y216" i="1" s="1"/>
  <c r="O220" i="1"/>
  <c r="Y220" i="1" s="1"/>
  <c r="AF220" i="1" s="1"/>
  <c r="AI220" i="1" s="1"/>
  <c r="O224" i="1"/>
  <c r="Y224" i="1" s="1"/>
  <c r="O228" i="1"/>
  <c r="O232" i="1"/>
  <c r="O236" i="1"/>
  <c r="O240" i="1"/>
  <c r="O244" i="1"/>
  <c r="O248" i="1"/>
  <c r="Y248" i="1" s="1"/>
  <c r="AF248" i="1" s="1"/>
  <c r="AI248" i="1" s="1"/>
  <c r="O252" i="1"/>
  <c r="O256" i="1"/>
  <c r="O260" i="1"/>
  <c r="O264" i="1"/>
  <c r="Y264" i="1" s="1"/>
  <c r="O268" i="1"/>
  <c r="Y268" i="1" s="1"/>
  <c r="O272" i="1"/>
  <c r="O280" i="1"/>
  <c r="Y280" i="1" s="1"/>
  <c r="AF280" i="1" s="1"/>
  <c r="AI280" i="1" s="1"/>
  <c r="O26" i="1"/>
  <c r="Y26" i="1" s="1"/>
  <c r="O30" i="1"/>
  <c r="Y30" i="1" s="1"/>
  <c r="O34" i="1"/>
  <c r="Y34" i="1" s="1"/>
  <c r="O46" i="1"/>
  <c r="Y46" i="1" s="1"/>
  <c r="O58" i="1"/>
  <c r="Y58" i="1" s="1"/>
  <c r="O70" i="1"/>
  <c r="Y70" i="1" s="1"/>
  <c r="O82" i="1"/>
  <c r="Y82" i="1" s="1"/>
  <c r="O94" i="1"/>
  <c r="Y94" i="1" s="1"/>
  <c r="O106" i="1"/>
  <c r="Y106" i="1" s="1"/>
  <c r="O118" i="1"/>
  <c r="Y118" i="1" s="1"/>
  <c r="O126" i="1"/>
  <c r="Y126" i="1" s="1"/>
  <c r="O138" i="1"/>
  <c r="Y138" i="1" s="1"/>
  <c r="O150" i="1"/>
  <c r="Y150" i="1" s="1"/>
  <c r="O162" i="1"/>
  <c r="Y162" i="1" s="1"/>
  <c r="O174" i="1"/>
  <c r="Y174" i="1" s="1"/>
  <c r="O186" i="1"/>
  <c r="Y186" i="1" s="1"/>
  <c r="O198" i="1"/>
  <c r="Y198" i="1" s="1"/>
  <c r="AF198" i="1" s="1"/>
  <c r="AI198" i="1" s="1"/>
  <c r="O210" i="1"/>
  <c r="Y210" i="1" s="1"/>
  <c r="AF210" i="1" s="1"/>
  <c r="AI210" i="1" s="1"/>
  <c r="O17" i="1"/>
  <c r="Y17" i="1" s="1"/>
  <c r="O21" i="1"/>
  <c r="Y21" i="1" s="1"/>
  <c r="O25" i="1"/>
  <c r="Y25" i="1" s="1"/>
  <c r="O29" i="1"/>
  <c r="Y29" i="1" s="1"/>
  <c r="O33" i="1"/>
  <c r="Y33" i="1" s="1"/>
  <c r="O37" i="1"/>
  <c r="Y37" i="1" s="1"/>
  <c r="O41" i="1"/>
  <c r="Y41" i="1" s="1"/>
  <c r="O45" i="1"/>
  <c r="Y45" i="1" s="1"/>
  <c r="O49" i="1"/>
  <c r="Y49" i="1" s="1"/>
  <c r="O53" i="1"/>
  <c r="Y53" i="1" s="1"/>
  <c r="O57" i="1"/>
  <c r="Y57" i="1" s="1"/>
  <c r="O61" i="1"/>
  <c r="Y61" i="1" s="1"/>
  <c r="O65" i="1"/>
  <c r="Y65" i="1" s="1"/>
  <c r="O69" i="1"/>
  <c r="Y69" i="1" s="1"/>
  <c r="O73" i="1"/>
  <c r="Y73" i="1" s="1"/>
  <c r="O77" i="1"/>
  <c r="Y77" i="1" s="1"/>
  <c r="O81" i="1"/>
  <c r="Y81" i="1" s="1"/>
  <c r="O85" i="1"/>
  <c r="Y85" i="1" s="1"/>
  <c r="O89" i="1"/>
  <c r="Y89" i="1" s="1"/>
  <c r="O93" i="1"/>
  <c r="Y93" i="1" s="1"/>
  <c r="O97" i="1"/>
  <c r="Y97" i="1" s="1"/>
  <c r="O101" i="1"/>
  <c r="Y101" i="1" s="1"/>
  <c r="O105" i="1"/>
  <c r="Y105" i="1" s="1"/>
  <c r="O109" i="1"/>
  <c r="Y109" i="1" s="1"/>
  <c r="O113" i="1"/>
  <c r="Y113" i="1" s="1"/>
  <c r="O117" i="1"/>
  <c r="Y117" i="1" s="1"/>
  <c r="O121" i="1"/>
  <c r="Y121" i="1" s="1"/>
  <c r="O125" i="1"/>
  <c r="Y125" i="1" s="1"/>
  <c r="O129" i="1"/>
  <c r="Y129" i="1" s="1"/>
  <c r="O133" i="1"/>
  <c r="Y133" i="1" s="1"/>
  <c r="AF133" i="1" s="1"/>
  <c r="AI133" i="1" s="1"/>
  <c r="O137" i="1"/>
  <c r="Y137" i="1" s="1"/>
  <c r="O141" i="1"/>
  <c r="Y141" i="1" s="1"/>
  <c r="O145" i="1"/>
  <c r="Y145" i="1" s="1"/>
  <c r="O149" i="1"/>
  <c r="Y149" i="1" s="1"/>
  <c r="AF149" i="1" s="1"/>
  <c r="AI149" i="1" s="1"/>
  <c r="O153" i="1"/>
  <c r="Y153" i="1" s="1"/>
  <c r="O157" i="1"/>
  <c r="Y157" i="1" s="1"/>
  <c r="O161" i="1"/>
  <c r="Y161" i="1" s="1"/>
  <c r="O165" i="1"/>
  <c r="Y165" i="1" s="1"/>
  <c r="AF165" i="1" s="1"/>
  <c r="AI165" i="1" s="1"/>
  <c r="O169" i="1"/>
  <c r="Y169" i="1" s="1"/>
  <c r="O173" i="1"/>
  <c r="Y173" i="1" s="1"/>
  <c r="O177" i="1"/>
  <c r="Y177" i="1" s="1"/>
  <c r="O181" i="1"/>
  <c r="Y181" i="1" s="1"/>
  <c r="AF181" i="1" s="1"/>
  <c r="AI181" i="1" s="1"/>
  <c r="O185" i="1"/>
  <c r="Y185" i="1" s="1"/>
  <c r="O189" i="1"/>
  <c r="Y189" i="1" s="1"/>
  <c r="O193" i="1"/>
  <c r="O197" i="1"/>
  <c r="Y197" i="1" s="1"/>
  <c r="O201" i="1"/>
  <c r="Y201" i="1" s="1"/>
  <c r="O205" i="1"/>
  <c r="Y205" i="1" s="1"/>
  <c r="O209" i="1"/>
  <c r="Y209" i="1" s="1"/>
  <c r="O213" i="1"/>
  <c r="Y213" i="1" s="1"/>
  <c r="AF213" i="1" s="1"/>
  <c r="AI213" i="1" s="1"/>
  <c r="O217" i="1"/>
  <c r="O221" i="1"/>
  <c r="Y221" i="1" s="1"/>
  <c r="AF221" i="1" s="1"/>
  <c r="AI221" i="1" s="1"/>
  <c r="O225" i="1"/>
  <c r="O229" i="1"/>
  <c r="Y229" i="1" s="1"/>
  <c r="O233" i="1"/>
  <c r="O237" i="1"/>
  <c r="Y237" i="1" s="1"/>
  <c r="O241" i="1"/>
  <c r="Y241" i="1" s="1"/>
  <c r="AF241" i="1" s="1"/>
  <c r="AI241" i="1" s="1"/>
  <c r="O245" i="1"/>
  <c r="Y245" i="1" s="1"/>
  <c r="AF245" i="1" s="1"/>
  <c r="AI245" i="1" s="1"/>
  <c r="O249" i="1"/>
  <c r="Y249" i="1" s="1"/>
  <c r="AF249" i="1" s="1"/>
  <c r="AI249" i="1" s="1"/>
  <c r="O253" i="1"/>
  <c r="O257" i="1"/>
  <c r="O261" i="1"/>
  <c r="O265" i="1"/>
  <c r="Y265" i="1" s="1"/>
  <c r="AF265" i="1" s="1"/>
  <c r="AI265" i="1" s="1"/>
  <c r="O269" i="1"/>
  <c r="Y269" i="1" s="1"/>
  <c r="O273" i="1"/>
  <c r="Y273" i="1" s="1"/>
  <c r="AF273" i="1" s="1"/>
  <c r="AI273" i="1" s="1"/>
  <c r="O277" i="1"/>
  <c r="Y277" i="1" s="1"/>
  <c r="AF277" i="1" s="1"/>
  <c r="AI277" i="1" s="1"/>
  <c r="O281" i="1"/>
  <c r="O18" i="1"/>
  <c r="Y18" i="1" s="1"/>
  <c r="O42" i="1"/>
  <c r="Y42" i="1" s="1"/>
  <c r="O54" i="1"/>
  <c r="Y54" i="1" s="1"/>
  <c r="O66" i="1"/>
  <c r="Y66" i="1" s="1"/>
  <c r="O78" i="1"/>
  <c r="Y78" i="1" s="1"/>
  <c r="O90" i="1"/>
  <c r="Y90" i="1" s="1"/>
  <c r="O102" i="1"/>
  <c r="Y102" i="1" s="1"/>
  <c r="O114" i="1"/>
  <c r="Y114" i="1" s="1"/>
  <c r="O130" i="1"/>
  <c r="Y130" i="1" s="1"/>
  <c r="O142" i="1"/>
  <c r="Y142" i="1" s="1"/>
  <c r="O154" i="1"/>
  <c r="Y154" i="1" s="1"/>
  <c r="O166" i="1"/>
  <c r="Y166" i="1" s="1"/>
  <c r="O178" i="1"/>
  <c r="Y178" i="1" s="1"/>
  <c r="O190" i="1"/>
  <c r="Y190" i="1" s="1"/>
  <c r="O202" i="1"/>
  <c r="Y202" i="1" s="1"/>
  <c r="AF202" i="1" s="1"/>
  <c r="AI202" i="1" s="1"/>
  <c r="O214" i="1"/>
  <c r="O218" i="1"/>
  <c r="O234" i="1"/>
  <c r="O250" i="1"/>
  <c r="O266" i="1"/>
  <c r="Y266" i="1" s="1"/>
  <c r="O282" i="1"/>
  <c r="O222" i="1"/>
  <c r="O238" i="1"/>
  <c r="Y238" i="1" s="1"/>
  <c r="O254" i="1"/>
  <c r="O270" i="1"/>
  <c r="O226" i="1"/>
  <c r="O242" i="1"/>
  <c r="O258" i="1"/>
  <c r="Y258" i="1" s="1"/>
  <c r="AF258" i="1" s="1"/>
  <c r="AI258" i="1" s="1"/>
  <c r="O274" i="1"/>
  <c r="Y274" i="1" s="1"/>
  <c r="O230" i="1"/>
  <c r="Y230" i="1" s="1"/>
  <c r="AF230" i="1" s="1"/>
  <c r="AI230" i="1" s="1"/>
  <c r="O246" i="1"/>
  <c r="O262" i="1"/>
  <c r="O278" i="1"/>
  <c r="O15" i="1"/>
  <c r="Y15" i="1" s="1"/>
  <c r="Q283" i="1"/>
  <c r="P283" i="1"/>
  <c r="Z283" i="1" s="1"/>
  <c r="S283" i="1"/>
  <c r="T283" i="1"/>
  <c r="R283" i="1"/>
  <c r="P16" i="1"/>
  <c r="Z16" i="1" s="1"/>
  <c r="P32" i="1"/>
  <c r="Z32" i="1" s="1"/>
  <c r="P48" i="1"/>
  <c r="Z48" i="1" s="1"/>
  <c r="P64" i="1"/>
  <c r="Z64" i="1" s="1"/>
  <c r="P24" i="1"/>
  <c r="Z24" i="1" s="1"/>
  <c r="P40" i="1"/>
  <c r="Z40" i="1" s="1"/>
  <c r="P56" i="1"/>
  <c r="Z56" i="1" s="1"/>
  <c r="P72" i="1"/>
  <c r="Z72" i="1" s="1"/>
  <c r="Q20" i="1"/>
  <c r="P28" i="1"/>
  <c r="Z28" i="1" s="1"/>
  <c r="P60" i="1"/>
  <c r="Z60" i="1" s="1"/>
  <c r="Q18" i="1"/>
  <c r="Q28" i="1"/>
  <c r="Q36" i="1"/>
  <c r="Q44" i="1"/>
  <c r="Q52" i="1"/>
  <c r="Q60" i="1"/>
  <c r="Q68" i="1"/>
  <c r="Q76" i="1"/>
  <c r="R19" i="1"/>
  <c r="R24" i="1"/>
  <c r="R30" i="1"/>
  <c r="R36" i="1"/>
  <c r="R42" i="1"/>
  <c r="R48" i="1"/>
  <c r="R54" i="1"/>
  <c r="R59" i="1"/>
  <c r="R66" i="1"/>
  <c r="R71" i="1"/>
  <c r="R76" i="1"/>
  <c r="S20" i="1"/>
  <c r="S28" i="1"/>
  <c r="S35" i="1"/>
  <c r="S40" i="1"/>
  <c r="S46" i="1"/>
  <c r="S52" i="1"/>
  <c r="S58" i="1"/>
  <c r="S64" i="1"/>
  <c r="S70" i="1"/>
  <c r="P36" i="1"/>
  <c r="Z36" i="1" s="1"/>
  <c r="P68" i="1"/>
  <c r="Z68" i="1" s="1"/>
  <c r="Q22" i="1"/>
  <c r="Q30" i="1"/>
  <c r="Q38" i="1"/>
  <c r="Q46" i="1"/>
  <c r="Q54" i="1"/>
  <c r="Q62" i="1"/>
  <c r="Q70" i="1"/>
  <c r="Q78" i="1"/>
  <c r="R20" i="1"/>
  <c r="R26" i="1"/>
  <c r="R32" i="1"/>
  <c r="R38" i="1"/>
  <c r="R43" i="1"/>
  <c r="R50" i="1"/>
  <c r="R55" i="1"/>
  <c r="R60" i="1"/>
  <c r="R67" i="1"/>
  <c r="R72" i="1"/>
  <c r="R78" i="1"/>
  <c r="P44" i="1"/>
  <c r="Z44" i="1" s="1"/>
  <c r="P76" i="1"/>
  <c r="Z76" i="1" s="1"/>
  <c r="Q24" i="1"/>
  <c r="Q32" i="1"/>
  <c r="Q40" i="1"/>
  <c r="Q48" i="1"/>
  <c r="Q56" i="1"/>
  <c r="Q64" i="1"/>
  <c r="Q72" i="1"/>
  <c r="R16" i="1"/>
  <c r="R22" i="1"/>
  <c r="R27" i="1"/>
  <c r="R34" i="1"/>
  <c r="R39" i="1"/>
  <c r="R44" i="1"/>
  <c r="R51" i="1"/>
  <c r="R56" i="1"/>
  <c r="R62" i="1"/>
  <c r="R68" i="1"/>
  <c r="R74" i="1"/>
  <c r="S16" i="1"/>
  <c r="S24" i="1"/>
  <c r="S32" i="1"/>
  <c r="S38" i="1"/>
  <c r="S43" i="1"/>
  <c r="S50" i="1"/>
  <c r="S55" i="1"/>
  <c r="S60" i="1"/>
  <c r="S67" i="1"/>
  <c r="S72" i="1"/>
  <c r="S78" i="1"/>
  <c r="T20" i="1"/>
  <c r="T26" i="1"/>
  <c r="T32" i="1"/>
  <c r="T38" i="1"/>
  <c r="T43" i="1"/>
  <c r="T50" i="1"/>
  <c r="T55" i="1"/>
  <c r="T60" i="1"/>
  <c r="T67" i="1"/>
  <c r="T72" i="1"/>
  <c r="T78" i="1"/>
  <c r="P52" i="1"/>
  <c r="Z52" i="1" s="1"/>
  <c r="Q42" i="1"/>
  <c r="Q74" i="1"/>
  <c r="R35" i="1"/>
  <c r="R58" i="1"/>
  <c r="S18" i="1"/>
  <c r="S34" i="1"/>
  <c r="S44" i="1"/>
  <c r="S56" i="1"/>
  <c r="S68" i="1"/>
  <c r="S76" i="1"/>
  <c r="T22" i="1"/>
  <c r="T28" i="1"/>
  <c r="T36" i="1"/>
  <c r="T44" i="1"/>
  <c r="T52" i="1"/>
  <c r="T59" i="1"/>
  <c r="T68" i="1"/>
  <c r="T75" i="1"/>
  <c r="Q16" i="1"/>
  <c r="Q50" i="1"/>
  <c r="R18" i="1"/>
  <c r="R40" i="1"/>
  <c r="R64" i="1"/>
  <c r="S22" i="1"/>
  <c r="S36" i="1"/>
  <c r="S48" i="1"/>
  <c r="S59" i="1"/>
  <c r="S71" i="1"/>
  <c r="T16" i="1"/>
  <c r="T23" i="1"/>
  <c r="T30" i="1"/>
  <c r="T39" i="1"/>
  <c r="T46" i="1"/>
  <c r="T54" i="1"/>
  <c r="T62" i="1"/>
  <c r="T70" i="1"/>
  <c r="T76" i="1"/>
  <c r="Q26" i="1"/>
  <c r="Q58" i="1"/>
  <c r="R23" i="1"/>
  <c r="R46" i="1"/>
  <c r="R70" i="1"/>
  <c r="S26" i="1"/>
  <c r="S39" i="1"/>
  <c r="S51" i="1"/>
  <c r="S62" i="1"/>
  <c r="S74" i="1"/>
  <c r="T18" i="1"/>
  <c r="T24" i="1"/>
  <c r="T34" i="1"/>
  <c r="T40" i="1"/>
  <c r="T48" i="1"/>
  <c r="T56" i="1"/>
  <c r="T64" i="1"/>
  <c r="T71" i="1"/>
  <c r="P86" i="1"/>
  <c r="Z86" i="1" s="1"/>
  <c r="P105" i="1"/>
  <c r="Z105" i="1" s="1"/>
  <c r="P126" i="1"/>
  <c r="Z126" i="1" s="1"/>
  <c r="Q87" i="1"/>
  <c r="Q95" i="1"/>
  <c r="Q107" i="1"/>
  <c r="Q114" i="1"/>
  <c r="Q123" i="1"/>
  <c r="R80" i="1"/>
  <c r="R86" i="1"/>
  <c r="R91" i="1"/>
  <c r="R96" i="1"/>
  <c r="R102" i="1"/>
  <c r="R107" i="1"/>
  <c r="R112" i="1"/>
  <c r="P20" i="1"/>
  <c r="Z20" i="1" s="1"/>
  <c r="R52" i="1"/>
  <c r="S54" i="1"/>
  <c r="T27" i="1"/>
  <c r="T58" i="1"/>
  <c r="P110" i="1"/>
  <c r="Z110" i="1" s="1"/>
  <c r="Q81" i="1"/>
  <c r="Q93" i="1"/>
  <c r="Q109" i="1"/>
  <c r="Q119" i="1"/>
  <c r="R79" i="1"/>
  <c r="R87" i="1"/>
  <c r="R94" i="1"/>
  <c r="R100" i="1"/>
  <c r="R108" i="1"/>
  <c r="R115" i="1"/>
  <c r="R120" i="1"/>
  <c r="R127" i="1"/>
  <c r="S80" i="1"/>
  <c r="S88" i="1"/>
  <c r="S96" i="1"/>
  <c r="S101" i="1"/>
  <c r="S108" i="1"/>
  <c r="S117" i="1"/>
  <c r="S122" i="1"/>
  <c r="S132" i="1"/>
  <c r="T86" i="1"/>
  <c r="T93" i="1"/>
  <c r="T100" i="1"/>
  <c r="T106" i="1"/>
  <c r="T112" i="1"/>
  <c r="T120" i="1"/>
  <c r="T130" i="1"/>
  <c r="R119" i="1"/>
  <c r="S100" i="1"/>
  <c r="S121" i="1"/>
  <c r="T92" i="1"/>
  <c r="T110" i="1"/>
  <c r="Q34" i="1"/>
  <c r="R75" i="1"/>
  <c r="S66" i="1"/>
  <c r="T35" i="1"/>
  <c r="T66" i="1"/>
  <c r="P89" i="1"/>
  <c r="Z89" i="1" s="1"/>
  <c r="P118" i="1"/>
  <c r="Z118" i="1" s="1"/>
  <c r="Q86" i="1"/>
  <c r="Q98" i="1"/>
  <c r="Q110" i="1"/>
  <c r="Q122" i="1"/>
  <c r="R82" i="1"/>
  <c r="R88" i="1"/>
  <c r="R95" i="1"/>
  <c r="R103" i="1"/>
  <c r="R110" i="1"/>
  <c r="R116" i="1"/>
  <c r="R122" i="1"/>
  <c r="R128" i="1"/>
  <c r="S82" i="1"/>
  <c r="S90" i="1"/>
  <c r="S97" i="1"/>
  <c r="S102" i="1"/>
  <c r="S110" i="1"/>
  <c r="S118" i="1"/>
  <c r="S124" i="1"/>
  <c r="T80" i="1"/>
  <c r="T88" i="1"/>
  <c r="T94" i="1"/>
  <c r="T102" i="1"/>
  <c r="T108" i="1"/>
  <c r="T114" i="1"/>
  <c r="T122" i="1"/>
  <c r="T132" i="1"/>
  <c r="Q103" i="1"/>
  <c r="R92" i="1"/>
  <c r="R114" i="1"/>
  <c r="R132" i="1"/>
  <c r="S94" i="1"/>
  <c r="S116" i="1"/>
  <c r="T84" i="1"/>
  <c r="T105" i="1"/>
  <c r="T128" i="1"/>
  <c r="Q66" i="1"/>
  <c r="S30" i="1"/>
  <c r="S75" i="1"/>
  <c r="T42" i="1"/>
  <c r="T74" i="1"/>
  <c r="P94" i="1"/>
  <c r="Z94" i="1" s="1"/>
  <c r="P121" i="1"/>
  <c r="Z121" i="1" s="1"/>
  <c r="Q90" i="1"/>
  <c r="Q102" i="1"/>
  <c r="Q111" i="1"/>
  <c r="Q127" i="1"/>
  <c r="R83" i="1"/>
  <c r="R90" i="1"/>
  <c r="R98" i="1"/>
  <c r="R104" i="1"/>
  <c r="R111" i="1"/>
  <c r="R118" i="1"/>
  <c r="R123" i="1"/>
  <c r="R131" i="1"/>
  <c r="S84" i="1"/>
  <c r="S92" i="1"/>
  <c r="S98" i="1"/>
  <c r="S104" i="1"/>
  <c r="S112" i="1"/>
  <c r="S120" i="1"/>
  <c r="S128" i="1"/>
  <c r="T82" i="1"/>
  <c r="T90" i="1"/>
  <c r="T96" i="1"/>
  <c r="T104" i="1"/>
  <c r="T109" i="1"/>
  <c r="T116" i="1"/>
  <c r="T124" i="1"/>
  <c r="R28" i="1"/>
  <c r="S42" i="1"/>
  <c r="T19" i="1"/>
  <c r="T51" i="1"/>
  <c r="P102" i="1"/>
  <c r="Z102" i="1" s="1"/>
  <c r="Q79" i="1"/>
  <c r="Q91" i="1"/>
  <c r="Q117" i="1"/>
  <c r="Q133" i="1"/>
  <c r="R84" i="1"/>
  <c r="R99" i="1"/>
  <c r="R106" i="1"/>
  <c r="R124" i="1"/>
  <c r="S86" i="1"/>
  <c r="S106" i="1"/>
  <c r="S129" i="1"/>
  <c r="T98" i="1"/>
  <c r="T117" i="1"/>
  <c r="Q121" i="1"/>
  <c r="P78" i="1"/>
  <c r="Z78" i="1" s="1"/>
  <c r="Q132" i="1"/>
  <c r="Q116" i="1"/>
  <c r="Q100" i="1"/>
  <c r="Q84" i="1"/>
  <c r="Q115" i="1"/>
  <c r="P66" i="1"/>
  <c r="Z66" i="1" s="1"/>
  <c r="P22" i="1"/>
  <c r="Z22" i="1" s="1"/>
  <c r="P26" i="1"/>
  <c r="Z26" i="1" s="1"/>
  <c r="S125" i="1"/>
  <c r="P117" i="1"/>
  <c r="Z117" i="1" s="1"/>
  <c r="R109" i="1"/>
  <c r="S93" i="1"/>
  <c r="Q85" i="1"/>
  <c r="R81" i="1"/>
  <c r="T47" i="1"/>
  <c r="S15" i="1"/>
  <c r="R15" i="1"/>
  <c r="T85" i="1"/>
  <c r="R129" i="1"/>
  <c r="T113" i="1"/>
  <c r="R105" i="1"/>
  <c r="R97" i="1"/>
  <c r="S89" i="1"/>
  <c r="T63" i="1"/>
  <c r="P31" i="1"/>
  <c r="Z31" i="1" s="1"/>
  <c r="S31" i="1"/>
  <c r="T89" i="1"/>
  <c r="P113" i="1"/>
  <c r="Z113" i="1" s="1"/>
  <c r="Q130" i="1"/>
  <c r="Q118" i="1"/>
  <c r="P122" i="1"/>
  <c r="Z122" i="1" s="1"/>
  <c r="P90" i="1"/>
  <c r="Z90" i="1" s="1"/>
  <c r="P51" i="1"/>
  <c r="Z51" i="1" s="1"/>
  <c r="Q35" i="1"/>
  <c r="Q19" i="1"/>
  <c r="P39" i="1"/>
  <c r="Z39" i="1" s="1"/>
  <c r="P23" i="1"/>
  <c r="Z23" i="1" s="1"/>
  <c r="Q75" i="1"/>
  <c r="S27" i="1"/>
  <c r="S131" i="1"/>
  <c r="S127" i="1"/>
  <c r="S123" i="1"/>
  <c r="S119" i="1"/>
  <c r="S115" i="1"/>
  <c r="S111" i="1"/>
  <c r="S107" i="1"/>
  <c r="S103" i="1"/>
  <c r="S99" i="1"/>
  <c r="S95" i="1"/>
  <c r="S91" i="1"/>
  <c r="S87" i="1"/>
  <c r="S83" i="1"/>
  <c r="S79" i="1"/>
  <c r="P124" i="1"/>
  <c r="Z124" i="1" s="1"/>
  <c r="P108" i="1"/>
  <c r="Z108" i="1" s="1"/>
  <c r="P92" i="1"/>
  <c r="Z92" i="1" s="1"/>
  <c r="Q104" i="1"/>
  <c r="P38" i="1"/>
  <c r="Z38" i="1" s="1"/>
  <c r="R125" i="1"/>
  <c r="P85" i="1"/>
  <c r="Z85" i="1" s="1"/>
  <c r="Q63" i="1"/>
  <c r="T101" i="1"/>
  <c r="S130" i="1"/>
  <c r="P98" i="1"/>
  <c r="Z98" i="1" s="1"/>
  <c r="P19" i="1"/>
  <c r="Z19" i="1" s="1"/>
  <c r="S23" i="1"/>
  <c r="P96" i="1"/>
  <c r="Z96" i="1" s="1"/>
  <c r="S113" i="1"/>
  <c r="P62" i="1"/>
  <c r="Z62" i="1" s="1"/>
  <c r="Q128" i="1"/>
  <c r="Q112" i="1"/>
  <c r="Q96" i="1"/>
  <c r="Q80" i="1"/>
  <c r="Q99" i="1"/>
  <c r="P50" i="1"/>
  <c r="Z50" i="1" s="1"/>
  <c r="P70" i="1"/>
  <c r="Z70" i="1" s="1"/>
  <c r="P74" i="1"/>
  <c r="Z74" i="1" s="1"/>
  <c r="R126" i="1"/>
  <c r="P125" i="1"/>
  <c r="Z125" i="1" s="1"/>
  <c r="R117" i="1"/>
  <c r="Q101" i="1"/>
  <c r="P93" i="1"/>
  <c r="Z93" i="1" s="1"/>
  <c r="R85" i="1"/>
  <c r="Y47" i="1"/>
  <c r="R47" i="1"/>
  <c r="P15" i="1"/>
  <c r="Z15" i="1" s="1"/>
  <c r="T133" i="1"/>
  <c r="S133" i="1"/>
  <c r="Q113" i="1"/>
  <c r="S105" i="1"/>
  <c r="Y63" i="1"/>
  <c r="R63" i="1"/>
  <c r="Q31" i="1"/>
  <c r="S85" i="1"/>
  <c r="P97" i="1"/>
  <c r="Z97" i="1" s="1"/>
  <c r="Q106" i="1"/>
  <c r="P114" i="1"/>
  <c r="Z114" i="1" s="1"/>
  <c r="P82" i="1"/>
  <c r="Z82" i="1" s="1"/>
  <c r="P67" i="1"/>
  <c r="Z67" i="1" s="1"/>
  <c r="Q51" i="1"/>
  <c r="P55" i="1"/>
  <c r="Z55" i="1" s="1"/>
  <c r="Q39" i="1"/>
  <c r="Q23" i="1"/>
  <c r="P43" i="1"/>
  <c r="Z43" i="1" s="1"/>
  <c r="P27" i="1"/>
  <c r="Z27" i="1" s="1"/>
  <c r="P131" i="1"/>
  <c r="Z131" i="1" s="1"/>
  <c r="P127" i="1"/>
  <c r="Z127" i="1" s="1"/>
  <c r="P123" i="1"/>
  <c r="Z123" i="1" s="1"/>
  <c r="P119" i="1"/>
  <c r="Z119" i="1" s="1"/>
  <c r="P115" i="1"/>
  <c r="Z115" i="1" s="1"/>
  <c r="P111" i="1"/>
  <c r="Z111" i="1" s="1"/>
  <c r="P107" i="1"/>
  <c r="Z107" i="1" s="1"/>
  <c r="P103" i="1"/>
  <c r="Z103" i="1" s="1"/>
  <c r="P99" i="1"/>
  <c r="Z99" i="1" s="1"/>
  <c r="P95" i="1"/>
  <c r="Z95" i="1" s="1"/>
  <c r="P91" i="1"/>
  <c r="Z91" i="1" s="1"/>
  <c r="P87" i="1"/>
  <c r="Z87" i="1" s="1"/>
  <c r="P83" i="1"/>
  <c r="Z83" i="1" s="1"/>
  <c r="P79" i="1"/>
  <c r="Z79" i="1" s="1"/>
  <c r="P120" i="1"/>
  <c r="Z120" i="1" s="1"/>
  <c r="P104" i="1"/>
  <c r="Z104" i="1" s="1"/>
  <c r="P88" i="1"/>
  <c r="Z88" i="1" s="1"/>
  <c r="Q120" i="1"/>
  <c r="P42" i="1"/>
  <c r="Z42" i="1" s="1"/>
  <c r="R133" i="1"/>
  <c r="R101" i="1"/>
  <c r="Q47" i="1"/>
  <c r="T121" i="1"/>
  <c r="T129" i="1"/>
  <c r="T97" i="1"/>
  <c r="Y31" i="1"/>
  <c r="P129" i="1"/>
  <c r="Z129" i="1" s="1"/>
  <c r="S114" i="1"/>
  <c r="P35" i="1"/>
  <c r="Z35" i="1" s="1"/>
  <c r="Q59" i="1"/>
  <c r="Y95" i="1"/>
  <c r="Y83" i="1"/>
  <c r="P112" i="1"/>
  <c r="Z112" i="1" s="1"/>
  <c r="Q105" i="1"/>
  <c r="P46" i="1"/>
  <c r="Z46" i="1" s="1"/>
  <c r="Q124" i="1"/>
  <c r="Q108" i="1"/>
  <c r="Q92" i="1"/>
  <c r="R130" i="1"/>
  <c r="Q83" i="1"/>
  <c r="P34" i="1"/>
  <c r="Z34" i="1" s="1"/>
  <c r="P54" i="1"/>
  <c r="Z54" i="1" s="1"/>
  <c r="P58" i="1"/>
  <c r="Z58" i="1" s="1"/>
  <c r="P133" i="1"/>
  <c r="Z133" i="1" s="1"/>
  <c r="Q125" i="1"/>
  <c r="S109" i="1"/>
  <c r="P101" i="1"/>
  <c r="Z101" i="1" s="1"/>
  <c r="R93" i="1"/>
  <c r="P47" i="1"/>
  <c r="Z47" i="1" s="1"/>
  <c r="S47" i="1"/>
  <c r="Q15" i="1"/>
  <c r="T126" i="1"/>
  <c r="S126" i="1"/>
  <c r="Q129" i="1"/>
  <c r="R121" i="1"/>
  <c r="R113" i="1"/>
  <c r="Q89" i="1"/>
  <c r="P63" i="1"/>
  <c r="Z63" i="1" s="1"/>
  <c r="S63" i="1"/>
  <c r="T31" i="1"/>
  <c r="T125" i="1"/>
  <c r="Q126" i="1"/>
  <c r="P81" i="1"/>
  <c r="Z81" i="1" s="1"/>
  <c r="P130" i="1"/>
  <c r="Z130" i="1" s="1"/>
  <c r="T118" i="1"/>
  <c r="Q94" i="1"/>
  <c r="P106" i="1"/>
  <c r="Z106" i="1" s="1"/>
  <c r="Q67" i="1"/>
  <c r="Y35" i="1"/>
  <c r="S19" i="1"/>
  <c r="P71" i="1"/>
  <c r="Z71" i="1" s="1"/>
  <c r="Q55" i="1"/>
  <c r="P59" i="1"/>
  <c r="Z59" i="1" s="1"/>
  <c r="Q43" i="1"/>
  <c r="Q27" i="1"/>
  <c r="T131" i="1"/>
  <c r="T127" i="1"/>
  <c r="T123" i="1"/>
  <c r="T119" i="1"/>
  <c r="T115" i="1"/>
  <c r="T111" i="1"/>
  <c r="T107" i="1"/>
  <c r="T103" i="1"/>
  <c r="T99" i="1"/>
  <c r="T95" i="1"/>
  <c r="T91" i="1"/>
  <c r="T87" i="1"/>
  <c r="T83" i="1"/>
  <c r="T79" i="1"/>
  <c r="P132" i="1"/>
  <c r="Z132" i="1" s="1"/>
  <c r="P116" i="1"/>
  <c r="Z116" i="1" s="1"/>
  <c r="P100" i="1"/>
  <c r="Z100" i="1" s="1"/>
  <c r="P84" i="1"/>
  <c r="Z84" i="1" s="1"/>
  <c r="P30" i="1"/>
  <c r="Z30" i="1" s="1"/>
  <c r="Q88" i="1"/>
  <c r="Q131" i="1"/>
  <c r="P18" i="1"/>
  <c r="Z18" i="1" s="1"/>
  <c r="P109" i="1"/>
  <c r="Z109" i="1" s="1"/>
  <c r="T81" i="1"/>
  <c r="T15" i="1"/>
  <c r="S81" i="1"/>
  <c r="R89" i="1"/>
  <c r="R31" i="1"/>
  <c r="Q82" i="1"/>
  <c r="Y51" i="1"/>
  <c r="Q71" i="1"/>
  <c r="P75" i="1"/>
  <c r="Z75" i="1" s="1"/>
  <c r="Y99" i="1"/>
  <c r="P128" i="1"/>
  <c r="Z128" i="1" s="1"/>
  <c r="P80" i="1"/>
  <c r="Z80" i="1" s="1"/>
  <c r="Q97" i="1"/>
  <c r="T49" i="1"/>
  <c r="R21" i="1"/>
  <c r="S21" i="1"/>
  <c r="S37" i="1"/>
  <c r="P53" i="1"/>
  <c r="Z53" i="1" s="1"/>
  <c r="S69" i="1"/>
  <c r="Q65" i="1"/>
  <c r="S65" i="1"/>
  <c r="R25" i="1"/>
  <c r="T25" i="1"/>
  <c r="P41" i="1"/>
  <c r="Z41" i="1" s="1"/>
  <c r="T57" i="1"/>
  <c r="P73" i="1"/>
  <c r="Z73" i="1" s="1"/>
  <c r="Q33" i="1"/>
  <c r="S33" i="1"/>
  <c r="Q29" i="1"/>
  <c r="T29" i="1"/>
  <c r="Q61" i="1"/>
  <c r="T61" i="1"/>
  <c r="R77" i="1"/>
  <c r="Q25" i="1"/>
  <c r="R49" i="1"/>
  <c r="Q37" i="1"/>
  <c r="T37" i="1"/>
  <c r="R53" i="1"/>
  <c r="Q69" i="1"/>
  <c r="T69" i="1"/>
  <c r="S17" i="1"/>
  <c r="T65" i="1"/>
  <c r="Q41" i="1"/>
  <c r="S41" i="1"/>
  <c r="R57" i="1"/>
  <c r="Q73" i="1"/>
  <c r="S73" i="1"/>
  <c r="R33" i="1"/>
  <c r="T33" i="1"/>
  <c r="R29" i="1"/>
  <c r="P29" i="1"/>
  <c r="Z29" i="1" s="1"/>
  <c r="S45" i="1"/>
  <c r="P61" i="1"/>
  <c r="Z61" i="1" s="1"/>
  <c r="S77" i="1"/>
  <c r="P49" i="1"/>
  <c r="Z49" i="1" s="1"/>
  <c r="T21" i="1"/>
  <c r="R37" i="1"/>
  <c r="P37" i="1"/>
  <c r="Z37" i="1" s="1"/>
  <c r="S53" i="1"/>
  <c r="P69" i="1"/>
  <c r="Z69" i="1" s="1"/>
  <c r="Q17" i="1"/>
  <c r="P17" i="1"/>
  <c r="Z17" i="1" s="1"/>
  <c r="R65" i="1"/>
  <c r="P25" i="1"/>
  <c r="Z25" i="1" s="1"/>
  <c r="R41" i="1"/>
  <c r="T41" i="1"/>
  <c r="P57" i="1"/>
  <c r="Z57" i="1" s="1"/>
  <c r="T73" i="1"/>
  <c r="Q45" i="1"/>
  <c r="T45" i="1"/>
  <c r="R61" i="1"/>
  <c r="Q77" i="1"/>
  <c r="T77" i="1"/>
  <c r="Q49" i="1"/>
  <c r="S49" i="1"/>
  <c r="Q21" i="1"/>
  <c r="P21" i="1"/>
  <c r="Z21" i="1" s="1"/>
  <c r="Q53" i="1"/>
  <c r="T53" i="1"/>
  <c r="R69" i="1"/>
  <c r="R17" i="1"/>
  <c r="T17" i="1"/>
  <c r="P65" i="1"/>
  <c r="Z65" i="1" s="1"/>
  <c r="S25" i="1"/>
  <c r="Q57" i="1"/>
  <c r="S57" i="1"/>
  <c r="R73" i="1"/>
  <c r="P33" i="1"/>
  <c r="Z33" i="1" s="1"/>
  <c r="S29" i="1"/>
  <c r="R45" i="1"/>
  <c r="P45" i="1"/>
  <c r="Z45" i="1" s="1"/>
  <c r="S61" i="1"/>
  <c r="P77" i="1"/>
  <c r="Z77" i="1" s="1"/>
  <c r="P138" i="1"/>
  <c r="Z138" i="1" s="1"/>
  <c r="P146" i="1"/>
  <c r="Z146" i="1" s="1"/>
  <c r="P154" i="1"/>
  <c r="Z154" i="1" s="1"/>
  <c r="P162" i="1"/>
  <c r="Z162" i="1" s="1"/>
  <c r="P170" i="1"/>
  <c r="Z170" i="1" s="1"/>
  <c r="P178" i="1"/>
  <c r="Z178" i="1" s="1"/>
  <c r="P186" i="1"/>
  <c r="Z186" i="1" s="1"/>
  <c r="Q135" i="1"/>
  <c r="Q141" i="1"/>
  <c r="Q146" i="1"/>
  <c r="Q151" i="1"/>
  <c r="Q157" i="1"/>
  <c r="Q162" i="1"/>
  <c r="Q167" i="1"/>
  <c r="Q173" i="1"/>
  <c r="Q178" i="1"/>
  <c r="Q183" i="1"/>
  <c r="Q189" i="1"/>
  <c r="R135" i="1"/>
  <c r="R139" i="1"/>
  <c r="R143" i="1"/>
  <c r="R147" i="1"/>
  <c r="R151" i="1"/>
  <c r="R155" i="1"/>
  <c r="R159" i="1"/>
  <c r="R163" i="1"/>
  <c r="R167" i="1"/>
  <c r="R171" i="1"/>
  <c r="R175" i="1"/>
  <c r="R179" i="1"/>
  <c r="R183" i="1"/>
  <c r="R187" i="1"/>
  <c r="R191" i="1"/>
  <c r="S136" i="1"/>
  <c r="S140" i="1"/>
  <c r="S144" i="1"/>
  <c r="S148" i="1"/>
  <c r="S152" i="1"/>
  <c r="S156" i="1"/>
  <c r="S160" i="1"/>
  <c r="S164" i="1"/>
  <c r="S168" i="1"/>
  <c r="S172" i="1"/>
  <c r="S176" i="1"/>
  <c r="S180" i="1"/>
  <c r="S184" i="1"/>
  <c r="S188" i="1"/>
  <c r="S192" i="1"/>
  <c r="T137" i="1"/>
  <c r="T141" i="1"/>
  <c r="T145" i="1"/>
  <c r="T149" i="1"/>
  <c r="T153" i="1"/>
  <c r="T157" i="1"/>
  <c r="T161" i="1"/>
  <c r="T165" i="1"/>
  <c r="T169" i="1"/>
  <c r="T173" i="1"/>
  <c r="T177" i="1"/>
  <c r="P141" i="1"/>
  <c r="Z141" i="1" s="1"/>
  <c r="P149" i="1"/>
  <c r="Z149" i="1" s="1"/>
  <c r="P157" i="1"/>
  <c r="Z157" i="1" s="1"/>
  <c r="P165" i="1"/>
  <c r="Z165" i="1" s="1"/>
  <c r="P173" i="1"/>
  <c r="Z173" i="1" s="1"/>
  <c r="P181" i="1"/>
  <c r="Z181" i="1" s="1"/>
  <c r="P189" i="1"/>
  <c r="Z189" i="1" s="1"/>
  <c r="Q137" i="1"/>
  <c r="Q142" i="1"/>
  <c r="Q147" i="1"/>
  <c r="Q153" i="1"/>
  <c r="Q158" i="1"/>
  <c r="Q163" i="1"/>
  <c r="Q169" i="1"/>
  <c r="Q174" i="1"/>
  <c r="Q179" i="1"/>
  <c r="Q185" i="1"/>
  <c r="Q190" i="1"/>
  <c r="R136" i="1"/>
  <c r="R140" i="1"/>
  <c r="R144" i="1"/>
  <c r="R148" i="1"/>
  <c r="R152" i="1"/>
  <c r="R156" i="1"/>
  <c r="R160" i="1"/>
  <c r="R164" i="1"/>
  <c r="R168" i="1"/>
  <c r="R172" i="1"/>
  <c r="R176" i="1"/>
  <c r="R180" i="1"/>
  <c r="R184" i="1"/>
  <c r="R188" i="1"/>
  <c r="R192" i="1"/>
  <c r="S137" i="1"/>
  <c r="S141" i="1"/>
  <c r="S145" i="1"/>
  <c r="S149" i="1"/>
  <c r="S153" i="1"/>
  <c r="S157" i="1"/>
  <c r="S161" i="1"/>
  <c r="S165" i="1"/>
  <c r="S169" i="1"/>
  <c r="S173" i="1"/>
  <c r="S177" i="1"/>
  <c r="S181" i="1"/>
  <c r="S185" i="1"/>
  <c r="S189" i="1"/>
  <c r="T134" i="1"/>
  <c r="T138" i="1"/>
  <c r="T142" i="1"/>
  <c r="T146" i="1"/>
  <c r="T150" i="1"/>
  <c r="T154" i="1"/>
  <c r="T158" i="1"/>
  <c r="T162" i="1"/>
  <c r="T166" i="1"/>
  <c r="T170" i="1"/>
  <c r="T174" i="1"/>
  <c r="T178" i="1"/>
  <c r="P137" i="1"/>
  <c r="Z137" i="1" s="1"/>
  <c r="P153" i="1"/>
  <c r="Z153" i="1" s="1"/>
  <c r="P169" i="1"/>
  <c r="Z169" i="1" s="1"/>
  <c r="P185" i="1"/>
  <c r="Z185" i="1" s="1"/>
  <c r="Q139" i="1"/>
  <c r="Q150" i="1"/>
  <c r="Q161" i="1"/>
  <c r="Q171" i="1"/>
  <c r="Q182" i="1"/>
  <c r="R134" i="1"/>
  <c r="R142" i="1"/>
  <c r="R150" i="1"/>
  <c r="R158" i="1"/>
  <c r="R166" i="1"/>
  <c r="R174" i="1"/>
  <c r="R182" i="1"/>
  <c r="R190" i="1"/>
  <c r="S139" i="1"/>
  <c r="S147" i="1"/>
  <c r="S155" i="1"/>
  <c r="S163" i="1"/>
  <c r="S171" i="1"/>
  <c r="S179" i="1"/>
  <c r="S187" i="1"/>
  <c r="T136" i="1"/>
  <c r="T144" i="1"/>
  <c r="T152" i="1"/>
  <c r="T160" i="1"/>
  <c r="T168" i="1"/>
  <c r="T176" i="1"/>
  <c r="T182" i="1"/>
  <c r="T186" i="1"/>
  <c r="T190" i="1"/>
  <c r="P161" i="1"/>
  <c r="Z161" i="1" s="1"/>
  <c r="P142" i="1"/>
  <c r="Z142" i="1" s="1"/>
  <c r="P158" i="1"/>
  <c r="Z158" i="1" s="1"/>
  <c r="P174" i="1"/>
  <c r="Z174" i="1" s="1"/>
  <c r="P190" i="1"/>
  <c r="Z190" i="1" s="1"/>
  <c r="Q143" i="1"/>
  <c r="Q154" i="1"/>
  <c r="Q165" i="1"/>
  <c r="Q175" i="1"/>
  <c r="Q186" i="1"/>
  <c r="R137" i="1"/>
  <c r="R145" i="1"/>
  <c r="R153" i="1"/>
  <c r="R161" i="1"/>
  <c r="R169" i="1"/>
  <c r="R177" i="1"/>
  <c r="R185" i="1"/>
  <c r="S134" i="1"/>
  <c r="S142" i="1"/>
  <c r="S150" i="1"/>
  <c r="S158" i="1"/>
  <c r="S166" i="1"/>
  <c r="S174" i="1"/>
  <c r="S182" i="1"/>
  <c r="S190" i="1"/>
  <c r="T139" i="1"/>
  <c r="T147" i="1"/>
  <c r="T155" i="1"/>
  <c r="T163" i="1"/>
  <c r="T171" i="1"/>
  <c r="T179" i="1"/>
  <c r="T183" i="1"/>
  <c r="T187" i="1"/>
  <c r="T191" i="1"/>
  <c r="P145" i="1"/>
  <c r="Z145" i="1" s="1"/>
  <c r="P177" i="1"/>
  <c r="Z177" i="1" s="1"/>
  <c r="P166" i="1"/>
  <c r="Z166" i="1" s="1"/>
  <c r="Q145" i="1"/>
  <c r="Q166" i="1"/>
  <c r="Q187" i="1"/>
  <c r="R146" i="1"/>
  <c r="R162" i="1"/>
  <c r="R178" i="1"/>
  <c r="S135" i="1"/>
  <c r="S151" i="1"/>
  <c r="S167" i="1"/>
  <c r="S183" i="1"/>
  <c r="T140" i="1"/>
  <c r="T156" i="1"/>
  <c r="T172" i="1"/>
  <c r="T184" i="1"/>
  <c r="T192" i="1"/>
  <c r="Q134" i="1"/>
  <c r="Q177" i="1"/>
  <c r="R138" i="1"/>
  <c r="R170" i="1"/>
  <c r="S143" i="1"/>
  <c r="S175" i="1"/>
  <c r="T148" i="1"/>
  <c r="T180" i="1"/>
  <c r="Q138" i="1"/>
  <c r="Q181" i="1"/>
  <c r="R157" i="1"/>
  <c r="R189" i="1"/>
  <c r="S162" i="1"/>
  <c r="T135" i="1"/>
  <c r="T167" i="1"/>
  <c r="T189" i="1"/>
  <c r="P182" i="1"/>
  <c r="Z182" i="1" s="1"/>
  <c r="Q149" i="1"/>
  <c r="Q170" i="1"/>
  <c r="Q191" i="1"/>
  <c r="R149" i="1"/>
  <c r="R165" i="1"/>
  <c r="R181" i="1"/>
  <c r="S138" i="1"/>
  <c r="S154" i="1"/>
  <c r="S170" i="1"/>
  <c r="S186" i="1"/>
  <c r="T143" i="1"/>
  <c r="T159" i="1"/>
  <c r="T175" i="1"/>
  <c r="T185" i="1"/>
  <c r="P134" i="1"/>
  <c r="Z134" i="1" s="1"/>
  <c r="Q155" i="1"/>
  <c r="R154" i="1"/>
  <c r="R186" i="1"/>
  <c r="S159" i="1"/>
  <c r="S191" i="1"/>
  <c r="T164" i="1"/>
  <c r="T188" i="1"/>
  <c r="P150" i="1"/>
  <c r="Z150" i="1" s="1"/>
  <c r="Q159" i="1"/>
  <c r="R141" i="1"/>
  <c r="R173" i="1"/>
  <c r="S146" i="1"/>
  <c r="S178" i="1"/>
  <c r="T151" i="1"/>
  <c r="T181" i="1"/>
  <c r="P187" i="1"/>
  <c r="Z187" i="1" s="1"/>
  <c r="P171" i="1"/>
  <c r="Z171" i="1" s="1"/>
  <c r="P155" i="1"/>
  <c r="Z155" i="1" s="1"/>
  <c r="Q184" i="1"/>
  <c r="Q168" i="1"/>
  <c r="Q152" i="1"/>
  <c r="Q136" i="1"/>
  <c r="P188" i="1"/>
  <c r="Z188" i="1" s="1"/>
  <c r="P172" i="1"/>
  <c r="Z172" i="1" s="1"/>
  <c r="P156" i="1"/>
  <c r="Z156" i="1" s="1"/>
  <c r="P140" i="1"/>
  <c r="Z140" i="1" s="1"/>
  <c r="P179" i="1"/>
  <c r="Z179" i="1" s="1"/>
  <c r="P163" i="1"/>
  <c r="Z163" i="1" s="1"/>
  <c r="P147" i="1"/>
  <c r="Z147" i="1" s="1"/>
  <c r="Q176" i="1"/>
  <c r="Q160" i="1"/>
  <c r="P135" i="1"/>
  <c r="Z135" i="1" s="1"/>
  <c r="P180" i="1"/>
  <c r="Z180" i="1" s="1"/>
  <c r="P148" i="1"/>
  <c r="Z148" i="1" s="1"/>
  <c r="Y143" i="1"/>
  <c r="P175" i="1"/>
  <c r="Z175" i="1" s="1"/>
  <c r="Q156" i="1"/>
  <c r="P192" i="1"/>
  <c r="Z192" i="1" s="1"/>
  <c r="P160" i="1"/>
  <c r="Z160" i="1" s="1"/>
  <c r="P183" i="1"/>
  <c r="Z183" i="1" s="1"/>
  <c r="P167" i="1"/>
  <c r="Z167" i="1" s="1"/>
  <c r="P151" i="1"/>
  <c r="Z151" i="1" s="1"/>
  <c r="Q180" i="1"/>
  <c r="Q164" i="1"/>
  <c r="Q148" i="1"/>
  <c r="P139" i="1"/>
  <c r="Z139" i="1" s="1"/>
  <c r="P184" i="1"/>
  <c r="Z184" i="1" s="1"/>
  <c r="P168" i="1"/>
  <c r="Z168" i="1" s="1"/>
  <c r="P152" i="1"/>
  <c r="Z152" i="1" s="1"/>
  <c r="P136" i="1"/>
  <c r="Z136" i="1" s="1"/>
  <c r="Y179" i="1"/>
  <c r="Y163" i="1"/>
  <c r="Y147" i="1"/>
  <c r="Q192" i="1"/>
  <c r="Q144" i="1"/>
  <c r="P164" i="1"/>
  <c r="Z164" i="1" s="1"/>
  <c r="P191" i="1"/>
  <c r="Z191" i="1" s="1"/>
  <c r="P159" i="1"/>
  <c r="Z159" i="1" s="1"/>
  <c r="P143" i="1"/>
  <c r="Z143" i="1" s="1"/>
  <c r="Q188" i="1"/>
  <c r="Q172" i="1"/>
  <c r="Q140" i="1"/>
  <c r="P176" i="1"/>
  <c r="Z176" i="1" s="1"/>
  <c r="P144" i="1"/>
  <c r="Z144" i="1" s="1"/>
  <c r="T195" i="1"/>
  <c r="T199" i="1"/>
  <c r="T203" i="1"/>
  <c r="T207" i="1"/>
  <c r="T211" i="1"/>
  <c r="T215" i="1"/>
  <c r="T219" i="1"/>
  <c r="T223" i="1"/>
  <c r="T227" i="1"/>
  <c r="T231" i="1"/>
  <c r="T235" i="1"/>
  <c r="T239" i="1"/>
  <c r="T243" i="1"/>
  <c r="T247" i="1"/>
  <c r="T251" i="1"/>
  <c r="T255" i="1"/>
  <c r="T259" i="1"/>
  <c r="T263" i="1"/>
  <c r="T267" i="1"/>
  <c r="T271" i="1"/>
  <c r="T275" i="1"/>
  <c r="T279" i="1"/>
  <c r="S194" i="1"/>
  <c r="S198" i="1"/>
  <c r="S202" i="1"/>
  <c r="S206" i="1"/>
  <c r="S210" i="1"/>
  <c r="S214" i="1"/>
  <c r="S218" i="1"/>
  <c r="S222" i="1"/>
  <c r="S226" i="1"/>
  <c r="S230" i="1"/>
  <c r="S234" i="1"/>
  <c r="S238" i="1"/>
  <c r="S242" i="1"/>
  <c r="S246" i="1"/>
  <c r="S250" i="1"/>
  <c r="S254" i="1"/>
  <c r="S258" i="1"/>
  <c r="S262" i="1"/>
  <c r="S266" i="1"/>
  <c r="S270" i="1"/>
  <c r="S274" i="1"/>
  <c r="S278" i="1"/>
  <c r="S282" i="1"/>
  <c r="R197" i="1"/>
  <c r="R201" i="1"/>
  <c r="R205" i="1"/>
  <c r="R209" i="1"/>
  <c r="R213" i="1"/>
  <c r="R217" i="1"/>
  <c r="R221" i="1"/>
  <c r="R225" i="1"/>
  <c r="R229" i="1"/>
  <c r="R233" i="1"/>
  <c r="R237" i="1"/>
  <c r="R241" i="1"/>
  <c r="R245" i="1"/>
  <c r="R249" i="1"/>
  <c r="R253" i="1"/>
  <c r="R257" i="1"/>
  <c r="R261" i="1"/>
  <c r="R265" i="1"/>
  <c r="R269" i="1"/>
  <c r="R273" i="1"/>
  <c r="R277" i="1"/>
  <c r="R281" i="1"/>
  <c r="Q196" i="1"/>
  <c r="Q200" i="1"/>
  <c r="Q204" i="1"/>
  <c r="Q208" i="1"/>
  <c r="Q212" i="1"/>
  <c r="Q216" i="1"/>
  <c r="Q220" i="1"/>
  <c r="Q224" i="1"/>
  <c r="Q228" i="1"/>
  <c r="Q232" i="1"/>
  <c r="Q236" i="1"/>
  <c r="Q240" i="1"/>
  <c r="Q244" i="1"/>
  <c r="Q248" i="1"/>
  <c r="Q252" i="1"/>
  <c r="Q256" i="1"/>
  <c r="T196" i="1"/>
  <c r="T200" i="1"/>
  <c r="T204" i="1"/>
  <c r="T208" i="1"/>
  <c r="T212" i="1"/>
  <c r="T216" i="1"/>
  <c r="T220" i="1"/>
  <c r="T224" i="1"/>
  <c r="T228" i="1"/>
  <c r="T232" i="1"/>
  <c r="T236" i="1"/>
  <c r="T240" i="1"/>
  <c r="T244" i="1"/>
  <c r="T248" i="1"/>
  <c r="T252" i="1"/>
  <c r="T256" i="1"/>
  <c r="T260" i="1"/>
  <c r="T264" i="1"/>
  <c r="T268" i="1"/>
  <c r="T272" i="1"/>
  <c r="T276" i="1"/>
  <c r="T280" i="1"/>
  <c r="S195" i="1"/>
  <c r="S199" i="1"/>
  <c r="S203" i="1"/>
  <c r="S207" i="1"/>
  <c r="S211" i="1"/>
  <c r="S215" i="1"/>
  <c r="S219" i="1"/>
  <c r="S223" i="1"/>
  <c r="S227" i="1"/>
  <c r="S231" i="1"/>
  <c r="S235" i="1"/>
  <c r="S239" i="1"/>
  <c r="S243" i="1"/>
  <c r="S247" i="1"/>
  <c r="S251" i="1"/>
  <c r="S255" i="1"/>
  <c r="S259" i="1"/>
  <c r="S263" i="1"/>
  <c r="S267" i="1"/>
  <c r="S271" i="1"/>
  <c r="S275" i="1"/>
  <c r="S279" i="1"/>
  <c r="R194" i="1"/>
  <c r="R198" i="1"/>
  <c r="R202" i="1"/>
  <c r="R206" i="1"/>
  <c r="R210" i="1"/>
  <c r="R214" i="1"/>
  <c r="R218" i="1"/>
  <c r="R222" i="1"/>
  <c r="R226" i="1"/>
  <c r="R230" i="1"/>
  <c r="R234" i="1"/>
  <c r="R238" i="1"/>
  <c r="R242" i="1"/>
  <c r="R246" i="1"/>
  <c r="R250" i="1"/>
  <c r="R254" i="1"/>
  <c r="R258" i="1"/>
  <c r="R262" i="1"/>
  <c r="R266" i="1"/>
  <c r="R270" i="1"/>
  <c r="R274" i="1"/>
  <c r="R278" i="1"/>
  <c r="R282" i="1"/>
  <c r="Q197" i="1"/>
  <c r="Q201" i="1"/>
  <c r="Q205" i="1"/>
  <c r="Q209" i="1"/>
  <c r="Q213" i="1"/>
  <c r="Q217" i="1"/>
  <c r="Q221" i="1"/>
  <c r="Q225" i="1"/>
  <c r="Q229" i="1"/>
  <c r="Q233" i="1"/>
  <c r="Q237" i="1"/>
  <c r="Q241" i="1"/>
  <c r="Q245" i="1"/>
  <c r="Q249" i="1"/>
  <c r="Q253" i="1"/>
  <c r="Q257" i="1"/>
  <c r="Q261" i="1"/>
  <c r="Q265" i="1"/>
  <c r="T197" i="1"/>
  <c r="T205" i="1"/>
  <c r="T213" i="1"/>
  <c r="T221" i="1"/>
  <c r="T229" i="1"/>
  <c r="T237" i="1"/>
  <c r="T245" i="1"/>
  <c r="T253" i="1"/>
  <c r="T261" i="1"/>
  <c r="T269" i="1"/>
  <c r="T277" i="1"/>
  <c r="S196" i="1"/>
  <c r="S204" i="1"/>
  <c r="S212" i="1"/>
  <c r="S220" i="1"/>
  <c r="S228" i="1"/>
  <c r="S236" i="1"/>
  <c r="S244" i="1"/>
  <c r="S252" i="1"/>
  <c r="S260" i="1"/>
  <c r="S268" i="1"/>
  <c r="S276" i="1"/>
  <c r="R195" i="1"/>
  <c r="R203" i="1"/>
  <c r="R211" i="1"/>
  <c r="R219" i="1"/>
  <c r="R227" i="1"/>
  <c r="R235" i="1"/>
  <c r="R243" i="1"/>
  <c r="R251" i="1"/>
  <c r="R259" i="1"/>
  <c r="R267" i="1"/>
  <c r="R275" i="1"/>
  <c r="Q194" i="1"/>
  <c r="Q202" i="1"/>
  <c r="Q210" i="1"/>
  <c r="Q218" i="1"/>
  <c r="Q226" i="1"/>
  <c r="Q234" i="1"/>
  <c r="Q242" i="1"/>
  <c r="Q250" i="1"/>
  <c r="Q258" i="1"/>
  <c r="Q263" i="1"/>
  <c r="Q268" i="1"/>
  <c r="Q272" i="1"/>
  <c r="Q276" i="1"/>
  <c r="Q280" i="1"/>
  <c r="T201" i="1"/>
  <c r="T217" i="1"/>
  <c r="T225" i="1"/>
  <c r="T233" i="1"/>
  <c r="T241" i="1"/>
  <c r="T249" i="1"/>
  <c r="T257" i="1"/>
  <c r="T265" i="1"/>
  <c r="T273" i="1"/>
  <c r="T281" i="1"/>
  <c r="S200" i="1"/>
  <c r="S208" i="1"/>
  <c r="S216" i="1"/>
  <c r="S224" i="1"/>
  <c r="S232" i="1"/>
  <c r="S240" i="1"/>
  <c r="S248" i="1"/>
  <c r="S256" i="1"/>
  <c r="S264" i="1"/>
  <c r="S272" i="1"/>
  <c r="S280" i="1"/>
  <c r="R199" i="1"/>
  <c r="R207" i="1"/>
  <c r="R215" i="1"/>
  <c r="R223" i="1"/>
  <c r="R231" i="1"/>
  <c r="R239" i="1"/>
  <c r="R247" i="1"/>
  <c r="R255" i="1"/>
  <c r="R263" i="1"/>
  <c r="R271" i="1"/>
  <c r="R279" i="1"/>
  <c r="Q198" i="1"/>
  <c r="Q206" i="1"/>
  <c r="Q214" i="1"/>
  <c r="Q222" i="1"/>
  <c r="Q230" i="1"/>
  <c r="Q238" i="1"/>
  <c r="T198" i="1"/>
  <c r="T206" i="1"/>
  <c r="T214" i="1"/>
  <c r="T222" i="1"/>
  <c r="T230" i="1"/>
  <c r="T238" i="1"/>
  <c r="T246" i="1"/>
  <c r="T254" i="1"/>
  <c r="T262" i="1"/>
  <c r="T270" i="1"/>
  <c r="T278" i="1"/>
  <c r="S197" i="1"/>
  <c r="S205" i="1"/>
  <c r="S213" i="1"/>
  <c r="S221" i="1"/>
  <c r="S229" i="1"/>
  <c r="S237" i="1"/>
  <c r="S245" i="1"/>
  <c r="S253" i="1"/>
  <c r="S261" i="1"/>
  <c r="S269" i="1"/>
  <c r="S277" i="1"/>
  <c r="R196" i="1"/>
  <c r="R204" i="1"/>
  <c r="R212" i="1"/>
  <c r="R220" i="1"/>
  <c r="R228" i="1"/>
  <c r="R236" i="1"/>
  <c r="R244" i="1"/>
  <c r="R252" i="1"/>
  <c r="R260" i="1"/>
  <c r="R268" i="1"/>
  <c r="R276" i="1"/>
  <c r="Q195" i="1"/>
  <c r="Q203" i="1"/>
  <c r="Q211" i="1"/>
  <c r="Q219" i="1"/>
  <c r="Q227" i="1"/>
  <c r="Q235" i="1"/>
  <c r="Q243" i="1"/>
  <c r="Q251" i="1"/>
  <c r="Q259" i="1"/>
  <c r="Q264" i="1"/>
  <c r="Q269" i="1"/>
  <c r="Q273" i="1"/>
  <c r="Q277" i="1"/>
  <c r="Q281" i="1"/>
  <c r="T194" i="1"/>
  <c r="T209" i="1"/>
  <c r="T234" i="1"/>
  <c r="T266" i="1"/>
  <c r="S209" i="1"/>
  <c r="S241" i="1"/>
  <c r="S273" i="1"/>
  <c r="R216" i="1"/>
  <c r="R248" i="1"/>
  <c r="R280" i="1"/>
  <c r="Q223" i="1"/>
  <c r="Q247" i="1"/>
  <c r="Q262" i="1"/>
  <c r="Q271" i="1"/>
  <c r="Q279" i="1"/>
  <c r="T218" i="1"/>
  <c r="S257" i="1"/>
  <c r="R232" i="1"/>
  <c r="Q207" i="1"/>
  <c r="Q255" i="1"/>
  <c r="Q275" i="1"/>
  <c r="T202" i="1"/>
  <c r="S233" i="1"/>
  <c r="R240" i="1"/>
  <c r="Q246" i="1"/>
  <c r="Q270" i="1"/>
  <c r="T210" i="1"/>
  <c r="T242" i="1"/>
  <c r="T274" i="1"/>
  <c r="S217" i="1"/>
  <c r="S249" i="1"/>
  <c r="S281" i="1"/>
  <c r="R224" i="1"/>
  <c r="R256" i="1"/>
  <c r="Q199" i="1"/>
  <c r="Q231" i="1"/>
  <c r="Q254" i="1"/>
  <c r="Q266" i="1"/>
  <c r="Q274" i="1"/>
  <c r="Q282" i="1"/>
  <c r="T250" i="1"/>
  <c r="T282" i="1"/>
  <c r="S225" i="1"/>
  <c r="R200" i="1"/>
  <c r="R264" i="1"/>
  <c r="Q239" i="1"/>
  <c r="Q267" i="1"/>
  <c r="T258" i="1"/>
  <c r="S201" i="1"/>
  <c r="S265" i="1"/>
  <c r="R208" i="1"/>
  <c r="R272" i="1"/>
  <c r="Q215" i="1"/>
  <c r="Q260" i="1"/>
  <c r="Q278" i="1"/>
  <c r="T226" i="1"/>
  <c r="T193" i="1"/>
  <c r="R193" i="1"/>
  <c r="S193" i="1"/>
  <c r="T14" i="1"/>
  <c r="R14" i="1"/>
  <c r="S14" i="1"/>
  <c r="Q14" i="1"/>
  <c r="P196" i="1"/>
  <c r="Z196" i="1" s="1"/>
  <c r="P204" i="1"/>
  <c r="Z204" i="1" s="1"/>
  <c r="P212" i="1"/>
  <c r="Z212" i="1" s="1"/>
  <c r="P220" i="1"/>
  <c r="Z220" i="1" s="1"/>
  <c r="P197" i="1"/>
  <c r="Z197" i="1" s="1"/>
  <c r="P205" i="1"/>
  <c r="Z205" i="1" s="1"/>
  <c r="P213" i="1"/>
  <c r="Z213" i="1" s="1"/>
  <c r="P221" i="1"/>
  <c r="Z221" i="1" s="1"/>
  <c r="P229" i="1"/>
  <c r="Z229" i="1" s="1"/>
  <c r="P237" i="1"/>
  <c r="Z237" i="1" s="1"/>
  <c r="P245" i="1"/>
  <c r="Z245" i="1" s="1"/>
  <c r="P200" i="1"/>
  <c r="Z200" i="1" s="1"/>
  <c r="P208" i="1"/>
  <c r="Z208" i="1" s="1"/>
  <c r="P216" i="1"/>
  <c r="Z216" i="1" s="1"/>
  <c r="P224" i="1"/>
  <c r="Z224" i="1" s="1"/>
  <c r="P201" i="1"/>
  <c r="Z201" i="1" s="1"/>
  <c r="P209" i="1"/>
  <c r="Z209" i="1" s="1"/>
  <c r="P217" i="1"/>
  <c r="Z217" i="1" s="1"/>
  <c r="P206" i="1"/>
  <c r="Z206" i="1" s="1"/>
  <c r="P222" i="1"/>
  <c r="Z222" i="1" s="1"/>
  <c r="P232" i="1"/>
  <c r="Z232" i="1" s="1"/>
  <c r="P241" i="1"/>
  <c r="Z241" i="1" s="1"/>
  <c r="P250" i="1"/>
  <c r="Z250" i="1" s="1"/>
  <c r="P258" i="1"/>
  <c r="Z258" i="1" s="1"/>
  <c r="P266" i="1"/>
  <c r="Z266" i="1" s="1"/>
  <c r="P274" i="1"/>
  <c r="Z274" i="1" s="1"/>
  <c r="P282" i="1"/>
  <c r="Z282" i="1" s="1"/>
  <c r="P207" i="1"/>
  <c r="Z207" i="1" s="1"/>
  <c r="P223" i="1"/>
  <c r="Z223" i="1" s="1"/>
  <c r="P233" i="1"/>
  <c r="Z233" i="1" s="1"/>
  <c r="P242" i="1"/>
  <c r="Z242" i="1" s="1"/>
  <c r="P251" i="1"/>
  <c r="Z251" i="1" s="1"/>
  <c r="P259" i="1"/>
  <c r="Z259" i="1" s="1"/>
  <c r="P267" i="1"/>
  <c r="Z267" i="1" s="1"/>
  <c r="P275" i="1"/>
  <c r="Z275" i="1" s="1"/>
  <c r="P194" i="1"/>
  <c r="Z194" i="1" s="1"/>
  <c r="P210" i="1"/>
  <c r="Z210" i="1" s="1"/>
  <c r="P225" i="1"/>
  <c r="Z225" i="1" s="1"/>
  <c r="P234" i="1"/>
  <c r="Z234" i="1" s="1"/>
  <c r="P243" i="1"/>
  <c r="Z243" i="1" s="1"/>
  <c r="P252" i="1"/>
  <c r="Z252" i="1" s="1"/>
  <c r="P260" i="1"/>
  <c r="Z260" i="1" s="1"/>
  <c r="P268" i="1"/>
  <c r="Z268" i="1" s="1"/>
  <c r="P276" i="1"/>
  <c r="Z276" i="1" s="1"/>
  <c r="Y195" i="1"/>
  <c r="AF195" i="1" s="1"/>
  <c r="AI195" i="1" s="1"/>
  <c r="Y211" i="1"/>
  <c r="AF211" i="1" s="1"/>
  <c r="AI211" i="1" s="1"/>
  <c r="Y227" i="1"/>
  <c r="AF227" i="1" s="1"/>
  <c r="AI227" i="1" s="1"/>
  <c r="P195" i="1"/>
  <c r="Z195" i="1" s="1"/>
  <c r="P211" i="1"/>
  <c r="Z211" i="1" s="1"/>
  <c r="P226" i="1"/>
  <c r="Z226" i="1" s="1"/>
  <c r="P235" i="1"/>
  <c r="Z235" i="1" s="1"/>
  <c r="P244" i="1"/>
  <c r="Z244" i="1" s="1"/>
  <c r="P253" i="1"/>
  <c r="Z253" i="1" s="1"/>
  <c r="P261" i="1"/>
  <c r="Z261" i="1" s="1"/>
  <c r="P269" i="1"/>
  <c r="Z269" i="1" s="1"/>
  <c r="P277" i="1"/>
  <c r="Z277" i="1" s="1"/>
  <c r="P198" i="1"/>
  <c r="Z198" i="1" s="1"/>
  <c r="P214" i="1"/>
  <c r="Z214" i="1" s="1"/>
  <c r="P227" i="1"/>
  <c r="Z227" i="1" s="1"/>
  <c r="P236" i="1"/>
  <c r="Z236" i="1" s="1"/>
  <c r="P246" i="1"/>
  <c r="Z246" i="1" s="1"/>
  <c r="P254" i="1"/>
  <c r="Z254" i="1" s="1"/>
  <c r="P262" i="1"/>
  <c r="Z262" i="1" s="1"/>
  <c r="P270" i="1"/>
  <c r="Z270" i="1" s="1"/>
  <c r="P278" i="1"/>
  <c r="Z278" i="1" s="1"/>
  <c r="P199" i="1"/>
  <c r="Z199" i="1" s="1"/>
  <c r="P215" i="1"/>
  <c r="Z215" i="1" s="1"/>
  <c r="P228" i="1"/>
  <c r="Z228" i="1" s="1"/>
  <c r="P238" i="1"/>
  <c r="Z238" i="1" s="1"/>
  <c r="P247" i="1"/>
  <c r="Z247" i="1" s="1"/>
  <c r="P255" i="1"/>
  <c r="Z255" i="1" s="1"/>
  <c r="P263" i="1"/>
  <c r="Z263" i="1" s="1"/>
  <c r="P271" i="1"/>
  <c r="Z271" i="1" s="1"/>
  <c r="P279" i="1"/>
  <c r="Z279" i="1" s="1"/>
  <c r="P202" i="1"/>
  <c r="Z202" i="1" s="1"/>
  <c r="P218" i="1"/>
  <c r="Z218" i="1" s="1"/>
  <c r="P230" i="1"/>
  <c r="Z230" i="1" s="1"/>
  <c r="P239" i="1"/>
  <c r="Z239" i="1" s="1"/>
  <c r="P248" i="1"/>
  <c r="Z248" i="1" s="1"/>
  <c r="P256" i="1"/>
  <c r="Z256" i="1" s="1"/>
  <c r="P264" i="1"/>
  <c r="Z264" i="1" s="1"/>
  <c r="P272" i="1"/>
  <c r="Z272" i="1" s="1"/>
  <c r="P280" i="1"/>
  <c r="Z280" i="1" s="1"/>
  <c r="P219" i="1"/>
  <c r="Z219" i="1" s="1"/>
  <c r="P203" i="1"/>
  <c r="Z203" i="1" s="1"/>
  <c r="P231" i="1"/>
  <c r="Z231" i="1" s="1"/>
  <c r="P240" i="1"/>
  <c r="Z240" i="1" s="1"/>
  <c r="P249" i="1"/>
  <c r="Z249" i="1" s="1"/>
  <c r="P257" i="1"/>
  <c r="Z257" i="1" s="1"/>
  <c r="P265" i="1"/>
  <c r="Z265" i="1" s="1"/>
  <c r="P281" i="1"/>
  <c r="Z281" i="1" s="1"/>
  <c r="P273" i="1"/>
  <c r="Z273" i="1" s="1"/>
  <c r="P14" i="1"/>
  <c r="Z14" i="1" s="1"/>
  <c r="P193" i="1"/>
  <c r="Z193" i="1" s="1"/>
  <c r="AA20" i="1" l="1"/>
  <c r="AF20" i="1" s="1"/>
  <c r="AI20" i="1" s="1"/>
  <c r="AA124" i="1"/>
  <c r="AA164" i="1"/>
  <c r="AA136" i="1"/>
  <c r="AA188" i="1"/>
  <c r="AA88" i="1"/>
  <c r="AF88" i="1" s="1"/>
  <c r="AI88" i="1" s="1"/>
  <c r="AA52" i="1"/>
  <c r="AF52" i="1" s="1"/>
  <c r="AI52" i="1" s="1"/>
  <c r="AA24" i="1"/>
  <c r="AF24" i="1" s="1"/>
  <c r="AI24" i="1" s="1"/>
  <c r="AA140" i="1"/>
  <c r="AA120" i="1"/>
  <c r="AA160" i="1"/>
  <c r="AA81" i="1"/>
  <c r="AF81" i="1" s="1"/>
  <c r="AI81" i="1" s="1"/>
  <c r="AA144" i="1"/>
  <c r="AA112" i="1"/>
  <c r="AF112" i="1" s="1"/>
  <c r="AI112" i="1" s="1"/>
  <c r="AA28" i="1"/>
  <c r="AF28" i="1" s="1"/>
  <c r="AI28" i="1" s="1"/>
  <c r="AA56" i="1"/>
  <c r="AF56" i="1" s="1"/>
  <c r="AI56" i="1" s="1"/>
  <c r="AA16" i="1"/>
  <c r="AF16" i="1" s="1"/>
  <c r="AI16" i="1" s="1"/>
  <c r="AA64" i="1"/>
  <c r="AF64" i="1" s="1"/>
  <c r="AI64" i="1" s="1"/>
  <c r="AA18" i="1"/>
  <c r="AF18" i="1" s="1"/>
  <c r="AI18" i="1" s="1"/>
  <c r="AA76" i="1"/>
  <c r="AF76" i="1" s="1"/>
  <c r="AI76" i="1" s="1"/>
  <c r="AA44" i="1"/>
  <c r="AF44" i="1" s="1"/>
  <c r="AI44" i="1" s="1"/>
  <c r="Z12" i="1"/>
  <c r="S12" i="1"/>
  <c r="AA58" i="1"/>
  <c r="AF58" i="1" s="1"/>
  <c r="AI58" i="1" s="1"/>
  <c r="AA92" i="1"/>
  <c r="AF92" i="1" s="1"/>
  <c r="AI92" i="1" s="1"/>
  <c r="AA60" i="1"/>
  <c r="AF60" i="1" s="1"/>
  <c r="AI60" i="1" s="1"/>
  <c r="AA48" i="1"/>
  <c r="AF48" i="1" s="1"/>
  <c r="AI48" i="1" s="1"/>
  <c r="T12" i="1"/>
  <c r="AA172" i="1"/>
  <c r="AA283" i="1"/>
  <c r="AF283" i="1"/>
  <c r="AI283" i="1" s="1"/>
  <c r="AA181" i="1"/>
  <c r="AA149" i="1"/>
  <c r="AA104" i="1"/>
  <c r="AF104" i="1" s="1"/>
  <c r="AI104" i="1" s="1"/>
  <c r="AA148" i="1"/>
  <c r="AA96" i="1"/>
  <c r="AF96" i="1" s="1"/>
  <c r="AI96" i="1" s="1"/>
  <c r="AA68" i="1"/>
  <c r="AF68" i="1" s="1"/>
  <c r="AI68" i="1" s="1"/>
  <c r="AA192" i="1"/>
  <c r="AA156" i="1"/>
  <c r="AA133" i="1"/>
  <c r="AA42" i="1"/>
  <c r="AF42" i="1" s="1"/>
  <c r="AI42" i="1" s="1"/>
  <c r="AA36" i="1"/>
  <c r="AF36" i="1" s="1"/>
  <c r="AI36" i="1" s="1"/>
  <c r="AA184" i="1"/>
  <c r="AA128" i="1"/>
  <c r="AA116" i="1"/>
  <c r="AF116" i="1" s="1"/>
  <c r="AI116" i="1" s="1"/>
  <c r="AA32" i="1"/>
  <c r="AF32" i="1" s="1"/>
  <c r="AI32" i="1" s="1"/>
  <c r="AA74" i="1"/>
  <c r="AF74" i="1" s="1"/>
  <c r="AI74" i="1" s="1"/>
  <c r="AA80" i="1"/>
  <c r="AF80" i="1" s="1"/>
  <c r="AI80" i="1" s="1"/>
  <c r="AA114" i="1"/>
  <c r="AF114" i="1" s="1"/>
  <c r="AI114" i="1" s="1"/>
  <c r="AA90" i="1"/>
  <c r="AF90" i="1" s="1"/>
  <c r="AI90" i="1" s="1"/>
  <c r="AA132" i="1"/>
  <c r="AA108" i="1"/>
  <c r="AF108" i="1" s="1"/>
  <c r="AI108" i="1" s="1"/>
  <c r="AA26" i="1"/>
  <c r="AF26" i="1" s="1"/>
  <c r="AI26" i="1" s="1"/>
  <c r="AA40" i="1"/>
  <c r="AF40" i="1" s="1"/>
  <c r="AI40" i="1" s="1"/>
  <c r="AA84" i="1"/>
  <c r="AF84" i="1" s="1"/>
  <c r="AI84" i="1" s="1"/>
  <c r="AA34" i="1"/>
  <c r="AF34" i="1" s="1"/>
  <c r="AI34" i="1" s="1"/>
  <c r="AA50" i="1"/>
  <c r="AF50" i="1" s="1"/>
  <c r="AI50" i="1" s="1"/>
  <c r="AA100" i="1"/>
  <c r="AF100" i="1" s="1"/>
  <c r="AI100" i="1" s="1"/>
  <c r="AA66" i="1"/>
  <c r="AF66" i="1" s="1"/>
  <c r="AI66" i="1" s="1"/>
  <c r="AA72" i="1"/>
  <c r="AF72" i="1" s="1"/>
  <c r="AI72" i="1" s="1"/>
  <c r="AA29" i="1"/>
  <c r="AF29" i="1" s="1"/>
  <c r="AI29" i="1" s="1"/>
  <c r="AA69" i="1"/>
  <c r="AF69" i="1" s="1"/>
  <c r="AI69" i="1" s="1"/>
  <c r="AA123" i="1"/>
  <c r="AF123" i="1"/>
  <c r="AI123" i="1" s="1"/>
  <c r="AA113" i="1"/>
  <c r="AF113" i="1" s="1"/>
  <c r="AI113" i="1" s="1"/>
  <c r="AA23" i="1"/>
  <c r="AF23" i="1" s="1"/>
  <c r="AI23" i="1" s="1"/>
  <c r="AA35" i="1"/>
  <c r="AF35" i="1" s="1"/>
  <c r="AI35" i="1" s="1"/>
  <c r="AA103" i="1"/>
  <c r="AF103" i="1" s="1"/>
  <c r="AI103" i="1" s="1"/>
  <c r="AA39" i="1"/>
  <c r="AF39" i="1" s="1"/>
  <c r="AI39" i="1" s="1"/>
  <c r="AA31" i="1"/>
  <c r="AF31" i="1" s="1"/>
  <c r="AI31" i="1" s="1"/>
  <c r="AA94" i="1"/>
  <c r="AF94" i="1" s="1"/>
  <c r="AI94" i="1" s="1"/>
  <c r="AA85" i="1"/>
  <c r="AF85" i="1" s="1"/>
  <c r="AI85" i="1" s="1"/>
  <c r="AA86" i="1"/>
  <c r="AF86" i="1" s="1"/>
  <c r="AI86" i="1" s="1"/>
  <c r="AA107" i="1"/>
  <c r="AF107" i="1" s="1"/>
  <c r="AI107" i="1" s="1"/>
  <c r="AA122" i="1"/>
  <c r="AA101" i="1"/>
  <c r="AF101" i="1" s="1"/>
  <c r="AI101" i="1" s="1"/>
  <c r="AA62" i="1"/>
  <c r="AF62" i="1" s="1"/>
  <c r="AI62" i="1" s="1"/>
  <c r="AA38" i="1"/>
  <c r="AF38" i="1" s="1"/>
  <c r="AI38" i="1" s="1"/>
  <c r="AA33" i="1"/>
  <c r="AF33" i="1" s="1"/>
  <c r="AI33" i="1" s="1"/>
  <c r="AA25" i="1"/>
  <c r="AF25" i="1" s="1"/>
  <c r="AI25" i="1" s="1"/>
  <c r="AA57" i="1"/>
  <c r="AF57" i="1" s="1"/>
  <c r="AI57" i="1" s="1"/>
  <c r="AA87" i="1"/>
  <c r="AF87" i="1" s="1"/>
  <c r="AI87" i="1" s="1"/>
  <c r="AF125" i="1"/>
  <c r="AI125" i="1" s="1"/>
  <c r="AA125" i="1"/>
  <c r="AA115" i="1"/>
  <c r="AF115" i="1" s="1"/>
  <c r="AI115" i="1" s="1"/>
  <c r="AA126" i="1"/>
  <c r="AF126" i="1"/>
  <c r="AI126" i="1" s="1"/>
  <c r="AA130" i="1"/>
  <c r="AF130" i="1"/>
  <c r="AI130" i="1" s="1"/>
  <c r="AA47" i="1"/>
  <c r="AF47" i="1" s="1"/>
  <c r="AI47" i="1" s="1"/>
  <c r="AA102" i="1"/>
  <c r="AF102" i="1" s="1"/>
  <c r="AI102" i="1" s="1"/>
  <c r="AA119" i="1"/>
  <c r="AF119" i="1"/>
  <c r="AI119" i="1" s="1"/>
  <c r="AA110" i="1"/>
  <c r="AF110" i="1" s="1"/>
  <c r="AI110" i="1" s="1"/>
  <c r="AA46" i="1"/>
  <c r="AF46" i="1" s="1"/>
  <c r="AI46" i="1" s="1"/>
  <c r="AA22" i="1"/>
  <c r="AF22" i="1" s="1"/>
  <c r="AI22" i="1" s="1"/>
  <c r="AA77" i="1"/>
  <c r="AF77" i="1" s="1"/>
  <c r="AI77" i="1" s="1"/>
  <c r="AA37" i="1"/>
  <c r="AF37" i="1" s="1"/>
  <c r="AI37" i="1" s="1"/>
  <c r="AA61" i="1"/>
  <c r="AF61" i="1" s="1"/>
  <c r="AI61" i="1" s="1"/>
  <c r="AA21" i="1"/>
  <c r="AF21" i="1" s="1"/>
  <c r="AI21" i="1" s="1"/>
  <c r="AA45" i="1"/>
  <c r="AF45" i="1" s="1"/>
  <c r="AI45" i="1" s="1"/>
  <c r="AA53" i="1"/>
  <c r="AF53" i="1" s="1"/>
  <c r="AI53" i="1" s="1"/>
  <c r="AA99" i="1"/>
  <c r="AF99" i="1" s="1"/>
  <c r="AI99" i="1" s="1"/>
  <c r="AA83" i="1"/>
  <c r="AF83" i="1" s="1"/>
  <c r="AI83" i="1" s="1"/>
  <c r="AA127" i="1"/>
  <c r="AF127" i="1"/>
  <c r="AI127" i="1" s="1"/>
  <c r="AA59" i="1"/>
  <c r="AF59" i="1" s="1"/>
  <c r="AI59" i="1" s="1"/>
  <c r="AA71" i="1"/>
  <c r="AF71" i="1" s="1"/>
  <c r="AI71" i="1" s="1"/>
  <c r="AA82" i="1"/>
  <c r="AF82" i="1" s="1"/>
  <c r="AI82" i="1" s="1"/>
  <c r="AA97" i="1"/>
  <c r="AF97" i="1" s="1"/>
  <c r="AI97" i="1" s="1"/>
  <c r="AA63" i="1"/>
  <c r="AF63" i="1" s="1"/>
  <c r="AI63" i="1" s="1"/>
  <c r="AF121" i="1"/>
  <c r="AI121" i="1" s="1"/>
  <c r="AA121" i="1"/>
  <c r="AF118" i="1"/>
  <c r="AI118" i="1" s="1"/>
  <c r="AA118" i="1"/>
  <c r="AA79" i="1"/>
  <c r="AF79" i="1" s="1"/>
  <c r="AI79" i="1" s="1"/>
  <c r="AA131" i="1"/>
  <c r="AF131" i="1"/>
  <c r="AI131" i="1" s="1"/>
  <c r="AA98" i="1"/>
  <c r="AF98" i="1" s="1"/>
  <c r="AI98" i="1" s="1"/>
  <c r="AA105" i="1"/>
  <c r="AF105" i="1" s="1"/>
  <c r="AI105" i="1" s="1"/>
  <c r="AA43" i="1"/>
  <c r="AF43" i="1" s="1"/>
  <c r="AI43" i="1" s="1"/>
  <c r="AA55" i="1"/>
  <c r="AF55" i="1" s="1"/>
  <c r="AI55" i="1" s="1"/>
  <c r="AA67" i="1"/>
  <c r="AF67" i="1" s="1"/>
  <c r="AI67" i="1" s="1"/>
  <c r="AF117" i="1"/>
  <c r="AI117" i="1" s="1"/>
  <c r="AA117" i="1"/>
  <c r="AA106" i="1"/>
  <c r="AF106" i="1" s="1"/>
  <c r="AI106" i="1" s="1"/>
  <c r="AA30" i="1"/>
  <c r="AF30" i="1" s="1"/>
  <c r="AI30" i="1" s="1"/>
  <c r="AA70" i="1"/>
  <c r="AF70" i="1" s="1"/>
  <c r="AI70" i="1" s="1"/>
  <c r="AA73" i="1"/>
  <c r="AF73" i="1" s="1"/>
  <c r="AI73" i="1" s="1"/>
  <c r="AA41" i="1"/>
  <c r="AF41" i="1" s="1"/>
  <c r="AI41" i="1" s="1"/>
  <c r="AA65" i="1"/>
  <c r="AF65" i="1" s="1"/>
  <c r="AI65" i="1" s="1"/>
  <c r="AA17" i="1"/>
  <c r="AF17" i="1" s="1"/>
  <c r="AI17" i="1" s="1"/>
  <c r="AA49" i="1"/>
  <c r="AF49" i="1" s="1"/>
  <c r="AI49" i="1" s="1"/>
  <c r="AA111" i="1"/>
  <c r="AF111" i="1" s="1"/>
  <c r="AI111" i="1" s="1"/>
  <c r="AA51" i="1"/>
  <c r="AF51" i="1" s="1"/>
  <c r="AI51" i="1" s="1"/>
  <c r="AA75" i="1"/>
  <c r="AF75" i="1" s="1"/>
  <c r="AI75" i="1" s="1"/>
  <c r="AA95" i="1"/>
  <c r="AF95" i="1" s="1"/>
  <c r="AI95" i="1" s="1"/>
  <c r="AA19" i="1"/>
  <c r="AF19" i="1" s="1"/>
  <c r="AI19" i="1" s="1"/>
  <c r="AA89" i="1"/>
  <c r="AF89" i="1" s="1"/>
  <c r="AI89" i="1" s="1"/>
  <c r="AF129" i="1"/>
  <c r="AI129" i="1" s="1"/>
  <c r="AA129" i="1"/>
  <c r="AA91" i="1"/>
  <c r="AF91" i="1" s="1"/>
  <c r="AI91" i="1" s="1"/>
  <c r="AA27" i="1"/>
  <c r="AF27" i="1" s="1"/>
  <c r="AI27" i="1" s="1"/>
  <c r="AA15" i="1"/>
  <c r="AF15" i="1" s="1"/>
  <c r="AI15" i="1" s="1"/>
  <c r="AA93" i="1"/>
  <c r="AF93" i="1" s="1"/>
  <c r="AI93" i="1" s="1"/>
  <c r="AA109" i="1"/>
  <c r="AF109" i="1" s="1"/>
  <c r="AI109" i="1" s="1"/>
  <c r="AA78" i="1"/>
  <c r="AF78" i="1" s="1"/>
  <c r="AI78" i="1" s="1"/>
  <c r="AA54" i="1"/>
  <c r="AF54" i="1" s="1"/>
  <c r="AI54" i="1" s="1"/>
  <c r="AA165" i="1"/>
  <c r="AA168" i="1"/>
  <c r="AF189" i="1"/>
  <c r="AI189" i="1" s="1"/>
  <c r="AA189" i="1"/>
  <c r="AF157" i="1"/>
  <c r="AI157" i="1" s="1"/>
  <c r="AA157" i="1"/>
  <c r="AA191" i="1"/>
  <c r="AF191" i="1"/>
  <c r="AI191" i="1" s="1"/>
  <c r="AA179" i="1"/>
  <c r="AF179" i="1"/>
  <c r="AI179" i="1" s="1"/>
  <c r="AF155" i="1"/>
  <c r="AI155" i="1" s="1"/>
  <c r="AA155" i="1"/>
  <c r="AF175" i="1"/>
  <c r="AI175" i="1" s="1"/>
  <c r="AA175" i="1"/>
  <c r="AA185" i="1"/>
  <c r="AF185" i="1"/>
  <c r="AI185" i="1" s="1"/>
  <c r="AA176" i="1"/>
  <c r="AA138" i="1"/>
  <c r="AF138" i="1"/>
  <c r="AI138" i="1" s="1"/>
  <c r="AF187" i="1"/>
  <c r="AI187" i="1" s="1"/>
  <c r="AA187" i="1"/>
  <c r="AF183" i="1"/>
  <c r="AI183" i="1" s="1"/>
  <c r="AA183" i="1"/>
  <c r="AF190" i="1"/>
  <c r="AI190" i="1" s="1"/>
  <c r="AA190" i="1"/>
  <c r="AF145" i="1"/>
  <c r="AI145" i="1" s="1"/>
  <c r="AA145" i="1"/>
  <c r="AA169" i="1"/>
  <c r="AF169" i="1"/>
  <c r="AI169" i="1" s="1"/>
  <c r="AF139" i="1"/>
  <c r="AI139" i="1" s="1"/>
  <c r="AA139" i="1"/>
  <c r="AF146" i="1"/>
  <c r="AI146" i="1" s="1"/>
  <c r="AA146" i="1"/>
  <c r="AA134" i="1"/>
  <c r="AF134" i="1"/>
  <c r="AI134" i="1" s="1"/>
  <c r="AF147" i="1"/>
  <c r="AI147" i="1" s="1"/>
  <c r="AA147" i="1"/>
  <c r="AA152" i="1"/>
  <c r="AA154" i="1"/>
  <c r="AF154" i="1"/>
  <c r="AI154" i="1" s="1"/>
  <c r="AA180" i="1"/>
  <c r="AF135" i="1"/>
  <c r="AI135" i="1" s="1"/>
  <c r="AA135" i="1"/>
  <c r="AA142" i="1"/>
  <c r="AF142" i="1"/>
  <c r="AI142" i="1" s="1"/>
  <c r="AA161" i="1"/>
  <c r="AF161" i="1"/>
  <c r="AI161" i="1" s="1"/>
  <c r="AA153" i="1"/>
  <c r="AF153" i="1"/>
  <c r="AI153" i="1" s="1"/>
  <c r="AA182" i="1"/>
  <c r="AF182" i="1"/>
  <c r="AI182" i="1" s="1"/>
  <c r="AF162" i="1"/>
  <c r="AI162" i="1" s="1"/>
  <c r="AA162" i="1"/>
  <c r="AA167" i="1"/>
  <c r="AF167" i="1"/>
  <c r="AI167" i="1" s="1"/>
  <c r="AA174" i="1"/>
  <c r="AF174" i="1"/>
  <c r="AI174" i="1" s="1"/>
  <c r="AA177" i="1"/>
  <c r="AF177" i="1"/>
  <c r="AI177" i="1" s="1"/>
  <c r="AA171" i="1"/>
  <c r="AF171" i="1"/>
  <c r="AI171" i="1" s="1"/>
  <c r="AF178" i="1"/>
  <c r="AI178" i="1" s="1"/>
  <c r="AA178" i="1"/>
  <c r="AA186" i="1"/>
  <c r="AF186" i="1"/>
  <c r="AI186" i="1" s="1"/>
  <c r="AF159" i="1"/>
  <c r="AI159" i="1" s="1"/>
  <c r="AA159" i="1"/>
  <c r="AA166" i="1"/>
  <c r="AF166" i="1"/>
  <c r="AI166" i="1" s="1"/>
  <c r="AF163" i="1"/>
  <c r="AI163" i="1" s="1"/>
  <c r="AA163" i="1"/>
  <c r="AA170" i="1"/>
  <c r="AF170" i="1"/>
  <c r="AI170" i="1" s="1"/>
  <c r="AA143" i="1"/>
  <c r="AF143" i="1"/>
  <c r="AI143" i="1" s="1"/>
  <c r="AA150" i="1"/>
  <c r="AF150" i="1"/>
  <c r="AI150" i="1" s="1"/>
  <c r="AF151" i="1"/>
  <c r="AI151" i="1" s="1"/>
  <c r="AA151" i="1"/>
  <c r="AA158" i="1"/>
  <c r="AF158" i="1"/>
  <c r="AI158" i="1" s="1"/>
  <c r="AA137" i="1"/>
  <c r="AF137" i="1"/>
  <c r="AI137" i="1" s="1"/>
  <c r="AA173" i="1"/>
  <c r="AF173" i="1"/>
  <c r="AI173" i="1" s="1"/>
  <c r="AA141" i="1"/>
  <c r="AF141" i="1"/>
  <c r="AI141" i="1" s="1"/>
  <c r="AA200" i="1"/>
  <c r="AF200" i="1"/>
  <c r="AI200" i="1" s="1"/>
  <c r="AA229" i="1"/>
  <c r="AF229" i="1"/>
  <c r="AI229" i="1" s="1"/>
  <c r="AA259" i="1"/>
  <c r="AF259" i="1"/>
  <c r="AI259" i="1" s="1"/>
  <c r="AA216" i="1"/>
  <c r="AF216" i="1"/>
  <c r="AI216" i="1" s="1"/>
  <c r="AA197" i="1"/>
  <c r="AF197" i="1"/>
  <c r="AI197" i="1" s="1"/>
  <c r="AA196" i="1"/>
  <c r="AF196" i="1"/>
  <c r="AI196" i="1" s="1"/>
  <c r="AA266" i="1"/>
  <c r="AF266" i="1"/>
  <c r="AI266" i="1" s="1"/>
  <c r="AA201" i="1"/>
  <c r="AF201" i="1"/>
  <c r="AI201" i="1" s="1"/>
  <c r="AA275" i="1"/>
  <c r="AF275" i="1"/>
  <c r="AI275" i="1" s="1"/>
  <c r="AA224" i="1"/>
  <c r="AF224" i="1"/>
  <c r="AI224" i="1" s="1"/>
  <c r="AA264" i="1"/>
  <c r="AF264" i="1"/>
  <c r="AI264" i="1" s="1"/>
  <c r="AA239" i="1"/>
  <c r="AF239" i="1"/>
  <c r="AI239" i="1" s="1"/>
  <c r="AA238" i="1"/>
  <c r="AF238" i="1"/>
  <c r="AI238" i="1" s="1"/>
  <c r="AA269" i="1"/>
  <c r="AF269" i="1"/>
  <c r="AI269" i="1" s="1"/>
  <c r="AA237" i="1"/>
  <c r="AF237" i="1"/>
  <c r="AI237" i="1" s="1"/>
  <c r="AA205" i="1"/>
  <c r="AF205" i="1"/>
  <c r="AI205" i="1" s="1"/>
  <c r="AA268" i="1"/>
  <c r="AF268" i="1"/>
  <c r="AI268" i="1" s="1"/>
  <c r="AA204" i="1"/>
  <c r="AF204" i="1"/>
  <c r="AI204" i="1" s="1"/>
  <c r="AA267" i="1"/>
  <c r="AF267" i="1"/>
  <c r="AI267" i="1" s="1"/>
  <c r="AA274" i="1"/>
  <c r="AF274" i="1"/>
  <c r="AI274" i="1" s="1"/>
  <c r="AA209" i="1"/>
  <c r="AF209" i="1"/>
  <c r="AI209" i="1" s="1"/>
  <c r="AA280" i="1"/>
  <c r="AA231" i="1"/>
  <c r="AA199" i="1"/>
  <c r="AA230" i="1"/>
  <c r="AA198" i="1"/>
  <c r="AA227" i="1"/>
  <c r="AA195" i="1"/>
  <c r="AA202" i="1"/>
  <c r="AA265" i="1"/>
  <c r="AA241" i="1"/>
  <c r="AA248" i="1"/>
  <c r="AA247" i="1"/>
  <c r="AA277" i="1"/>
  <c r="AA245" i="1"/>
  <c r="AA213" i="1"/>
  <c r="AA212" i="1"/>
  <c r="AA207" i="1"/>
  <c r="AA203" i="1"/>
  <c r="Y260" i="1"/>
  <c r="Y255" i="1"/>
  <c r="Y223" i="1"/>
  <c r="Y254" i="1"/>
  <c r="Y222" i="1"/>
  <c r="Y253" i="1"/>
  <c r="AA221" i="1"/>
  <c r="Y252" i="1"/>
  <c r="AA220" i="1"/>
  <c r="Y251" i="1"/>
  <c r="Y219" i="1"/>
  <c r="AA258" i="1"/>
  <c r="Y226" i="1"/>
  <c r="AA194" i="1"/>
  <c r="Y257" i="1"/>
  <c r="Y225" i="1"/>
  <c r="Y193" i="1"/>
  <c r="Y232" i="1"/>
  <c r="Y256" i="1"/>
  <c r="Y279" i="1"/>
  <c r="Y215" i="1"/>
  <c r="Y278" i="1"/>
  <c r="Y246" i="1"/>
  <c r="Y214" i="1"/>
  <c r="Y276" i="1"/>
  <c r="Y244" i="1"/>
  <c r="Y243" i="1"/>
  <c r="AA211" i="1"/>
  <c r="Y282" i="1"/>
  <c r="Y250" i="1"/>
  <c r="Y218" i="1"/>
  <c r="Y281" i="1"/>
  <c r="AA249" i="1"/>
  <c r="Y217" i="1"/>
  <c r="Y208" i="1"/>
  <c r="Y263" i="1"/>
  <c r="Y262" i="1"/>
  <c r="Y261" i="1"/>
  <c r="Y228" i="1"/>
  <c r="Y234" i="1"/>
  <c r="Y233" i="1"/>
  <c r="Y240" i="1"/>
  <c r="Y272" i="1"/>
  <c r="Y271" i="1"/>
  <c r="Y270" i="1"/>
  <c r="Y206" i="1"/>
  <c r="Y236" i="1"/>
  <c r="Y235" i="1"/>
  <c r="Y242" i="1"/>
  <c r="AA210" i="1"/>
  <c r="AA273" i="1"/>
  <c r="AA14" i="1"/>
  <c r="AF14" i="1" s="1"/>
  <c r="Y12" i="1" l="1"/>
  <c r="AI14" i="1"/>
  <c r="AA206" i="1"/>
  <c r="AF206" i="1"/>
  <c r="AI206" i="1" s="1"/>
  <c r="AA261" i="1"/>
  <c r="AF261" i="1"/>
  <c r="AI261" i="1" s="1"/>
  <c r="AA235" i="1"/>
  <c r="AF235" i="1"/>
  <c r="AI235" i="1" s="1"/>
  <c r="AA271" i="1"/>
  <c r="AF271" i="1"/>
  <c r="AI271" i="1" s="1"/>
  <c r="AA234" i="1"/>
  <c r="AF234" i="1"/>
  <c r="AI234" i="1" s="1"/>
  <c r="AA263" i="1"/>
  <c r="AF263" i="1"/>
  <c r="AI263" i="1" s="1"/>
  <c r="AA281" i="1"/>
  <c r="AF281" i="1"/>
  <c r="AI281" i="1" s="1"/>
  <c r="AA214" i="1"/>
  <c r="AF214" i="1"/>
  <c r="AI214" i="1" s="1"/>
  <c r="AA279" i="1"/>
  <c r="AF279" i="1"/>
  <c r="AI279" i="1" s="1"/>
  <c r="AA225" i="1"/>
  <c r="AF225" i="1"/>
  <c r="AI225" i="1" s="1"/>
  <c r="AA252" i="1"/>
  <c r="AF252" i="1"/>
  <c r="AI252" i="1" s="1"/>
  <c r="AA254" i="1"/>
  <c r="AF254" i="1"/>
  <c r="AI254" i="1" s="1"/>
  <c r="AA236" i="1"/>
  <c r="AF236" i="1"/>
  <c r="AI236" i="1" s="1"/>
  <c r="AA272" i="1"/>
  <c r="AF272" i="1"/>
  <c r="AI272" i="1" s="1"/>
  <c r="AA228" i="1"/>
  <c r="AF228" i="1"/>
  <c r="AI228" i="1" s="1"/>
  <c r="AA208" i="1"/>
  <c r="AF208" i="1"/>
  <c r="AI208" i="1" s="1"/>
  <c r="AA218" i="1"/>
  <c r="AF218" i="1"/>
  <c r="AI218" i="1" s="1"/>
  <c r="AA243" i="1"/>
  <c r="AF243" i="1"/>
  <c r="AI243" i="1" s="1"/>
  <c r="AA246" i="1"/>
  <c r="AF246" i="1"/>
  <c r="AI246" i="1" s="1"/>
  <c r="AA256" i="1"/>
  <c r="AF256" i="1"/>
  <c r="AI256" i="1" s="1"/>
  <c r="AA257" i="1"/>
  <c r="AF257" i="1"/>
  <c r="AI257" i="1" s="1"/>
  <c r="AA219" i="1"/>
  <c r="AF219" i="1"/>
  <c r="AI219" i="1" s="1"/>
  <c r="AA223" i="1"/>
  <c r="AF223" i="1"/>
  <c r="AI223" i="1" s="1"/>
  <c r="AA240" i="1"/>
  <c r="AF240" i="1"/>
  <c r="AI240" i="1" s="1"/>
  <c r="AA217" i="1"/>
  <c r="AF217" i="1"/>
  <c r="AI217" i="1" s="1"/>
  <c r="AA250" i="1"/>
  <c r="AF250" i="1"/>
  <c r="AI250" i="1" s="1"/>
  <c r="AA244" i="1"/>
  <c r="AF244" i="1"/>
  <c r="AI244" i="1" s="1"/>
  <c r="AA278" i="1"/>
  <c r="AF278" i="1"/>
  <c r="AI278" i="1" s="1"/>
  <c r="AA232" i="1"/>
  <c r="AF232" i="1"/>
  <c r="AI232" i="1" s="1"/>
  <c r="AA251" i="1"/>
  <c r="AF251" i="1"/>
  <c r="AI251" i="1" s="1"/>
  <c r="AA253" i="1"/>
  <c r="AF253" i="1"/>
  <c r="AI253" i="1" s="1"/>
  <c r="AA255" i="1"/>
  <c r="AF255" i="1"/>
  <c r="AI255" i="1" s="1"/>
  <c r="AA242" i="1"/>
  <c r="AF242" i="1"/>
  <c r="AI242" i="1" s="1"/>
  <c r="AA270" i="1"/>
  <c r="AF270" i="1"/>
  <c r="AI270" i="1" s="1"/>
  <c r="AA233" i="1"/>
  <c r="AF233" i="1"/>
  <c r="AI233" i="1" s="1"/>
  <c r="AA262" i="1"/>
  <c r="AF262" i="1"/>
  <c r="AI262" i="1" s="1"/>
  <c r="AA282" i="1"/>
  <c r="AF282" i="1"/>
  <c r="AI282" i="1" s="1"/>
  <c r="AA276" i="1"/>
  <c r="AF276" i="1"/>
  <c r="AI276" i="1" s="1"/>
  <c r="AA215" i="1"/>
  <c r="AF215" i="1"/>
  <c r="AI215" i="1" s="1"/>
  <c r="AA193" i="1"/>
  <c r="AF193" i="1"/>
  <c r="AI193" i="1" s="1"/>
  <c r="AA226" i="1"/>
  <c r="AF226" i="1"/>
  <c r="AI226" i="1" s="1"/>
  <c r="AA222" i="1"/>
  <c r="AF222" i="1"/>
  <c r="AI222" i="1" s="1"/>
  <c r="AA260" i="1"/>
  <c r="AF260" i="1"/>
  <c r="AI260" i="1" s="1"/>
  <c r="AI12" i="1" l="1"/>
  <c r="Y10" i="1" s="1"/>
  <c r="AA12" i="1"/>
  <c r="Y9" i="1" s="1"/>
  <c r="AF12" i="1"/>
</calcChain>
</file>

<file path=xl/sharedStrings.xml><?xml version="1.0" encoding="utf-8"?>
<sst xmlns="http://schemas.openxmlformats.org/spreadsheetml/2006/main" count="10826" uniqueCount="837">
  <si>
    <t>SUBRED :</t>
  </si>
  <si>
    <t xml:space="preserve">CONVENIO NUMERO: </t>
  </si>
  <si>
    <t>GLOSA INICIAL:</t>
  </si>
  <si>
    <t xml:space="preserve">FECHA: </t>
  </si>
  <si>
    <t>GLOSA DEFINITIVA:</t>
  </si>
  <si>
    <t>PERIODO DE SEGUIMIENTO:</t>
  </si>
  <si>
    <t>ENTORNO/COMPONENTE</t>
  </si>
  <si>
    <t>Columna1</t>
  </si>
  <si>
    <t>ITER- ACCION
INTEGRAL E INTEGRADA / NOMBRE INTERVENCIÓN VSA</t>
  </si>
  <si>
    <t>PRODUCTO</t>
  </si>
  <si>
    <t>UNIDAD DE MEDIDA
SEGUIMIENTO FINANCIERO</t>
  </si>
  <si>
    <t>NIVEL DE OPERACIÓN</t>
  </si>
  <si>
    <t>LOCALIDAD</t>
  </si>
  <si>
    <t>MES</t>
  </si>
  <si>
    <t>concatenar</t>
  </si>
  <si>
    <t>RESPONSABLE</t>
  </si>
  <si>
    <t>Criterio de Glosa</t>
  </si>
  <si>
    <t>Porcentaje de Glosa</t>
  </si>
  <si>
    <t>Motivo de la Glosa</t>
  </si>
  <si>
    <t>RESPUESTA A LA GLOSA POR LA SUBRED</t>
  </si>
  <si>
    <t>Valor soportado por la Subred</t>
  </si>
  <si>
    <t>VALOR GLOSA DEFINITIVA</t>
  </si>
  <si>
    <t>Resolución en liquidación / Resolucion glosa</t>
  </si>
  <si>
    <t>VALOR LEVANTADO EN LIQUIDACION</t>
  </si>
  <si>
    <t>valor glosa definitiva despues de liquidación</t>
  </si>
  <si>
    <t>TIPO DE SEGUIMIENTO</t>
  </si>
  <si>
    <t>RETROSPECTIVO</t>
  </si>
  <si>
    <t>CODIGO ACTIVIDAD EN PPP Y LINEAMIENTO</t>
  </si>
  <si>
    <t>ENTORNO CUIDADOR - PROCESO</t>
  </si>
  <si>
    <t>CONCATENAR</t>
  </si>
  <si>
    <t>SUBRED</t>
  </si>
  <si>
    <t>DISTRITO</t>
  </si>
  <si>
    <t>CRITERIO DE GLOSA</t>
  </si>
  <si>
    <t>G1</t>
  </si>
  <si>
    <t>G2</t>
  </si>
  <si>
    <t>G3</t>
  </si>
  <si>
    <t>G4</t>
  </si>
  <si>
    <t>G5</t>
  </si>
  <si>
    <t>G6</t>
  </si>
  <si>
    <t>G7-1</t>
  </si>
  <si>
    <t>G7-2</t>
  </si>
  <si>
    <t>G8</t>
  </si>
  <si>
    <t>G10</t>
  </si>
  <si>
    <t>G11</t>
  </si>
  <si>
    <t>G12-1</t>
  </si>
  <si>
    <t>G3-1</t>
  </si>
  <si>
    <t>G3-2</t>
  </si>
  <si>
    <t>G3-3</t>
  </si>
  <si>
    <t>G5-1</t>
  </si>
  <si>
    <t>G6-2</t>
  </si>
  <si>
    <t>G7</t>
  </si>
  <si>
    <t>G9</t>
  </si>
  <si>
    <t>G10-1</t>
  </si>
  <si>
    <t>G10-2</t>
  </si>
  <si>
    <t>G10-3</t>
  </si>
  <si>
    <t>G11-2-1</t>
  </si>
  <si>
    <t>G11-2-2</t>
  </si>
  <si>
    <t>G11-2-3</t>
  </si>
  <si>
    <t>G12</t>
  </si>
  <si>
    <t>3. COMPONENTE DE SALUD PUBLICA 
(Subcuenta Salud Pública Colectiva)</t>
  </si>
  <si>
    <t>4. LINEAS OPERATIVAS DEL MODELO TERRITORIAL EN SALUD</t>
  </si>
  <si>
    <t xml:space="preserve">6. ITER- ACCION
INTEGRAL E INTEGRADA </t>
  </si>
  <si>
    <t>8. PRODUCTO</t>
  </si>
  <si>
    <t>9. UNIDAD DE MEDIDA</t>
  </si>
  <si>
    <t>10. NIVEL DE OPERACIÓN</t>
  </si>
  <si>
    <t>LINEAS OPERATIVAS DEL MODELO TERRITORIAL EN SALUD/NOMBRE LINEA VSA</t>
  </si>
  <si>
    <t>CONCILIACIÓN DE LA GLOSA</t>
  </si>
  <si>
    <t>Macro, meso y micro gestión de la salud pública</t>
  </si>
  <si>
    <t>Gestión y Análisis de Políticas para el bienestar en los territorios</t>
  </si>
  <si>
    <t>Vigilancia en salud pública</t>
  </si>
  <si>
    <t>Vigilancia de la salud ambiental</t>
  </si>
  <si>
    <t>Gestión de Estrategias y Programas de interés en Salud Pública</t>
  </si>
  <si>
    <t>Entorno Cuidador Institucional “Bienestar en nuestro entorno institucional”</t>
  </si>
  <si>
    <t>Entorno cuidador Laboral “Bienestar en nuestro entorno laboral”</t>
  </si>
  <si>
    <t>Entorno cuidador comunitaria “Bienestar con nuestras comunidades”</t>
  </si>
  <si>
    <t>Entorno cuidador educativo “Bienestar en nuestro entorno educativo”</t>
  </si>
  <si>
    <t>G6-1-1</t>
  </si>
  <si>
    <t>G6-1-2</t>
  </si>
  <si>
    <t>G6-1-3</t>
  </si>
  <si>
    <t>G6-1-4</t>
  </si>
  <si>
    <t>G11-1-1</t>
  </si>
  <si>
    <t>G11-1-2</t>
  </si>
  <si>
    <t>G11-1-3</t>
  </si>
  <si>
    <t>G11-2-4</t>
  </si>
  <si>
    <t>META EJECUTADA RECURSOS 2024</t>
  </si>
  <si>
    <t>META EJECUTADA RECURSOS 2025</t>
  </si>
  <si>
    <t>VALOR EJECUTADO RECURSOS 2024</t>
  </si>
  <si>
    <t>VALOR EJECUTADO RECURSOS 2025 (Incluye Indexación)</t>
  </si>
  <si>
    <t>CAMPO</t>
  </si>
  <si>
    <t>VALOR DE LA GLOSA 2024</t>
  </si>
  <si>
    <t>VALOR DE LA GLOSA 2025</t>
  </si>
  <si>
    <t>VALOR UNITARIO SEGUIMIENTO FINANCIERO
2024</t>
  </si>
  <si>
    <t>VALOR UNITARIO SEGUIMIENTO FINANCIERO
2025</t>
  </si>
  <si>
    <t>MET AFECTADA PORLA GLOSA
RECURSOS 2024</t>
  </si>
  <si>
    <t>META AFECTADA PORLA GLOSA
RECURSOS 2025</t>
  </si>
  <si>
    <t>VALOR TOTAL DE LA GLOSA</t>
  </si>
  <si>
    <t>11. VALOR UNITARIO 2024</t>
  </si>
  <si>
    <t>11. VALOR UNITARIO 2025 (Incluye Indexación</t>
  </si>
  <si>
    <t>META PROGRAMADA RECURSOS 2024</t>
  </si>
  <si>
    <t>META PROGRAMADA RECURSOS 2025</t>
  </si>
  <si>
    <t>VALOR PROGRAMADO 2024</t>
  </si>
  <si>
    <t>VALOR PROGRAMADO 2025 (Incluye Indexación)</t>
  </si>
  <si>
    <t>GLOSAS</t>
  </si>
  <si>
    <t>SUR OCCIDENTE</t>
  </si>
  <si>
    <t>4175-2024</t>
  </si>
  <si>
    <t>G11-2</t>
  </si>
  <si>
    <t>IMPLEMENTACIÓN CONCEPTUAL, METODOLÓGICA Y TÉCNICA</t>
  </si>
  <si>
    <t>Acción estratégica sectorial local</t>
  </si>
  <si>
    <t>Gestión Intersectorial de Políticas local</t>
  </si>
  <si>
    <t>Gestión de la información para la vigilancia en salud pública</t>
  </si>
  <si>
    <t>IMPLEMENTACIÓN CONCEPTUAL, METODOLÓGICA Y TÉCNICA DE PROGRAMAS DE INTERÉS EN LAS IPS PÚBLICAS Y PRIVADAS</t>
  </si>
  <si>
    <t>IMPLEMENTACIÓN CONCEPTUAL, METODOLÓGICA Y TÉCNICA DE ESTRATEGIAS DE INTERÉS EN LAS IPS PÚBLICAS Y PRIVADAS</t>
  </si>
  <si>
    <t>Cuidado para la salud de las personas institucionalizadas y sus cuidadores</t>
  </si>
  <si>
    <t>Gestión estratégica de acciones de interés en salud pública en Instituciones Prestadoras de Servicios de Salud</t>
  </si>
  <si>
    <t>Gestión Macro-Meso y Micro</t>
  </si>
  <si>
    <t>INTER ACCIÓN INTEGRADA PRÁCTICAS DE PROMOCIÓN DEL CUIDADO DE LA SALUD DE LOS TRABAJADORES INFORMALES Y GESTIÓN DEL RIESGO EN LAS UNIDADES DE TRABAJO INFORMAL</t>
  </si>
  <si>
    <t>INTER ACCIÓN INTEGRADA DE PLANES DE CUIDADO PARA LA SALUD A TRAVÉS DE LA DESVINCULACIÓN PROGRESIVA DE NIÑOS, NIÑAS Y ADOLESCENTES DEL TRABAJO INFANTIL</t>
  </si>
  <si>
    <t>DESARROLLO DE LA INTERACCIÓN INTEGRAL E INTEGRADA EN LA IDENTIFICACIÓN Y GESTIÓN DEL RIESGO INDIVIDUAL Y EN COLECTIVOS.</t>
  </si>
  <si>
    <t>DESARROLLO DE LA INTERACCIÓN INTEGRAL E INTEGRADA EN LA GESTIÓN EN LOS NIVELES MACRO, MESO Y MICRO DE LA SALUD PUBLICA DEL ENTORNO CUIDADOR COMUNITARIO</t>
  </si>
  <si>
    <t>PROMOCIÓN DE LA SALUD</t>
  </si>
  <si>
    <t>GESTIÓN DEL RIESGO</t>
  </si>
  <si>
    <t>GESTIÓN EN LOS NIVELES MASO MESO Y MICRO</t>
  </si>
  <si>
    <t>Educación para la salud pública</t>
  </si>
  <si>
    <t xml:space="preserve">PROCEDIMIENTO DE ACTIVACION DE RUTAS, CANALIZACION SECTORIAL E INTERSECTORIAL DISTRITAL </t>
  </si>
  <si>
    <t>Análisis de Condiciones, Calidad de Vida, Salud y Enfermedad</t>
  </si>
  <si>
    <t>Análisis en el marco de las políticas públicas</t>
  </si>
  <si>
    <t xml:space="preserve">Análisis y divulgación de la información de la VSP.  </t>
  </si>
  <si>
    <t xml:space="preserve">Orientación de la acción para las intervenciones individuales y colectivas en salud pública. </t>
  </si>
  <si>
    <t>Administración de dosis de fiebre amarilla a viajeros</t>
  </si>
  <si>
    <t>Plan de trabajo acción estratégica sectorial local de políticas</t>
  </si>
  <si>
    <t>Informe de gestión intersectorial de las políticas públicas en la localidad</t>
  </si>
  <si>
    <t>Acciones integradas: estrategias de fortalecimiento a la red de unidades comunitarias de la Vigilancia en Salud Pública Comunitaria VSPC</t>
  </si>
  <si>
    <t>Implementación del Programa de ETV</t>
  </si>
  <si>
    <t>Gestión y control de medicamentos del Programa de ETV</t>
  </si>
  <si>
    <t>Implementación del Programas de Tuberculosis y Lepra</t>
  </si>
  <si>
    <t>Implementación del Programas local de Tuberculosis y Lepra</t>
  </si>
  <si>
    <t>Implementación de acciones con abordaje psicosocial  a personas afectadas por Tuberculosis y Lepra</t>
  </si>
  <si>
    <t>Gestión y control de medicamentos e insumos de los programas de TB y Hansen</t>
  </si>
  <si>
    <t>Sistemas de información de los Programas de Tuberculosis y Lepra digitados y enviados con criterios de calidad</t>
  </si>
  <si>
    <t>Implementación de estrategias de Instituciones Amigas de la Mujer y la Infancia Integral (IAMII) y Salas Amigas de la Familia Lactante (SAFL) duales</t>
  </si>
  <si>
    <t>Fortalecimiento de capacidades para el abordaje de temas relacionados con  violencias basadas en género</t>
  </si>
  <si>
    <t>Gestión en los niveles meso y micro de la salud pública del proceso de Estrategias y Programas de interés en Salud Pública</t>
  </si>
  <si>
    <t>Promoción de capacidades para la convivencia en personas con Discapacidad y sus cuidadores en Instituciones.</t>
  </si>
  <si>
    <t>Plan de Cuidado Institucional en Unidades de atención a la primera infancia.</t>
  </si>
  <si>
    <t>Instituciones sostenibles por la salud ambiental.</t>
  </si>
  <si>
    <t>Salud Bucal en las personas institucionalizadas y sus cuidadores.</t>
  </si>
  <si>
    <t>Gestión en Salud y Nutrición</t>
  </si>
  <si>
    <t>Implementación, seguimiento y monitoreo de estrategias distritales relacionadas con Salud Sexual y Reproductiva y Salud Materno Infantil.</t>
  </si>
  <si>
    <t>Acciones para el abordaje integral de la población expuesta y/o afectada por condiciones crónicas.</t>
  </si>
  <si>
    <t>Gestión en los niveles meso y micro de la salud pública del Entorno Cuidador Institucional “Bienestar en nuestro entorno institucional”</t>
  </si>
  <si>
    <t xml:space="preserve">Caracterización de las condiciones de salud y trabajo para la concertación de planes en UTI con trabajadores informales   </t>
  </si>
  <si>
    <t xml:space="preserve">Asesorías de promoción del cuidado de la salud, gestión del riesgo la UTI y monitoreo del proceso con trabajadores de la economía informal en uti de mediano impacto </t>
  </si>
  <si>
    <t>Asesorías de promoción del cuidado de la salud con trabajadores de la economía informal en UTI</t>
  </si>
  <si>
    <t xml:space="preserve">Asesorías de promoción del cuidado de la salud, gestión del riesgo de la UTI y monitoreo del proceso con trabajadores de la economía informal en UTI de alto impacto </t>
  </si>
  <si>
    <t xml:space="preserve">Asesorías de seguimiento a la continuidad de cambios en la UTI y monitoreo del cuidado de la salud de los trabajadores de la economía informal </t>
  </si>
  <si>
    <t xml:space="preserve">Acciones para la organización y la participación ciudadana por la salud con trabajadores </t>
  </si>
  <si>
    <t xml:space="preserve">Promoción del cuidado con personas vinculadas a las actividades sexuales pagadas </t>
  </si>
  <si>
    <t>Gestión en los niveles meso y micro de la salud pública del Entorno cuidador Laboral “Bienestar en nuestro entorno laboral”</t>
  </si>
  <si>
    <t>Caracterización del perfil del riesgo en niños, niñas y adolescentes trabajadores en zonas de concentración comercial referenciadas a nivel intersectorial o por otros espacios y procesos</t>
  </si>
  <si>
    <t>Asesoría para la desvinculación del trabajo infantil
Asesoría para el cuidado y la protección de la salud
Monitoreo de la desvinculación
Monitoreo – seguimiento del efecto</t>
  </si>
  <si>
    <t>Acciones colectivas para promover la desvinculación de las peores formas de trabajo infantil</t>
  </si>
  <si>
    <t>Acciones colectivas con trabajadores informales</t>
  </si>
  <si>
    <t xml:space="preserve">Caracterización territorial </t>
  </si>
  <si>
    <t>Dispositivos comunitarios para el cuidado colectivo para el bienestar</t>
  </si>
  <si>
    <t>Jornadas MÁS Bienestar</t>
  </si>
  <si>
    <t>Jornadas MÁS Bienestar -Cuidarte - Temporada Decembrina</t>
  </si>
  <si>
    <t>Jornadas MÁS Bienestar - Rumbea - Temporada Decembrina</t>
  </si>
  <si>
    <t xml:space="preserve">Escuchar para MÁS bienestar </t>
  </si>
  <si>
    <t xml:space="preserve">SPAcios de Bien_estar </t>
  </si>
  <si>
    <t>Gestión en los niveles meso y micro de la salud pública del Entorno cuidador comunitaria “Bienestar con nuestras comunidades”</t>
  </si>
  <si>
    <t>Jardin Saludable</t>
  </si>
  <si>
    <t>Salud y Nutrición</t>
  </si>
  <si>
    <t>Bienestar en el Colegio</t>
  </si>
  <si>
    <t>Sonrisa Saludable</t>
  </si>
  <si>
    <t xml:space="preserve">Sexualidad hablar sin incomodidad </t>
  </si>
  <si>
    <t>Vacúnate y sé un vacán</t>
  </si>
  <si>
    <t xml:space="preserve"> Entornos Escolares Protectores </t>
  </si>
  <si>
    <t>Iniciativas de cuidado  y Bienestar</t>
  </si>
  <si>
    <t>Gestión en los niveles meso y micro de la salud pública del Entorno cuidador educativo “Bienestar en nuestro entorno educativo”</t>
  </si>
  <si>
    <t xml:space="preserve">Monitoreo y seguimiento de la Gestión de la Salud Púbica (GSP) y Plan de Salud Pública de Intervenciones Colectivas (PSPIC) implementados </t>
  </si>
  <si>
    <t>Fases 1 a la 7 del procedimiento de activacion de rutas y canalización sectoral e intersectorial en la subred</t>
  </si>
  <si>
    <t>Calidad de la Información en las fases 1 a la 7 del procedimiento de activacion de rutas y canalización sectoral e intersectorial en la subred</t>
  </si>
  <si>
    <t>Operación de las fases 1 a la 7 del procedimiento de activacion de rutas y canalización sectoral e intersectorial en la subred</t>
  </si>
  <si>
    <t>Gestión de la información de Acciones Colectivas en Salud Pública</t>
  </si>
  <si>
    <t>Programa Ampliado de Inmunizaciones –PAI- en operación</t>
  </si>
  <si>
    <t>Seguimiento a la implementación del PAI en las localidades</t>
  </si>
  <si>
    <t xml:space="preserve">Gestión para la implementación y operación de los componentes del Programa Ampliado de Inmunizaciones en la IPS públicas, privadas. </t>
  </si>
  <si>
    <t>Gestión para la implementación y operación del sistema de información del Programa Ampliado de Inmunizaciones</t>
  </si>
  <si>
    <t>Seguimiento supervisión y monitoreo de la modalidad extramural del PAI</t>
  </si>
  <si>
    <t>Operación de la modalidad extramural del PAI</t>
  </si>
  <si>
    <t>Operación del componente cadena de frío del PAI</t>
  </si>
  <si>
    <t>Digitación de dosis administradas del PAI</t>
  </si>
  <si>
    <t xml:space="preserve">Jornadas Nacionales distritales de Intensificación del PAI (octubre 2024, Enero, abril y julio 2025 ) 
</t>
  </si>
  <si>
    <t>Documentos de analisis de situacion de calidad de vida y salud local</t>
  </si>
  <si>
    <t>Informe de gestión intersectorial de salud oral, trabajo y la política pública de y para la adultez</t>
  </si>
  <si>
    <t>Documento de Análisis poblacional y temático en el marco de las políticas públicas</t>
  </si>
  <si>
    <t>Documento de análisis de las acciones del GSP-PSPIC en el marco de las políticas públicas</t>
  </si>
  <si>
    <t>Gestión en los niveles meso y micro de la salud pública del proceso de Análisis de Políticas para el bienestar en los territorios</t>
  </si>
  <si>
    <t xml:space="preserve">Informe de gestión  del proceso de construcción de las redes locales intersectoriales y comunitarias de salud ambiental </t>
  </si>
  <si>
    <t>Informe de gestión intersectorial de la política pública de Migrantes, ruralidad y Victimas de conflicto armado</t>
  </si>
  <si>
    <t xml:space="preserve">Investigaciones epidemiológicas de campo de alto impacto para eventos de salud materno-perinatal en la Subred Norte, Centro Oriente, Sur y Sur Occidente </t>
  </si>
  <si>
    <t>Unidades de analisis de eventos de interes en salud Pública Sur y Sur Occidente _ Transmisibles</t>
  </si>
  <si>
    <t xml:space="preserve"> Asistencia técnica a UPGD conforman la red de operadores de la Vigilancia en Salud Pública, con abordaje de hasta 4 subsistemas 
 </t>
  </si>
  <si>
    <t xml:space="preserve">Asistencia técnica a UPGD que conforman la red de operadores de la Vigilancia en Salud Pública, con abordaje de más de 4 subsistemas
</t>
  </si>
  <si>
    <t xml:space="preserve">Asistencia técnica las Unidades Informadoras-UI,que conforman la red de operadores de la Vigilancia en Salud Pública </t>
  </si>
  <si>
    <t xml:space="preserve">UPGD y UI incrementadas en los diferentes subsistemas de la Vigilancia en Salud Pública </t>
  </si>
  <si>
    <t xml:space="preserve">Acciones de contención mediante bloqueos  </t>
  </si>
  <si>
    <t>Búsqueda Activa Institucional (BAI) para la subred Centro oriente, Sur , Sur Occidente y Norte_ Salud Mental</t>
  </si>
  <si>
    <t>Gestión de la información  del  componente de Urgencias y Emergencias  - Subred Norte, Centro Oriente, Sur Occidente y Sur</t>
  </si>
  <si>
    <t xml:space="preserve">Atención de urgencias y emergencias en Salud Pública por parte del equipo de respuesta inmediata - ERI
</t>
  </si>
  <si>
    <t>Investigaciones epidemiológicas de campo -No Transmisibles</t>
  </si>
  <si>
    <t>Seguimiento a las atenciones brindadas y orientaciones en alimentación a los menores de 5 años con diagnósticos de RIESGO DE DNT AGUDA y DNT AGUDA y  caracterizaciones a las gestantes notificadas al SISVAN en las Subredes.</t>
  </si>
  <si>
    <t>Caracterización de la situación alimentaria y nutricional de población menor de 5 años y recien nacidos.</t>
  </si>
  <si>
    <t>Gestión de la información  de la Vigilancia Comunitaria - Subred Norte, Centro Oriente, Sur Occidente y Sur</t>
  </si>
  <si>
    <t>Investigaciones epidemiológicas de eventos prioritarios en salud mental</t>
  </si>
  <si>
    <t xml:space="preserve"> Asistencia técnica de las UPGD que conforman la red de  Estadísticas Vitales</t>
  </si>
  <si>
    <t>Evaluación y verificación en las asistencias técnicas de la Cabalidad y los diferentes procesos de EEVV</t>
  </si>
  <si>
    <t>Apoyo en las asistencias técnicas de los procesos de EEVV</t>
  </si>
  <si>
    <t>Gestión de la información  del  componente Estadísticas Vitales  - Subred Centro Oriente, Sur Occidente y Sur</t>
  </si>
  <si>
    <t>Gestión en los niveles meso y micro de la salud pública del proceso vigilancia en salud pública</t>
  </si>
  <si>
    <t>Georreferenciación y análisis de información cartográfica de eventos de interés en salud pública</t>
  </si>
  <si>
    <t>Seguimiento y monitoreo de los instrumentos de canalizaciones de Vigilancia en Salud  pública. Subred Norte, Sur Occidente,  Centro oriente y Sur</t>
  </si>
  <si>
    <t>Plan de acción para el Monitoreo rapido de cobertura: Operativo en campo y Documento de análisis Sur Occidente y Sur</t>
  </si>
  <si>
    <t>Planes de cuidado en Instituciones de poblaciones diferenciales y en protección.</t>
  </si>
  <si>
    <t>Instituciones de Protección de Persona Mayor con Plan de Cuidado Institucional.</t>
  </si>
  <si>
    <t>Cuidado para la salud de los trabajadores en Bogotá</t>
  </si>
  <si>
    <t>Acciones en alimentación y nutrición en el entorno laboral “bienestar en nuestro entorno laboral</t>
  </si>
  <si>
    <t xml:space="preserve">Tu Bar  tu responsabilidad </t>
  </si>
  <si>
    <t>SPAcios  de Bienestar</t>
  </si>
  <si>
    <t>Salud y Bienestar</t>
  </si>
  <si>
    <t xml:space="preserve"> Bienestar Emocional</t>
  </si>
  <si>
    <t>Salud Mental es MAS Bienestar</t>
  </si>
  <si>
    <t>Dosis administradas de fiebre amarilla</t>
  </si>
  <si>
    <t>Avance al plan de trabajo de la acción estratégica sectorial local de políticas</t>
  </si>
  <si>
    <t>Avance mensual del plan de acción</t>
  </si>
  <si>
    <t>Informe de gestión de la Subred</t>
  </si>
  <si>
    <t>Kárdex de medicamentos consolidado</t>
  </si>
  <si>
    <t>Programa implementado de TB y Lepra</t>
  </si>
  <si>
    <t>Programa local implementado de TB y Lepra</t>
  </si>
  <si>
    <t>Implementación de acciones psicosociales</t>
  </si>
  <si>
    <t>Gestión y control de medicamentos</t>
  </si>
  <si>
    <t>Base de datos distritales actualizadas y consolidadas</t>
  </si>
  <si>
    <t>Acciones para la implementación de las Estrategias IAMII - SAFL</t>
  </si>
  <si>
    <t>Avance mensual al plan de acción</t>
  </si>
  <si>
    <t>Sesiones</t>
  </si>
  <si>
    <t>Avance mensual del Plan de Acción</t>
  </si>
  <si>
    <t>Unidad de Trabajo Informal con caracterización</t>
  </si>
  <si>
    <t xml:space="preserve">Asesoría de promoción del cuidado de la salud, gestión del riesgo y monitoreo del proceso en UTI de mediano impacto </t>
  </si>
  <si>
    <t>Asesoría de promoción del cuidado de la salud con trabajadores de la economía informal en UTI.</t>
  </si>
  <si>
    <t>Asesoría de promoción del cuidado de la salud, gestión del riesgo y monitoreo del proceso en UTI de alto impacto</t>
  </si>
  <si>
    <t>Asesorías de seguimiento a la continuidad de cambios en la UTI y monitoreo del cuidado de la salud de los trabajadores de la economía informal.</t>
  </si>
  <si>
    <t>Organización y participación ciudadana por la salud con trabajadores con reporte mensual</t>
  </si>
  <si>
    <t>Proceso de promoción del cuidado con personas vinculadas a las actividades sexuales pagadas</t>
  </si>
  <si>
    <t>Gestión estratégica y táctica del entorno cuidador laboral con reporte mensual</t>
  </si>
  <si>
    <t xml:space="preserve">Niños, Niñas y Adolescentes Trabajadores caracterizados 
</t>
  </si>
  <si>
    <t>Colectivos con participación de NNA trabajadores o en riesgo</t>
  </si>
  <si>
    <t>Colectivos con participación de trabajadores informales</t>
  </si>
  <si>
    <t xml:space="preserve">AVANCE PLAN DE ACCION </t>
  </si>
  <si>
    <t xml:space="preserve">SESIONES COLECTIVOS </t>
  </si>
  <si>
    <t>Plan de Acción</t>
  </si>
  <si>
    <t>Avance del plan de acción.</t>
  </si>
  <si>
    <t>Seguimiento al Plan Estrategico de ESP</t>
  </si>
  <si>
    <t xml:space="preserve">Indicador Tablero de Control </t>
  </si>
  <si>
    <t>Informe</t>
  </si>
  <si>
    <t>Monitoreo a la modalidad extramural</t>
  </si>
  <si>
    <t>Aplicativo actualizado y consolidado</t>
  </si>
  <si>
    <t>Jornadas PAI implementadas</t>
  </si>
  <si>
    <t>Documento local</t>
  </si>
  <si>
    <t xml:space="preserve"> Avance en el documento de análisis poblacionales y temáticos en el marco de las políticas públicas </t>
  </si>
  <si>
    <t>Informe de gestión intersectorial de las políticas étnicas</t>
  </si>
  <si>
    <t>Avance en el documento de nálisis de las acciones del GSP-PSPIC en el marco de las políticas públicas</t>
  </si>
  <si>
    <t xml:space="preserve">Avance en el documento de análisis de condiciones, calidad de vida, salud y enfermedad de la población palenquera </t>
  </si>
  <si>
    <t>Avance y seguimiento al plan de Ejecución estratégica y táctica del proceso transversal de gestión y análisis de políticas</t>
  </si>
  <si>
    <t xml:space="preserve">100% UPGD activa con asistencia técnica  </t>
  </si>
  <si>
    <t xml:space="preserve"> UI activa con asistencia técnica   </t>
  </si>
  <si>
    <t>UPGD-UI con visita</t>
  </si>
  <si>
    <t>Urgencia en salud pública atendida.</t>
  </si>
  <si>
    <t xml:space="preserve">Investigaciones Epidemiológicas de campo realizadas </t>
  </si>
  <si>
    <t>Proceso de promoción del cuidado con personas vinculadas a las actividades sexuales pagadas con reporte mensual</t>
  </si>
  <si>
    <t>Salas Amigas de la Familia Lactante (SAFL) del Entorno Cuidador Laboral</t>
  </si>
  <si>
    <t>Asesoría</t>
  </si>
  <si>
    <t>Puntos</t>
  </si>
  <si>
    <t>Jornadas</t>
  </si>
  <si>
    <t>Local</t>
  </si>
  <si>
    <t>Subred</t>
  </si>
  <si>
    <t>Distrital</t>
  </si>
  <si>
    <t>GSP</t>
  </si>
  <si>
    <t>ENTORNOS CUIDADORES</t>
  </si>
  <si>
    <t>PSPIC</t>
  </si>
  <si>
    <t>Línea Seguridad química</t>
  </si>
  <si>
    <t>Línea Calidad de Agua y Saneamiento básico</t>
  </si>
  <si>
    <t>Línea medicamentos seguros</t>
  </si>
  <si>
    <t>Línea Alimentos Sanos y Seguros</t>
  </si>
  <si>
    <t>Línea eventos transmisibles de origen zoonótico</t>
  </si>
  <si>
    <t>Aspectos administrativos</t>
  </si>
  <si>
    <t>Línea Aire Ruido y Radiación Electromagnética</t>
  </si>
  <si>
    <t>IVC A INDUSTRIA DE FUNDICIÓN, TRATAMIENTO Y REVESTIMIENTO DEL METAL</t>
  </si>
  <si>
    <t>IVC A ESTABLECIMIENTOS DE ESTÉTICA ORNAMENTAL</t>
  </si>
  <si>
    <t>IVC A ESTABLECIMIENTOS DE ESTÉTICA FACIAL Y/O CORPORAL SIN USO DE APARATOLOGÍA</t>
  </si>
  <si>
    <t>IVC A ESTACIONES DE SERVICIO</t>
  </si>
  <si>
    <t>IVC A FÁBRICAS DE PINTURAS</t>
  </si>
  <si>
    <t>IVC A MEDIANAS Y GRANDES EMPRESAS</t>
  </si>
  <si>
    <t>IVC A MICROEMPRESAS Y PEQUEÑAS EMPRESAS</t>
  </si>
  <si>
    <t>IVC A TINTORERIAS DE TEXTILES</t>
  </si>
  <si>
    <t>Bodegas de almacenamiento de material reciclable y similares</t>
  </si>
  <si>
    <t>Conglomerado comercial</t>
  </si>
  <si>
    <t>Coliseos, estadios, polideportivos, parques temáticos, parques de atracciones y afines</t>
  </si>
  <si>
    <t>Gimnasio</t>
  </si>
  <si>
    <t>Actividades de asistencia social sin alojamiento  (hogares de bienestar familiar)</t>
  </si>
  <si>
    <t>Establecimientos de alojamiento y hospedaje sin servicios adicionales</t>
  </si>
  <si>
    <t>Bien inmueble de uso habitacional</t>
  </si>
  <si>
    <t>Visitas de IVC a farmacias droguerías y/o droguerías incluidas las que contratan servicio con instituciones prestadoras de servicios de salud</t>
  </si>
  <si>
    <t>Visitas de IVC a distribuidores de cosméticos</t>
  </si>
  <si>
    <t>Visitas de IVC a distribuidores de productos de higiene doméstica, absorbentes de higiene personal y pañaleras</t>
  </si>
  <si>
    <t>Visitas de IVC a droguerías con arqueo de medicamentos de control especial</t>
  </si>
  <si>
    <t>Visitas de IVC a tiendas naturistas</t>
  </si>
  <si>
    <t>Inspección a vehículos transportadores de alimentos</t>
  </si>
  <si>
    <t>Operativos de alimentos y bebidas alcohólicas</t>
  </si>
  <si>
    <t>Expendios minoristas</t>
  </si>
  <si>
    <t>Expendio o almacenamiento de carne y/o productos cárnicos comestibles</t>
  </si>
  <si>
    <t>Cafeterías, panaderías, fruterías</t>
  </si>
  <si>
    <t>Comedores Comunitarios</t>
  </si>
  <si>
    <t>Depósitos de alimentos y bebidas</t>
  </si>
  <si>
    <t>Depósitos de bebidas alcohólicas</t>
  </si>
  <si>
    <t>Expendios de pescado y productos de mar</t>
  </si>
  <si>
    <t>Expendios de bebidas alcohólicas</t>
  </si>
  <si>
    <t>Supermercados - Hipermercados - Grandes superficies</t>
  </si>
  <si>
    <t>Restaurantes, cevicherías y comidas rápidas</t>
  </si>
  <si>
    <t>Profesionales independientes de salud/objeto social diferente</t>
  </si>
  <si>
    <t>Instituciones prestadores de servicios de salud 8H</t>
  </si>
  <si>
    <t>IVC a establecimientos médico veterinarios</t>
  </si>
  <si>
    <t>Apoyo administrativo de la Vigilancia de la Salud Ambiental</t>
  </si>
  <si>
    <t>Digitador Sisvea</t>
  </si>
  <si>
    <t>Liderazgo técnico de la Vigilancia de la Salud Ambiental</t>
  </si>
  <si>
    <t>Referencia de la Vigilancia de la Salud Ambiental</t>
  </si>
  <si>
    <t>Técnico Sisvea</t>
  </si>
  <si>
    <t>Control de insectos plaga en exteriores</t>
  </si>
  <si>
    <t>Control de roedores plaga en exteriores</t>
  </si>
  <si>
    <t>Vacunación antirrábica canina y felina</t>
  </si>
  <si>
    <t>Evento Enfermedad Transmitida por Alimentos</t>
  </si>
  <si>
    <t>Muestreo de alimentos y bebidas</t>
  </si>
  <si>
    <t>Operativos de carnes y productos cárnicos comestibles</t>
  </si>
  <si>
    <t>Vigilancia intensificada a refrigerios y catering</t>
  </si>
  <si>
    <t>Atención y seguimiento a eventos e incidentes con sustancias quimicas</t>
  </si>
  <si>
    <t>Vigilancia intensificada Subsistema Distrital para la protección y control de la calidad del agua para consumo</t>
  </si>
  <si>
    <t>Plazas de mercado San Francisco, Trinidad Galán, Corcoboc y Rumichaca</t>
  </si>
  <si>
    <t>IVC A ESTABLECIMIENTOS DE ESTÉTICA FACIAL Y/O CORPORAL Y ESTÉTICA ORNAMENTAL</t>
  </si>
  <si>
    <t>Establecimiento Terminado Alimentos Sanos y Seguros</t>
  </si>
  <si>
    <t>Establecimiento Terminado Saneamiento</t>
  </si>
  <si>
    <t>Establecimiento Terminado Seguridad Química</t>
  </si>
  <si>
    <t>Visita IVC otorgar autorización sanitaria expendio o almacenamiento de carne y/o productos cárnicos comestibles</t>
  </si>
  <si>
    <t>Plazas de mercado San Carlos, el Carmen, San Benito y CORVEC</t>
  </si>
  <si>
    <t>Cinemas, teatros, museos y afines</t>
  </si>
  <si>
    <t>Inspección a vehículos transportadores de carne y/o productos cárnicos comestibles</t>
  </si>
  <si>
    <t>Vigilancia integrada de la rabia</t>
  </si>
  <si>
    <t>Operativos línea ETOZ</t>
  </si>
  <si>
    <t>IVC A DEPÓSITOS DE MATERIAL DE CONSTRUCCIÓN DE MENOS DE 20 TRABAJADORES</t>
  </si>
  <si>
    <t>IVC A INDUSTRIA TEXTIL DE MENOS DE 20 TRABAJADORES</t>
  </si>
  <si>
    <t>IVC A FÁBRICAS DE COLCHONES DE MENOS DE 20 TRABAJADORES</t>
  </si>
  <si>
    <t>IVC A ESTABLECIMIENTOS QUE UTILICEN COMO MATERIA PRIMA EL CUERO DE MENOS DE 20 TRABAJADORES</t>
  </si>
  <si>
    <t>IVC A INDUSTRIA DE LA MADERA DE MENOS DE 20 TRABAJADORES</t>
  </si>
  <si>
    <t>IVC A INDUSTRIA DEL PLÁSTICO DE 20 O MÁS TRABAJADORES</t>
  </si>
  <si>
    <t>IVC A INDUSTRIA DEL PLÁSTICO DE MENOS DE 20 TRABAJADORES</t>
  </si>
  <si>
    <t>IVC A ESTABLECIMIENTOS QUE UTILICEN COMO MATERIA PRIMA EL METAL DE 20 O MÁS TRABAJADORES</t>
  </si>
  <si>
    <t>IVC A ESTABLECIMIENTOS QUE UTILICEN COMO MATERIA PRIMA EL METAL DE MENOS DE 20 TRABAJADORES</t>
  </si>
  <si>
    <t>IVC A FÁBRICAS DE AUTOPARTES DE 20 O MÁS TRABAJADORES</t>
  </si>
  <si>
    <t>IVC A FÁBRICAS DE AUTOPARTES DE MENOS DE 20 TRABAJADORES</t>
  </si>
  <si>
    <t>IVC A ESTABLECIMIENTOS DE MANTENIMIENTO AUTOMOTRIZ DE 20 O MAS TRABAJADORES</t>
  </si>
  <si>
    <t>IVC A ESTABLECIMIENTOS DE MANTENIMIENTO AUTOMOTRIZ DE MENOS DE 20 TRABAJADORES</t>
  </si>
  <si>
    <t>IVC A LAVANDERÍAS DE MENOS DE 20 TRABAJADORES</t>
  </si>
  <si>
    <t>IVC A ESTABLECIMIENTOS DE TATUAJES Y PIERCING</t>
  </si>
  <si>
    <t>Muestreos de la Línea de Medicamentos Seguros - Análisis Microbiológico</t>
  </si>
  <si>
    <t>Acciones de Cierre Seguridad Química</t>
  </si>
  <si>
    <t>Acciones de Cierre Alimentos</t>
  </si>
  <si>
    <t>Fortalecimiento de capacidades en buenas Practicas de Manufactura</t>
  </si>
  <si>
    <t>Acciones de Cierre Saneamiento Básico</t>
  </si>
  <si>
    <t>Acciones de Cierre Medicamentos</t>
  </si>
  <si>
    <t>Supermercados intermedios</t>
  </si>
  <si>
    <t>Manejo Integrado de Plagas en Exteriores - MIPE</t>
  </si>
  <si>
    <t>Fortalecimiento en la estrategia de Autorregulación</t>
  </si>
  <si>
    <t>Vigilancia a Publicidad</t>
  </si>
  <si>
    <t>Establecimientos comerciales saneamiento básico</t>
  </si>
  <si>
    <t>Otras actividades comerciales saneamiento básico: Establecimientos de venta de juguetes, casinos o juegos de azar, expendio de colchones y baños públicos  </t>
  </si>
  <si>
    <t>Establecimientos de sitio de encuentro Sexual</t>
  </si>
  <si>
    <t>Establecimientos de educación superior sin servicios</t>
  </si>
  <si>
    <t>Establecimientos de educación preescolar, básica y media (Público)</t>
  </si>
  <si>
    <t>Establecimientos de educación para el trabajo y desarrollo humano y otros tipos de educación</t>
  </si>
  <si>
    <t>Diagnóstico para el control de vectores en exteriores</t>
  </si>
  <si>
    <t>Acciones de Cierre ARRE</t>
  </si>
  <si>
    <t>Motel, residencia, amoblado</t>
  </si>
  <si>
    <t>Establecimientos de educación preescolar, básica y media (Jardin Infantil)</t>
  </si>
  <si>
    <t>Establecimientos de educación preescolar, básica y media (Privado)</t>
  </si>
  <si>
    <t>Instituciones Prestadoras de Servicios de Salud 4H</t>
  </si>
  <si>
    <t>IVC a establecimientos que elaboran alimentos preparados para animales</t>
  </si>
  <si>
    <t>LEVANTAMIENTO O MANTENIMIENTO DE MEDIDA SANITARIA A ESTABLECIMIENTO DE ESTÉTICA FACIAL Y/O CORPORAL Y ESTÉTICA ORNAMENTAL</t>
  </si>
  <si>
    <t>Aplicación de encuesta de caracterización de posibles factores de riesgo en salud por la exposición intramural y extramural en contaminación del aire, ruido y radiación electromagnética</t>
  </si>
  <si>
    <t>IVC a Pet Shop</t>
  </si>
  <si>
    <t>IVC a establecimientos que prestan servicios de peluqueria y/o SPA para animales</t>
  </si>
  <si>
    <t>Inspección sanitaria por tenencia de animales</t>
  </si>
  <si>
    <t>Visita para verificación sanitaria de caninos de manejo especial</t>
  </si>
  <si>
    <t>Fortalecimiento de capacidades en temas de la línea ETOZ</t>
  </si>
  <si>
    <t>Inspección sanitaria para el manejo integrado de plagas en interiores</t>
  </si>
  <si>
    <t>IVC a establecimientos que prestan servicios para animales</t>
  </si>
  <si>
    <t>Operativo de Juguetes</t>
  </si>
  <si>
    <t>Seguimiento al animal agresor</t>
  </si>
  <si>
    <t>Seguimiento a la implementación operativa en el componente salud de la vigilancia de Salud Ambiental de la línea de Aire, Ruido y Radiación Electromagnética a nivel local</t>
  </si>
  <si>
    <t>Seguimiento a la implementación operativa en el componente ambiental y sanitario de la vigilancia de Salud Ambiental de la línea de Aire, Ruido y Radiación Electromagnética a nivel local</t>
  </si>
  <si>
    <t>Recepcición, atención y tramite de quejas individuales relacionadas con las tematicas de la línea; incluye elaboración de respuesta oficial</t>
  </si>
  <si>
    <t>Establecimiento vigilado y controlado</t>
  </si>
  <si>
    <t>Vigilancia intensificada de la Salud Ambiental</t>
  </si>
  <si>
    <t>Inspección en Viviendas</t>
  </si>
  <si>
    <t>Gestión de vigilancia de la Salud Ambiental</t>
  </si>
  <si>
    <t>Control de vectores</t>
  </si>
  <si>
    <t>Prevención y Control de enfermedades zoonóticas</t>
  </si>
  <si>
    <t>Atención de Eventos de Interés en salud pública</t>
  </si>
  <si>
    <t>Vigilancia epidemiológica ambiental</t>
  </si>
  <si>
    <t>Fortalecimiento de capacidades</t>
  </si>
  <si>
    <t>IVC A EMPRESAS GESTORAS DE RESIDUOS PELIGROSOS</t>
  </si>
  <si>
    <t>Comunicación social del riesgo, para divulgar beneficios en la salud del control de los niveles de contaminación - Profesional en ingeniería ambiental y/o sanitario</t>
  </si>
  <si>
    <t>IVC a vehículos que prestan servicios para animales (unidades móviles de esterilización, consulta, peluquería y spa)</t>
  </si>
  <si>
    <t>Muestreos de la Línea de Medicamentos Seguros - Análisis fisicoquímico</t>
  </si>
  <si>
    <t>Operativos apoyo espacio público y otros</t>
  </si>
  <si>
    <t>IVC A DEPÓSITOS DE MATERIAL DE CONSTRUCCIÓN DE 20 O MAS TRABAJADORES</t>
  </si>
  <si>
    <t>IVC A ESTABLECIMIENTOS QUE UTILICEN COMO MATERIA PRIMA EL CUERO DE 20 O MAS TRABAJADORES</t>
  </si>
  <si>
    <t>IVC A INDUSTRIA DE LA MADERA DE 20 O MÁS TRABAJADORES</t>
  </si>
  <si>
    <t>Acciones de Cierre ETOZ</t>
  </si>
  <si>
    <t>Fortalecimiento de capacidades en riesgo químico</t>
  </si>
  <si>
    <t>Fortalecimiento de capacidades para el sector belleza</t>
  </si>
  <si>
    <t>Aplicación de diario de síntomas en la población de la vigilancia de Salud Ambiental LARREM</t>
  </si>
  <si>
    <t>Atención y seguimiento a eventos e incidentes con sustancias químicas</t>
  </si>
  <si>
    <t>Acciones de Cierre Administrativo</t>
  </si>
  <si>
    <t>Fortalecimiento de capacidades Saneamiento</t>
  </si>
  <si>
    <t>Operativos acompañamiento a intervenciones otras líneas</t>
  </si>
  <si>
    <t>Operativo Saneamiento</t>
  </si>
  <si>
    <t>Seguimiento a eventos de interés en salud pública</t>
  </si>
  <si>
    <t>Visitas de Inspección y Vigilancia en espacios libres de humo y aerosoles</t>
  </si>
  <si>
    <t>Jornada de profundización en promoción de la Salud y prevención del riesgo en temas de la línea de aire, ruido y radiación electromagnética</t>
  </si>
  <si>
    <t>Operativos Interinstitucionales de control de espacios libres de humo y aerosoles. Incluye vehículo.</t>
  </si>
  <si>
    <t>GLOSA NUEVA GENERADA EN CONCILIACION</t>
  </si>
  <si>
    <t>VER SIVIGILA</t>
  </si>
  <si>
    <t>Piscinas de uso restringido no abiertas al público en general</t>
  </si>
  <si>
    <t>FORMATO DE GLOSAS
CONVENIO GSP-PSPIC 03 DE DICIEMBRE DE 2024 A 31 DE  AGOSTO 2025
SUBRED SUR OCCIDENTE CONVENIO CO1.PCCNTR-4175-2024</t>
  </si>
  <si>
    <t>03 DCIEMBRE 2024 AL 31 AGOSTO 2025</t>
  </si>
  <si>
    <t>01 de junio al 31 de julio 2025</t>
  </si>
  <si>
    <t>IVC A CURTIEMBRES</t>
  </si>
  <si>
    <t>Servicios de transporte especial de pacientes</t>
  </si>
  <si>
    <t>Operativos de la línea de medicamentos seguros - Profesional</t>
  </si>
  <si>
    <t>IVC a Centros de retención a menores</t>
  </si>
  <si>
    <t>Vigilancia en salud ambiental de la exposición y efectos en salud relacionados con sustancias químicas</t>
  </si>
  <si>
    <t>Acciones cierre prevención zoonóticas</t>
  </si>
  <si>
    <t>IVC A AGROPUNTOS - COMERCIALIZADORAS</t>
  </si>
  <si>
    <t>01 de agosto  al 30 de septiembre 2025</t>
  </si>
  <si>
    <t>I. AGOSTO 2025</t>
  </si>
  <si>
    <t>J. SEPTIEMBRE 2025</t>
  </si>
  <si>
    <t>Jornada Distrital de Vacunación contra la rabia para perros y gatos</t>
  </si>
  <si>
    <t>Inspección IVC  otorgar autorización sanitaria vehículos transportadores de carne y productos cárnicos comestibles</t>
  </si>
  <si>
    <t>Acciones de Cierre ARREM</t>
  </si>
  <si>
    <t>FORMATO DE GLOSAS
CONVENIO GSP-PSPIC 03 DE DICIEMBRE DE 2024 A 30  DE SEPTIEMBRE 2025
SUBRED SUR  CONVENIO CO1.PCCNTR-4174-2024</t>
  </si>
  <si>
    <t xml:space="preserve">SUR </t>
  </si>
  <si>
    <t>4174-2024</t>
  </si>
  <si>
    <t>CIUDAD BOLIVAR</t>
  </si>
  <si>
    <t>SUMAPAZ</t>
  </si>
  <si>
    <t>TUNJUELITO</t>
  </si>
  <si>
    <t>USME</t>
  </si>
  <si>
    <t>Ruralidad</t>
  </si>
  <si>
    <t>160A</t>
  </si>
  <si>
    <t>Prácticas saludables y sostenibles en los entornos de vida cotidiana.</t>
  </si>
  <si>
    <t xml:space="preserve">Gestión Intersectorial para las políticas y planes </t>
  </si>
  <si>
    <t>Gestión en el nivel meso de la salud pública de Ruralidad</t>
  </si>
  <si>
    <t xml:space="preserve"> Avance al plan de trabajo de la acción estratégica sectorial local de políticas</t>
  </si>
  <si>
    <t>Entornos Cuidadores en la Ruralidad</t>
  </si>
  <si>
    <t xml:space="preserve">Avance al plan de accion </t>
  </si>
  <si>
    <t>Avance al plan de acción</t>
  </si>
  <si>
    <t>Operación de la estrategia extramural del PAI</t>
  </si>
  <si>
    <t>Gestión en el nivel micro de la salud pública de Ruralidad</t>
  </si>
  <si>
    <t>Plan de cuidado para la salud de los trabajadores informales en UTI de ruralidad cercana</t>
  </si>
  <si>
    <t>Plan de cuidado para la salud de los trabajadores informales en UTI de ruralidad cercana con reporte mensual</t>
  </si>
  <si>
    <t>Gestión de la información  del  componente SSR Y SMI - Subred Centro oriente y Sur</t>
  </si>
  <si>
    <t>Unidades de análisis de eventos de interés en salud pública Centro Oriente y Sur  _ SSR SMI</t>
  </si>
  <si>
    <t xml:space="preserve"> Gestión de la información  del  componente SIVIGILA -  Sub Red  Sur </t>
  </si>
  <si>
    <t>Gestión de la información  del  componente Transmisibles - Subred Sur</t>
  </si>
  <si>
    <t>Búsqueda Activa Institucional (BAI) para la subred Centro oriente y Sur_ TRANSMISIBLES</t>
  </si>
  <si>
    <t>Búsqueda Activa Institucional (BAI) para la subred Sur No Transmisibles</t>
  </si>
  <si>
    <t>Búsqueda Activa Institucional (BAI) para la subred  Centro Oriente y Sur de SSR</t>
  </si>
  <si>
    <t>Investigaciones epidemiológicas de campo de alto impacto para eventos transmisibles Subred Norte, Centro Oriente y Sur</t>
  </si>
  <si>
    <t>Investigaciones epidemiológicas de campo de control para eventos transmisibles Subred Sur.</t>
  </si>
  <si>
    <t>Gestión de la información  del  componente No Transmisibles  Sur</t>
  </si>
  <si>
    <t>Gestión de información del componente SISVAN Centro Oriente y Sur</t>
  </si>
  <si>
    <t xml:space="preserve">Gestión  de la información  del Componente de Salud Mental - Subred Centro Oriente y Sur </t>
  </si>
  <si>
    <t>Plan de acción para la gestión  de la vigilancia centinela por exposición a contaminación ambiental en zonas aledañas al relleno Doña Juana</t>
  </si>
  <si>
    <t>IVC A INDUSTRIA EXTRACTIVA SUPERFICIAL  Y FÁBRICAS DE MATERIALES DE CONSTRUCCIÓN</t>
  </si>
  <si>
    <t>Visitas de IVC a Establecimientos no farmacéuticos</t>
  </si>
  <si>
    <t>Vigilancia intensificada de eventos adversos con medicamentos, farmacovigilancia e intoxicaciones</t>
  </si>
  <si>
    <t>Vigilancia en salud ambiental de la exposición y efectos en salud relacionados con sustancias químicas - Ciudad Bolivar</t>
  </si>
  <si>
    <t>Fortalecimiento de capacidades para establecimientos, productos farmacéuticos y comunidad</t>
  </si>
  <si>
    <t>Establecimientos que desarrollan simultáneamente actividades deportivas, actividades recreativas y de esparcimiento (clubes) sin servicios</t>
  </si>
  <si>
    <t>Diagnóstico al relleno sanitario Doña Juana</t>
  </si>
  <si>
    <t>Acciones de Cierre</t>
  </si>
  <si>
    <t xml:space="preserve">Johanna Lucila Balaguera Rojas </t>
  </si>
  <si>
    <t>Clary Laguado</t>
  </si>
  <si>
    <t>Karen Molano</t>
  </si>
  <si>
    <t>Luz Helena Parra Silva</t>
  </si>
  <si>
    <t>Aida Carrillo/Johanna Balaguera</t>
  </si>
  <si>
    <t>Berenice Ruiz</t>
  </si>
  <si>
    <t>Se genera glosa POR INCUMPLIMIENTO EN LA UNIDAD BASE DE COSTEO DE LOS PRODUCTOS GSP-PSPIC, por la diferencia entre el valor mensual reconocido por la subred al perfil del PSPIC y los valores de referencia descritos en la columna 1 VALOR BASE 184 HORAS MES, ya que no se garantizó el pago de honorarios correspondientes a 13 horas regulares realizadas en el mes de agosto 2025 de un perfil profesional universitario 2 (Cesar Augusto Sánchez Álvarez).</t>
  </si>
  <si>
    <t>Se genera glosa POR INCUMPLIMIENTO EN LA UNIDAD BASE DE COSTEO DE LOS PRODUCTOS GSP-PSPIC, por la diferencia entre el valor mensual reconocido por la subred al perfil del PSPIC y los valores de referencia descritos en la columna 1 VALOR BASE 184 HORAS MES, ya que no se garantizó el pago de honorarios correspondientes a 184 horas regulares realizadas en el mes de septiembre 2025 de un perfil profesional universitario 2 (Cesar Augusto Sánchez Álvarez).</t>
  </si>
  <si>
    <t>Se genera GLOSA POR BASE DE TALENTO HUMANO del 5%, del valor total del producto código 65    Monitoreo y seguimiento de la Gestión de la Salud Púbica (GSP) y Plan de Salud Pública de Intervenciones Colectivas (PSPIC) implementados por la identificación de inconsistencias en el aplicativo de talento humano a continuación se relacionan las inconsistencias: “Programa Ampliado de Inmunizaciones –PAI”: Técnico 1. identificado con: CC: 1024488233 No se identificó en aplicativo de talento humano soporte de contrato. Profesional universitario 1. Identificado con CC.: 1000806227 En el aplicativo de talento humano no se identificó soporte de experiencia y diplomas de estudio. Producto 85: Documentos de análisis de situación de calidad de vida y salud local: Profesional Especializado 4, Alejandro González Cardozo, CC. 1109245246, se registra cargue en aplicativo de 92 horas adicionales de agosto, que no fueron ejecutadas por el profesional.</t>
  </si>
  <si>
    <t xml:space="preserve"> Se genera GLOSA POR BASE DE TALENTO HUMANO del 5%, del valor total del producto código 65    Monitoreo y seguimiento de la Gestión de la Salud Púbica (GSP) y Plan de Salud Pública de Intervenciones Colectivas (PSPIC) implementados por la identificación de inconsistencias en el aplicativo de talento humano a continuación se relacionan las inconsistencias: “Programa Ampliado de Inmunizaciones –PAI”: Técnico 1. identificado con: CC: 1024488233 No se identificó en aplicativo de talento humano soporte de contrato. Profesional universitario 1. Identificado con CC.: 1000806227 En el aplicativo de talento humano no se identificó soporte de experiencia y diplomas de estudio.             </t>
  </si>
  <si>
    <t>Se genera GLOSA POR BASE DE TALENTO HUMANO del 5% del valor total por el producto, ya que se evidenciaron inconsistencias en la base y el aplicativo de talento humano según se describe a continuación:  Producto 52Jardín saludable se evidencio que el profesional universitario 2 Nezly Yulieth Mosquera Moreno, ejecuto 184 horas, pero se cargaron en el producto 55 Sonrisas saludables.</t>
  </si>
  <si>
    <t>Se genera GLOSA POR BASE DE TALENTO HUMANO del 5% del valor total por el producto, ya que se evidenciaron inconsistencias en la base y el aplicativo de talento humano según se describe a continuación:   Producto 52 Jardín saludable, la profesional universitario 2 Nezly Yulieth Mosquera Moreno, ejecuto 184 horas, pero se cargaron en el producto 55 Sonrisas saludables y la profesional universitario 2 Andrea Caterine Garzon Alarcon ejecuto 184 horas, pero se cargaron en el producto 54 Bienestar en el colegio 
Producto 60 Sexualidad Hablar sin Incomodidad falta incluir la profesional universitario 2 Angela Maria Cano Acevedo que ejecuto 18 horas, las cuales fueron cargadas al producto 61 Vacúnate y se un Vacan
Producto 62 Entornos Escolares protectores falta incluir la profesional universitario 2 Sandra Liliana Lievano Rodríguez la cual ejecuto 184 horas, pero se cargo en el producto 56 SPAcios de Bienestar</t>
  </si>
  <si>
    <t>Se genera GLOSA POR BASE DE TALENTO HUMANO del 5%, del valor total del producto código 93    Gestión en los niveles meso y micro de la salud pública del proceso transversal de gestión y Análisis de Políticas para el bienestar en los territorios, por la identificación de inconsistencias en el aplicativo de talento humano, ya que se evidenció el no cargue de la adición y prorroga de la profesional universitaria 2 Nutricionista Francy Elena Rodríguez Vanstrahlen.</t>
  </si>
  <si>
    <t>Se genera GLOSA POR INCONSISTENCIAS DE INFORME DE GESTIÓN del 5%, sobre el total de la gestión en los niveles macro, meso y micro de la salud pública del proceso transversal de gestión y análisis de Políticas para el Bienestar en los Territorios, ya que se evidenció inconsistencia en el registro de la meta ejecutada en el código 86 Plan de trabajo acción estratégica sectorial local de políticas, la meta real ejecutada fue la siguiente: en la localidad de Tunjuelito la meta ejecutada fue 1 y en la localidad de Usme la meta ejecutada fue de (0,885588) para el mes de septiembre de 2025.</t>
  </si>
  <si>
    <t>Se genera GLOSA POR BASE DE TALENTO HUMANO del 5% del valor total por el producto, ya que no se realizó el cargue correspondiente a 46 horas adicionales realizadas en el mes de septiembre 2025 de una (1) profesional universitaria 2 (IVONNE VALERIA RAMIREZ HERNANDEZ) del producto No.47 SPAcios de Bien_estar.</t>
  </si>
  <si>
    <t>Se genera GLOSA POR INCUMPLIMIENTO DE ANEXO 6 LINEAMIENTOS TÉCNICOS DE LA GESTIÓN DE LA SALUD PUBLICA GSP Y DEL PLAN DE SALUD PÚBLICA DE INTERVENCIONES COLECTIVAS - PSPIC Y MÓDULO DE ESTÁNDARES - SIVIGILA D.C del 100% del valor total ejecutado de los productos (plan de acción cuantitativo) en los que se evidencie el hallazgo. 
Para el mes de agosto en el producto 43-Jornadas Más Bienestar que contiene cinco (5) Sub productos (Puntos Cuídate, Se feliz, Cuidarte, Cuidándonos a través del arte, Bienestar Integral es Más Salud Mental, Jornadas Rumbea con Bienestar, Gestores Territoriales de la Salud); y, en el producto Puntos Cuídate, Se Feliz ( con ejecución de 88 puntos); la cual contiene dos (2) actividades (A y B) y en la actividad B-Sistematización Puntos Cuídate, Se Feliz, afectando (9 puntos) -Sistematización y Monitoreo-Cuídate Se Feliz;  evidenciando lo siguiente: una vez realizada la verificación y validación de registros físicos vs base-archivo plano cargada en drive distrital, se identificó que en la Sub actividad: ¨Validación mensual base se debe reportar en el drive distrital del entorno comunitario¨ ejecutada en la localidad de Usme, presentó nueve (9) puntos con inconsistencias, así: dos (2) puntos del 21/08/2025, uno (1) del 22/08/2025, dos (2) del 23/08/2025, uno (1) del 25/08/2025, dos (2) puntos del 26/08/2025 y un (1) punto 29/08/2025. Evidenciando que, en el registro físico, los datos relacionados con: nombre y apellido, número de documento, fecha de nacimiento, nombre EAPB, dirección, peso, talla, IMC, perímetro, tensión arterial, no coincidían con los registrados en la base, afectando la calidad de la actividad en el registro de datos reportados en el aplicativo de Puntos Cuídate, Se Feliz, tal y como lo describe el anexo operativo de la Secretaría Distrital de Salud.</t>
  </si>
  <si>
    <t>Alejandro Molina</t>
  </si>
  <si>
    <t>Alejandro Molina y Margarita Duarte</t>
  </si>
  <si>
    <t>Andrea Palacios Sandoval</t>
  </si>
  <si>
    <t>Daniela Camelo</t>
  </si>
  <si>
    <t>Yudy Cusva</t>
  </si>
  <si>
    <t>Mabel Lizcano Ortega</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</si>
  <si>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horas adicionales a las Técnico 3: LAURA GERALDINE QUITIAN FONSECA correspondiente a 5,77 horas y MAIRA ALEJANDRA CARVAJAL GARCIA correspondiente a 5,77 horas.</t>
  </si>
  <si>
    <t xml:space="preserve">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debido a que los productos no cumplen con lo descrito en los lineamientos respecto a cinco (5) IEC que se describen a continuación:
- Una (1) IEC SIVIM: ID1758438 (SIVELCE ID1760054)  Inconsistencia en la IEC por diligenciamiento incompleto de la ficha SIVELCE toda vez que no se registra ID del subsistema SIVIM que realiza la intervención inicial y facturada.
- Tres (3) IEC SIVELCE: ID1775869 Inconsistencia en la IEC, en evento de niño de 3 años con caída y golpe en la cabeza, toda vez que en el registro del “mecanismo o elemento que produce la lesión” se marca “Arma u objeto contundente” aunque debió diligenciarse la opción “Caída de su propia altura”; además, inconsistencia en la fecha de visita entre la IEC/consentimiento (13/08/2025) y el aplicativo/base (08/08/2025); finalmente, se observa inconsistencia en la canalización dado que se activa ruta 6 para “Persona con síntomas de trastorno mental y del comportamiento” como motivo pues se indica que el niño presenta “comportamientos como rechazo al contacto físico, resistencia a que otras personas lo toquen, negativa a usar ropa nueva, desinterés por actividades de coloreado o manualidades, e irritabilidad frecuente” aunque nada de esta descripción se registra en la observaciones de la visita. ID1777385 Inconsistencia en la IEC, en evento de niño de 4 años notificado por caída de su propia altura ante tropiezo con tapete y consecuente golpe en la frente, toda vez que la intervención registra información de niña con quemadura en mano por contacto con objeto caliente; además, diligenciamiento incompleto del formato de la IEC en la secciones “Mecanismo o elemento” y “Escenario” en el que ocurre el accidente; finalmente, no correspondencia entre la IEC y el formato SIRC ya que este último registra información de evento de ideación suicida en hombre adolescente de 15 años ante situaciones de bullying. ID1763647 Inconsistencia en la IEC, en evento de niña de 5 años notificada por caída de la cama, toda vez que se registra “Caída de su propia altura” en el “Mecanismo o elemento que produce la lesión” pese a que debió marcarse “Caída de altura (lugares elevados)”; además, no se realiza canalización por SIRC o se presentan soportes de citas médicas ni se registra motivo de falta de canalización.
- Una (1) IEC SISVECOS: ID1760997 Localidad Usme, con integral con SIVIM bajo el ID_1780006, (IEC de SISVECOS que refiere la usuaria: “Cuenta con diagnóstico de discapacidad cognitiva, autismo y microcefalia”. Sin embargo, en IEC SIVIM se diligencia las variables correspondientes a grupo poblacional: Discapacidad NO, en datos básicos situación especial: NO discapacidad.  No siendo concordante de acuerdo con el diagnostico que presenta. </t>
  </si>
  <si>
    <t xml:space="preserve">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debido a que los productos no cumplen con lo descrito en los lineamientos respecto a cinco (5) IEC que se describen a continuación:
- Tres (3) IEC SIVIM: ID1799664 Inconsistencia en la fecha de visita entre el consentimiento/IEC (16/09/2025) y la base (12/09/2025) toda vez que se identifica ajuste tardío a los 40 días indicados en la ficha técnica operativa. ID1771136 Inconsistencia en la IEC toda vez que se observa contradicción en las observaciones de la visita (y canalización) toda vez que se registra que “Se realiza canalización a EPS, a fin de mitigar riesgos y facilitar el seguimiento por profesionales de salud mental” aunque previamente se describe que “el usuario se encuentra afiliado al régimen subsidiado en Cajacopi, con registro en el departamento del Cesar, municipio de Chimichagua, sin haber gestionado traslado ni portabilidad pese a residir en Bogotá hace más de 2 años, por lo que el niño no presentó seguimiento médico durante este tiempo”. ID1786572 Inconsistencia en la descripción de los presuntos agresores entre la IEC y la canalización toda vez que en la visita se registra abuelo presunto agresor por violencia física y madre presunta agresora por abandono, mientras en el formato SIRC se describe a la madre como presunta agresora por violencia física y el abuelo no se incluye dentro del marco de agresiones de las que la usuaria es víctima. 
- Dos (2) IEC SIVELCE: ID1775623 (SIVIM ID1775454) No coherencia en la intervención, en evento de niña de 11 meses con caída de su propia altura y que se notifica también por SIVIM ante presunta violencia física (que tras visita se ajusta por negligencia), toda vez que la intervención no realiza canalización a ICBF “ya que los familiares de la menor mostraron una actitud colaborativa” según se lee en las observaciones aunque se describe también que la niña “no había tenido un control médico después de la caída para verificar posible afectaciones” y que “la menor no contaba con su carnet de vacunas y (…) se encontraba sin el esquema de inmunización completo para su edad”; y, en el seguimiento de cierre, tampoco se registra indagación por la gestión familiar de citas médicas ni se soporta esquema de vacunación al día. ID1805565 Inconsistencia en la fecha de visita entre el consentimiento informado (15/09/2025) y la IEC/aplicativo/base (19/09/2025). </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</si>
  <si>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horas regulares y/o adicionales a las Profesionales Universitarias 1: JESSICA FERNANDA ALVAREZ FUENTES correspondiente a 184 horas regulares y LISETH VIVIANA GOMEZ SANCHEZ correspondiente a 1 hora adicional.</t>
  </si>
  <si>
    <t>Se genera glosa del 100 % por  incumplimiento de anexo 6 lineamientos técnicos de la gestión de la salud pública GSP y del plan de salud pública de intervenciones colectivas - PSPIC y módulo de estándares - SIVIGILA D.C ya que se evidenció hallazgo en el producto 124, Investigaciones epidemiológicas de campo de alto impacto para eventos transmisibles Subred Norte, Centro Oriente y Sur (plan de acción cualitativo),  el cual contiene 2 actividades y en la actividad 1 que contiene 3 subactividades,  se  evidenció   inconsistencia en la subactividad  “Ejecución de la IEC de acuerdo a fichas técnicas y protocolos de los eventos en el respectivo formato dado por SDS” debido a que en seis (6 IEC) de 87 IEC totales del mes, se identificó lo siguiente:
Localidad Ciudad Bolívar
1. evento 720 HIJA DE NICOL DAYANA PAEZ RICO CN: 25071010244660; se evidenció que el MRCV de la IEC no es concordante con el soporte físico del bloqueo dado que en el MRCV se registró 3 menores, 2 en población vacunada, 1 vacunado con un indicador de cobertura del 67%, sin embargo, en el soporte físico del bloqueo se evidenció 3 menores y 3 en población vacunada. 
2. evento 800 ABYY MARIAM FISGATIVA RC: 1245081457; se evidenció que el MRCV de la IEC no es concordante con el soporte físico del bloqueo dado que no se registró 1 menor de 5 años identificado durante la BAC, verificado en el soporte físico del bloqueo, el cual se encontraba vacunado. 
3. evento 800 ABBY AHILANI RODRIGUEZ PEÑA RC: 1256868018; el seguimiento a contactos se realizó por 16 días, no cumple con el tiempo de seguimiento establecido en la ficha técnica para caso positivo, además se evidenció cargue tardío de soportes respecto la fecha de la notificación del evento. 
4. evento 730 ASHLEY VALENTINA FORERO RUEDA RC: 1245078712; el MRCV de la IEC no es concordante con el soporte físico del bloqueo dado que, se registraron 7 menores de 2 a 5 años en población vacunada, con 1 dato faltante dado que, en el soporte físico de evidenció 8 menores vacunados previo al bloqueo.
Localidad Usme
5. evento 800 EMMANUEL SANTIAGO MARTINEZ NOVOA RC: 1023053593; La IEC no cuenta con soporte del seguimiento a contactos ni resultado de laboratorio, se realizó el cierre del evento con resultado pendiente, sin embargo, al verificar en base de resultados se identificó fecha del resultado 5/08/2025 negativo, adicionalmente la fecha de cargue de IEC en el drive de SDS es tardío respecto a la fecha de la notificación del evento. 
6. evento 800 JERONIMO MONTAÑO CASTAÑO RC: 1023053613; el MRCV no es concordante con la información del soporte en físico dado que se registró 4 menores de 18 meses no identificados durante la BAC.</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</si>
  <si>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el producto 124, Investigaciones epidemiológicas de campo de alto impacto para eventos transmisibles Subred Norte, Centro Oriente y Sur (plan de acción cualitativo),  el cual contiene 2 actividades y en la actividad 1 que contiene 3 subactividades,  se  evidenció   inconsistencia en la subactividad  “Ejecución de la IEC de acuerdo a fichas técnicas y protocolos de los eventos en el respectivo formato dado por SDS” debido a que en cuatro (4 IEC) de 79 IEC totales del mes, se identificó lo siguiente:
Localidad Ciudad Bolívar
1. evento 710 NEITHAN ALEJANDRO ALAPE CASALLAS RC: 1024619890; el diligenciamiento del censo de lugares visitados no cumple con los tiempos establecidos en la ficha técnica, dado que, el seguimiento se realizó por 1 día.
2. evento 880 JORDAN SMITH OSORIO RAMOS CC 1116782786; La carpeta del drive de SDS no cuenta con el soporte de seguimiento a contactos.
3. evento 880 JHON JAIRO PARRA NUÑEZ; se evidenció que el seguimiento a contactos se realizó los días 1 y 7 no cumple de acuerdo a lo establecido en la ficha técnica para caso positivo.  
4. evento 880 RUBEN DARIO BAUTISTA ACOSTA; se evidenció que el seguimiento a contactos se realizó los días 1 y 7 no cumple de acuerdo a lo establecido en la ficha técnica para caso positivo.  
</t>
  </si>
  <si>
    <t xml:space="preserve">Se genera glosa por INCUMPLIMIENTO EN LA UNIDAD BASE DE COSTEO DE LOS PRODUCTOS GSP PSPIC, por la diferencia entre el valor mensual reconocido por la Subred al perfil del PSPIC y los valores de referencia descritos en la columna 1 VALOR BASE 184 HORAS MES dado que, no se evidenció el pago de 91 horas regulares del perfil técnico 1 Cindy Yisney Parra Correa. </t>
  </si>
  <si>
    <t xml:space="preserve">Se genera glosa por INCUMPLIMIENTO EN LA UNIDAD BASE DE COSTEO DE LOS PRODUCTOS GSP PSPIC, por la diferencia entre el valor mensual reconocido por la Subred al perfil del PSPIC y los valores de referencia descritos en la columna 1 VALOR BASE 184 HORAS MES dado que, no se evidenció el pago de 368 horas regulares del perfil profesional especializado 4 de las cuales 184 horas corresponden a Johanna Barbosa Chaves y 184 horas a Glenis Paola Vargas Gamba. 
</t>
  </si>
  <si>
    <t>Se genera GLOSA POR BASE DE TALENTO HUMANO del 5% de valor total del producto 152 - Gestión en los niveles meso y micro de la salud pública del proceso vigilancia en salud pública, por la identificación de inconsistencias en el aplicativo de talento humano ya que se evidenció:
Errores de cargue en el aplicativo de talento Humano de MIRYAN ORTIZ MORENO, dado que en se reportaron 16 horas ejecutadas; sin embargo, corresponden a 26 horas; FRANCY YOLIMA MARTINEZ GAMBA, dado que en se reportaron 159 horas ejecutadas; sin embargo, corresponden a 160 horas; SANDRA LILIANA LUNA MONROY, dado que en se reportaron 184 horas ejecutadas; sin embargo, corresponden a 178 horas;  JAESSON MAURICIO ROJAS RODRIGUEZ, dado que en se reportaron 159 horas ejecutadas; sin embargo, corresponden a 154 horas; INGRI YOHANA PAEZ MAYORGA, dado que en se reportaron 16 horas ejecutadas; sin embargo, corresponden a 53 horas; LAURA SOL ANGIE REINA RODRIGUEZ, dado que en se reportaron 194 horas ejecutadas; sin embargo, corresponden a 184 horas. Así mismo, se evidencia error en el valor registrado en la observación registrada en el aplicativo de talento humando de VIVIAN ANDREA DAZA DIAZ, dado que se registra la ejecución de 60 horas adicionales por $690.150; sin embargo, corresponden a $828.209, y de PAULA CATALINA CASTRO MANRIQUE, dado que registran que el pago de horas adicionales se realizó en el mes de julio; sin embargo, se pagaron a la profesional en el mes de agosto.
Además, En el producto 124- Investigaciones epidemiológicas de campo de alto impacto para eventos transmisibles Subred Norte, Centro Oriente y Sur; se evidenció diferencia entre las horas reportadas en el aplicativo de talento humano del perfil profesional especializado 4 y el valor reportado como ejecutado en el informe de gestión dado que, el número de horas reportadas en la ejecución del producto supera el valor reportado como ejecutado en el informe de gestión. Lo anterior teniendo en cuenta que la subred sur de acuerdo con la contingencia presentada autorizó el pago de horas adicionales del perfil especializado 4, para la ejecución de este producto, pero fueron costeadas con su porcentaje administrativo. Sin embargo, esta claridad debe quedar registrada como observación en el aplicativo con el talento humano que tuvo esta novedad.</t>
  </si>
  <si>
    <t>Se genera GLOSA POR INCONSISTENCIAS DE INFORME DE GESTIÓN del 5% sobre el total de la “Gestión en los niveles meso y micro de la salud pública del proceso Vigilancia en salud Publica”, debido a que se presentó diferencia en el informe de gestión entre lo reportado y lo soportado para los siguientes productos:
100 - Investigaciones epidemiológicas de campo de alto impacto para eventos de salud materno-perinatal en la Subred Norte, Centro Oriente, Sur y Sur Occidente, dado que no se ve reflejada la programación ni la ejecución en agosto de 2025, tanto en la meta, como en el valor ejecutado el dato reportado fue (0); sin embargo, durante el seguimiento retrospectivo se verificaron la totalidad de los soportes, logrando evidenciar las acciones realizadas para la ejecución completa del producto. Por lo anterior, la meta ejecutada corresponde a (1). 
Además, se presenta inconsistencia entre la cantidad de Investigaciones Epidemiológicas de Campo reportadas en el informe de gestión y las soportadas durante el proceso de seguimiento, toda vez que la Subred reportó la ejecución veintiún (21) IEC de alto impacto para eventos de salud materno-perinatal en el informe de gestión con el detalle por código de desagregación y territorialización, sin embargo, se soportaron veinticuatro (24) IEC las cuales se describen a continuación: 
100 – 1 Investigaciones epidemiológicas de campo de alto impacto para eventos de salud materno-perinatal en la Subred Norte y Sur Occidente EVENTOS SALUD SEXUAL Y REPRODUCTIVA- MORTALIDAD
Usme: 1
Tunjuelito: 1
Ciudad Bolívar: 3
Sumapaz: 0
100 – 2 Investigaciones epidemiológicas de campo de alto impacto para eventos de salud materno-perinatal en la Subred Norte y Sur Occidente EVENTOS SALUD SEXUAL Y REPRODUCTIVA- MORBILIDAD
Usme: 6
Tunjuelito: 1
Ciudad Bolívar: 12
Sumapaz: 0
119 -Búsqueda Activa Institucional (BAI) para la subred Sur No Transmisibles, toda vez que en el producto se programó y se reportó en ejecución una meta de (1), sin embargo, el dato corresponde a (2). Se aclara que durante el seguimiento retrospectivo se verificaron la totalidad de los soportes, logrando evidenciar las acciones realizadas para la ejecución completa del producto.</t>
  </si>
  <si>
    <t>Se genera GLOSA POR BASE DE TALENTO HUMANO del 5% de valor total del producto 152 - Gestión en los niveles meso y micro de la salud pública del proceso vigilancia en salud pública, por la identificación de inconsistencias en el aplicativo de talento humano ya que se evidenció:
Cambio de reporte de horas en aplicativo de talento humano posterior a la radicación de la base en: NORMA CONSTANZA ALCALDE PEREZ, de 24 a 0 horas ejecutadas en el mes de septiembre; así mismo, se evidencia error en el valor registrado en la observación relacionada en el aplicativo de talento humando de ANDREA ESTEFANIA ARCE CELI, de JONNATHAN STEVEN GONZALEZ PINEDA y de INGRID JEANNETH JIMENEZ RODRIGUEZ, dado que en la observación registran valor de $0 pesos.</t>
  </si>
  <si>
    <t>Se genera GLOSA POR INCONSISTENCIAS DE INFORME DE GESTIÓN del 5% sobre el total de la “Gestión en los niveles meso y micro de la salud pública del proceso Vigilancia en salud Publica”, debido a que se presentó diferencia en el informe de gestión entre lo reportado y lo soportado para los siguientes productos:
108 - UPGD y UI incrementadas en los diferentes subsistemas de la vigilancia en salud pública SIVIGILA, toda vez, que la "meta programada recursos 2025" fue de 2,03128557875089 y por error la Subred en la "meta ejecutada recursos 2025", registraron 2.
100 - Investigaciones epidemiológicas de campo de alto impacto para eventos de salud materno-perinatal en la Subred Norte, Centro Oriente, Sur y Sur Occidente, dado que en el Informe de Gestión de septiembre de 2025 se identificó que en el producto se programó y se reportó en ejecución una meta de (2), sin embargo, el dato corresponde a (1).
119 -Búsqueda Activa Institucional (BAI) para la subred Sur No Transmisibles, toda vez que en el producto se programó y se reportó en ejecución una meta de (3), sin embargo, el dato corresponde a (2). Se aclara que durante el seguimiento retrospectivo se verificaron la totalidad de los soportes, logrando evidenciar las acciones realizadas para la ejecución completa del producto.</t>
  </si>
  <si>
    <t xml:space="preserve">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Gestión de la información del componente SSR Y SMI - Subred Norte y Sur Occidente, el cual está compuesto por dos (2) actividad. Los hallazgos se evidenciaron de la siguiente manera:
1.	Actividad 2 con 4 subactividades con afectación en 1 subactividad.  
Actividad 2 - Gestión informática de 14 subsistemas de VSP. Compuesta por 4 subactividades. Subactividad 2 - Liderazgo, gestión y seguimiento de la vigilancia en la salud pública de los eventos de SSR y salud materno infantil:
De acuerdo con los descrito en la ficha técnica de SALUD SEXUAL Y REPRODUCTIVA Y SALUD MATERNO INFANTIL VIGENCIA DICIEMBRE 2024 – JULIO 2025, en la página 16, donde se especifica en la “actividad 3.3 Liderazgo, gestión y seguimiento de la vigilancia en la salud pública de los eventos de SSR y salud materno infantil: Realizar mensualmente procesos de seguimiento y monitoreo para verificar cumplimiento de la totalidad de acciones, productos y medios de verificación establecidos el lineamiento distrital para la vigilancia en salud pública del subsistema de Salud Sexual y Reproductiva y Salud Materno Infantil”, se identificaron los siguientes hallazgos: 
No se evidenciaron acciones de seguimiento, monitoreo y verificación de los informes de investigaciones epidemiológica en campo de los eventos de morbilidad y mortalidad de salud sexual y reproductiva y salud materno infantil reportadas en el periodo de seguimiento, a fin de garantizar la calidad de las actividades y el cumplimiento de las especificaciones descritas para el producto en la ficha técnica. 
1.	Al verificar las actas de seguimiento mensual (Actas con fechas del 25/08/2025 y 24/09/2025) y las listas de chequeo aplicadas en concurrente (Soporte con fechas del 13/08/2025, 20/08/2025, 25/09/2025 y 19/09/2025) no se evidenciaron acciones de seguimiento y monitoreo a la oportunidad y la calidad de la información de las Investigaciones Epidemiológicas en Campo acorde con lo descrito en los protocolos nacionales y lineamientos distritales.
2.	Durante el seguimiento retrospectivo se evidenciaron inconsistencias de en las fechas de recepción de las fichas de notificación de los eventos registradas, tanto en los informes de investigación en campo, como en las planillas de registro de datos para las visitas en campo. Así mismo, se identificaron inconsistencias en las fechas de vista en campo. No se evidenció la descripción de las acciones de gestión para realizar las IEC, especialmente en los casos en los cuales no se dio cumplimiento a las intervenciones en los tiempos máximos establecidos por evento. 
3.	En cuanto a los variables de intervención para las Investigaciones Epidemiológicas en Campo se identificaron inconsistencias en la representación de los familiogramas y fórmulas obstétricas de los casos índice en los eventos notificado. 
</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</si>
  <si>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debido a que la Subred no soportó el pago de 184 horas certificadas como regulares por el perfil de Técnico 2 de FABIAN RODRIGUEZ GOMEZ.
</t>
  </si>
  <si>
    <t xml:space="preserve">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100 - Investigaciones epidemiológicas de campo de alto impacto para eventos de salud materno-perinatal en la Subred Norte, Centro Oriente, Sur y Sur Occidente, el cual está compuesto por una (1) actividad. Los hallazgos se evidenciaron de la siguiente manera:
1.	Actividad 1 con 2 subactividades con afectación en 1 subactividad con reporte de (47) Investigaciones epidemiológicas en campo y con afectación en (22).  
Las inconsistencias se describen a continuación: 
Actividad 1 - Investigaciones epidemiológicas de campo para eventos de salud sexual y reproductiva y salud materno infantil.
Subactividad 1 - Alistamiento y elaboración de Investigaciones epidemiológica de campo.
Una vez se realizó el seguimiento retrospectivo del producto, se evidenciaron los siguientes hallazgos de calidad e incumplimiento al lineamiento técnico en veintidós (22) Investigaciones Epidemiológicas de Campo de un total de cuarenta y siete (47) reportadas en el periodo. 
1.	IEC del caso identificado con CC1052955238 por el evento de Mortalidad perinatal de la localidad de Tunjuelito, en la cual se identificaron inconsistencias en las fechas de notificación y recepción del caso al no ser concordantes con los soportes (la fecha de recepción descrita en el informe de IEC es 02/08/2025, siendo previo a la fecha de notificación del evento del 04/08/2025). Adicionalmente, no se realizó la descripción de la gestión realizada para justificar la no oportunidad en la respuesta, teniendo en cuenta que la recepción de la ficha de notificación fue el 05/08/2025 y la fecha de la visita el 27/08/2025, superando los 20 días para su abordaje. Una vez se verifican las variables de la IEC, se encuentran fechas posteriores a la fecha de visita al registrar fecha de última regla del 08/11/2025. Las edades de la familia no son acordes con las descritas en el relato, especialmente para el caso índice.  
2.	IEC del caso identificado con CC52751241 por el evento de Mortalidad perinatal de la localidad de Ciudad Bolívar con fecha de visita en campo del 19/08/2025, en la cual se identificaron inconsistencias en la fecha de recepción del caso al registra en la planilla de firmas el 11/08/2025, sin embargo, al validar el soporte la fecha corresponde a 07/08/2025.
3.	IEC del caso identificado con VEN5988698 por el evento de Mortalidad perinatal de Ciudad Bolívar con fecha de visita en campo del de 27/09/08/2025, en la cual se identificaron inconsistencias en la fecha de recepción del caso al registra en la planilla de firmas el 22/08/2025, sin embargo, al validar el soporte la fecha corresponde a 31/07/2025. No se realizó la descripción de las acciones realizadas para argumentar la no oportunidad en el abordaje del caso, ya que supera los 20 días.
4.	IEC del caso identificado con CC1010079759 por el evento de Mortalidad perinatal de Usme con fecha de visita en campo del 19/08/2025 en la cual se identificó que la fecha de notificación del 14/08/2025 registrada en la planilla de firmas no corresponde con el soporte que es 12/08/2025. Por otra parte, se identificó que dentro del alistamiento no se describen las acciones realizadas para concertar la visita. En cuanto a las variables de la IEC se identificó que la fórmula obstétrica no describe de manera completa.  
5.	IEC del caso identificado con CC1033812628 por el evento de VIH en gestante de la localidad de Ciudad Bolívar con fecha de visita del 31/08/2025, fecha de notificación del 31/07/2025, con fecha con recepción del caso desde el 01/08/2025. Dentro del informe de IEC no se describieron las acciones para garantizar la oportunidad de respuesta al caso en los tiempos establecidos. En cuanto a la descripción del evento, se identificó que se relaciona el seguimiento a un evento diferente al notificado. En la relación de la dirección de la visita en campo, informa que se realizó en la KR 18 D 91 A 45 SUR en el barrio la Esmeralda de Ciudad Bolívar, sin embargo, en el relato describe que “se realiza confirmación de dirección de residencia TV 11 D 49 D 70 SUR, localidad Rafael Uribe Upz Marruecos, Barrio La merced sur”, siendo una dirección que corresponde a la subred Centro Oriente. Al revisar el familiograma la edad de la pareja del caso índice no concuerda con lo registrado en la descripción del evento. 
6.	IEC del caso identificado con VEN7179685 por el evento Sífilis Gestacional de Ciudad Bolívar con fecha de notificación del 25/08/2025, en la cual se identificaron inconsistencias en la fecha de recepción, debido a que en la planilla de firmas registra 27/08/2025 pero al verificar el soporte se encontró que la ficha corresponde al 25/08/2025. Así mismo, se identificó que la fecha de visita fue el 29/05/2025, siendo no oportuna. En el informe de IEC no se describió con claridad las acciones que se realizaron para argumentar la no oportunidad de respuesta al caso. 
7.	IEC del caso identificado con VEN29850952 por el evento Sífilis Gestacional de Tunjuelito, con fecha de notificación del 01/08/2025 y fecha de recepción del 01/08/2025, sin embargo, en planilla de firmas registra el 06/08/2025 y fecha de visita del 07/08/2025, siendo no oportuna.  El informe de IEC no cuenta con la descripción de las acciones previas a la fecha de visita para argumentar la no oportunidad. 
8.	IEC del caso identificado con CC 1007296218 por el evento VIH en gestante de la localidad de Usme, con fecha de visita del 20/08/2025, en la cual se identificó que el familiograma no corresponde con la fórmula obstétrica y el relato del caso. En cuanto al cargue el Drive Distrital se observó que no fue oportuno al registrar fecha del 24/08/2025.
9.	IEC del caso identificado con TI1019993641 por el evento de Sífilis Gestacional con fecha de notificación del 21/08/2025, fecha de visita del 30/06/2025, en la cual se identificaron inconsistencias en la fecha de recepción del caso al registrar en la planilla de firmas el 27/08/2025, pero al verificar el soporte corresponde al 25/08/2025. El informe de IEC no cuenta con la descripción de las acciones previas a la fecha de visita para argumentar la no oportunidad. 
10.	IEC del caso identificado con CC1001272685 por el evento de Sífilis Gestacional de la localidad Usme con fecha de notificación del 06/08/2025 y fecha de la visita en campo del 13/08/2025 con enmendadura en la planilla de firmas. Así mismo, se encontró no oportunidad en la respuesta teniendo en cuenta que la fecha de recepción del evento fue el 8/08/2025 y no del 11/08/2025 como lo describe en el informe de IEC y la planilla de firmas. 
11.	IEC del caso identificado con CC1023898591 por el evento Sífilis Gestacional de la localidad de Usme con fecha de notificación del 02/08/2025 y fecha de visita en campo del 27/08/2025, a la cual la subred no presentó el soporte de recepción del caso para validar la oportunidad en la respuesta dentro de los tiempos establecidos. El informe de IEC refiere que se recibió el 22/08/2025, sin embargo, corresponde a la fecha en que el profesional especializado recibe la ficha. 
12.	IEC del caso identificado con CC1000120548 por el evento de Sífilis Gestacional de Ciudad Bolívar con fecha de notificación del 12/08/2025 y visita en campo del 21/08/2025, a la cual la subred no presentó el soporte de recepción del caso para validar la oportunidad en la respuesta dentro de los tiempos establecidos. El informe de IEC refiere que se recibió el 19/08/2025, sin embargo, corresponde a la fecha en que el profesional especializado recibe la ficha. 
13.	IEC del caso identificado con VEN1073453 por el evento de Sífilis Gestacional de Ciudad Bolívar con fecha de notificación del 05/08/2025 y fecha de visita en campo del 27/08/2025, a la cual la subred no presentó el soporte de recepción del caso para validar la oportunidad en la respuesta dentro de los tiempos establecidos. El informe de IEC refiere que se recibió el 22/08/2025, sin embargo, corresponde a la fecha en que el profesional especializado recibe la ficha. 
14.	IEC del caso identificado con CC1023383921 por el evento de Sífilis Gestacional de Ciudad Bolívar con fecha de notificación del 31/08/2025 en la cual se identificaron inconsistencias en la fecha de la visita teniendo en cuenta que en el informe de IEC describe que se realizó el 04/09/2025, pero en la planilla donde se registra la firma del usuario, soporta fecha de visita del 06/09/2025. Debido a la inconsistencia en la fecha de visita no se evalúa la oportunidad del cargue del informe preliminar en el Drive Distrital el cual se hizo el 09/09/2025. Por otra parte, la fecha de recepción corresponde al 01/09/2025 y no al 02/09/2025 como lo describen en el informe y la planilla de firmas. 
15.	IEC del caso identificado con CC1080835822 por el evento de Sífilis Gestacional de Ciudad Bolívar notificado el 11/09/2025, fecha de recepción del caso el 13/09/2025 y fecha de visita el 18/09/2025. El informe de IEC no cuenta con la descripción de las acciones previas a la fecha de visita para argumentar la no oportunidad en la respuesta al caso teniendo en cuenta los tiempos establecidos para el evento. 
16.	IEC del caso identificado con CC1001046554 por el evento de Sífilis Gestacional de Ciudad Bolívar notificado el 18/09/2025, recepción de la ficha en esta misma fecha y visita en campo del 23/09/2025. El informe de IEC no cuenta con la descripción de las acciones previas a la fecha de visita para argumentar la no oportunidad en la respuesta al caso teniendo en cuenta los tiempos establecidos para el evento. 
17.	IEC del caso identificado con CC1023591510 por el evento de Sífilis Congénita de Ciudad Bolívar notificado el 01/09/2025, recepción de la ficha del 02/09/2025 y visita en campo del 04/09/2025, en el cual no se encontró información sobre el tratamiento del recién nacido y el seguimiento a la adherencia a los controles prenatales. La información registrada durante el seguimiento al caso con fecha del 11/10/2025 no es coherente con el evento, pues informa sobre el tratamiento a la madre del caso y su pareja durante el periodo de gestación. 
18.	IEC del caso identificado con VEN32399311 por el evento de VIH gestante de Ciudad Bolívar con fecha de notificación del 05/09/2025 y visita en campo del 19/09/2025, en la cual se identificaron inconsistencias en las fechas de recepción del caso al evidenciar que en la planilla de firmas y el informe de IEC registra que el caso se recibió el 17/09/2025, pero al validar el soporte, la fecha corresponde al 06/09/2025. El informe de IEC no cuenta con la descripción de las acciones previas a la fecha de visita para argumentar la no oportunidad en la respuesta al caso teniendo en cuenta los tiempos establecidos para el evento. 
19.	IEC del caso identificado con VEN1703766 por el evento de VIH gestante de Ciudad Bolívar con fecha de notificación y recepción del caso del 15/09/2025, en la cual se identificaron inconsistencias en la fecha de visita en campo al evidenciar que en el informe de IEC refiere que se realizó el 15/09/2025, sin embargo, en la planilla donde se registra l afirma del usuario registra el 18/09/2025. Debido a la inconsistencia en la fecha de visita no se evalúa la oportunidad del cargue del informe preliminar en el Drive Distrital el cual se hizo el 20/09/2025. 
20.	IEC del caso identificado con CC1000455117 por el evento de Sífilis Gestacional de Usme, con fecha de notificación y recepción del 15/09/2025 y visita en campo del 19/09/2025. El informe de IEC no cuenta con la descripción de las acciones previas a la fecha de visita para argumentar la no oportunidad en la respuesta al caso teniendo en cuenta los tiempos establecidos para el evento. 
21.	IEC del caso identificado con CC1019085356 por el evento de Sífilis Gestacional de Usme, con fecha de notificación del 12/09/2025, en la cual se identificaron inconsistencias en la fecha de recepción del caso al evidenciar que en la planilla de firmas registra el 15/09/2025, pero al validar el soporte la fecha corresponde al 13/09/2025. El informe de IEC no cuenta con la descripción de las acciones previas a la fecha de visita para argumentar la no oportunidad en la respuesta al caso teniendo en cuenta los tiempos establecidos para el evento. 
22.	IEC del caso identificado con TI1022974658 por el evento de Sífilis Gestacional de Usme, con fecha de visita en campo del 26/09/2025 que no cuenta con soportes del cargue en Drive Distrital del informe preliminar. </t>
  </si>
  <si>
    <t>Se genera glosa por incumplimiento de anexo 6 lineamientos técnicos de la Gestión de la Salud Pública - GSP y del Plan de Salud Pública de Intervenciones Colectivas - PSPIC y módulo de estándares - SIVIGILA D.C. del 100% del valor ejecutado de una (1) UPGD activa con asistencia técnica, toda vez que se evidenció:
1. Realización de asistencia técnica en la UPGD Virrey Solís IPS Candelaria / Virrey Solís IPS SA Ensueño (localidad de Ciudad Bolívar) el 19 y 22/08/2025 por el subsistema SIVIGILA, Transmisibles, Crónicos, SIVIM, SISVECOS y SIVELCE, en la que:
- Lista de chequeo del subsistema Sivigila en ítem “4.3.3.1.” registra “…Se hace verificación de la notificación del período (Mayo a julio de 2025) encontrando 27 registros, de los cuales 0 (0%) presentan hallazgos de georreferenciación…”, sin embargo, en ítem “4.3.3.” registra “…En el período evaluado la unidad presenta notificación de 27 casos individuales…Evento 875…presenta un caso con error de área y error de localidad…”.
- En lista de chequeo del subsistema Crónicos, hay ausencia de diligenciamiento de la lista integral al no haberse notificado casos del evento 115 ni 155; únicamente se diligencia la lista de chequeo del evento 155.
- Lista de chequeo del subsistema SIVIM en ítem “5. La UPGD registra las direcciones de acuerdo al manual de nomenclatura y se encuentran correctamente georreferenciadas” registra “…Todas las direcciones fueron diligenciadas acorde al manual de nomenclatura…”, sin embargo, lista de chequeo del subsistema Sivigila en ítem “4.3.3.” registra “…Evento 875…13 casos, presenta un caso con error de área y error de localidad…”.
- Lista de chequeo del subsistema SIVIM en ítem “1. Concordancia entre los formatos de captura de datos y los registros digitados en la base de datos” registra “…Se encuentra concordancia entre base SIVIGILA DC y lo informado por la UPGD de 13 casos por el subsistema SIVIM…”, sin embargo, en ítem “2. Todos los formatos de captura de datos de la muestra representativa evaluadas están diligenciados con calidad en la totalidad de las variables” registra “…Se verifica el 100% de la notificación enviada por la UPGD encontrando: 1028892807…1073699547…1029288497…1014237583…1033762497…1011120496…1023397906…”.
- En acta de cierre en ítem “Seguimiento a compromisos anteriores” hay ausencia del registro de los compromisos del subsistema Crónicos, SIVIM, SISVECOS y SIVELCE. 
- Acta de cierre En ítem “Desarrollo de los temas” registra “…solicitando espacio para realizar asistencia técnica en el mes de agosto para el día 22/08/2025…”, sin embargo, correo electrónico de programación registra “…SIVIM…SISVECOS…SIVELCE…19/08/2025…Huerfanas…SIVISTRA…SISVAN…Crónicas…SIVIGILA TAB…Transmisibles…22/08/2025…”, lista de chequeo del subsistema Sivigila, Transmisibles y Crónicos en ítem “Fecha – Evaluación en UPGD” registra “…2025-08-22…”, lista de chequeo del subsistema SIVIM, SISVECOS y SIVELCE en ítem “Fecha – Evaluación en UPGD” registra “…2025-08-19…” y listado de asistencia en ítem “Fecha registra “…2025-08-19…2025-08-22…”.
- Acta de cierre en ítem “Desarrollo de los temas” registra “…SIVELCE…La UPGD presenta un puntaje del 98%...Crónicos…La UPGD presenta un puntaje del 93%...”, sin embargo, lista de chequeo del subsistema SIVELCE y Crónicos en ítem “5. Socialización resultados evaluación lista chequeo Sivigila” registra “…Calificación…100…” y tablero de control en ítem “Crónicos” y “SIVELCE – Salud Mental” registra “…100…”. 
Lo anterior obvia lo establecido en el documento operativo del proceso transversal de salud pública (página 21, 22 y 23); en la ficha técnica: subsistema SIVIGILA (página 3, 4, 13, 14, 19 y 21); en la ficha técnica del subsistema de vigilancia en salud pública de eventos asociados a enfermedades crónicas no transmisibles (página 4 y 6) y en la ficha técnica de los subsistemas de vigilancia epidemiológica de eventos prioritarios de salud mental: SIVIM, SISVECOS, SIVELCE y VESPA (página 11 y 17).</t>
  </si>
  <si>
    <t>Se genera glosa por incumplimiento de anexo 6 lineamientos técnicos de la Gestión de la Salud Pública - GSP y del Plan de Salud Pública de Intervenciones Colectivas - PSPIC y módulo de estándares - SIVIGILA D.C. del 100% del valor ejecutado de una (1) UI activa con asistencia técnica, toda vez que se evidenció:
1. Realización de asistencia técnica a la UI Guillermo Delgadillo Ubaque el 17/09/2025 por el subsistema SIVIGILA, en la que: 
- Acta en ítem “Fecha” registra “…16/09/2025…”, sin embargo, correo electrónico de programación y listado de asistencia registra “…17/09/2025…”.
- Acta en ítem “Desarrollo de los temas” registra “…Este resultado no coincide con la información de la BAI, dado que en su revisión se identificó tres usuarios con diagnostico CIE-10 aplicable para notificación en la SE 9 (RC 1023986648) y SE 19 (CC 11524170 – CC 39796714) quien cumple con definición de caso…” y archivo en formato Excel que da cuenta del consolidado de la BAI en hoja denominada “Consolidado UPGD HC” en ítem “Evento”, “Número ID”, “Clasificación del caso” y “Observaciones” registra “…IRA Colectivo…1023986648…3…No tiene notificación colectivo 995 semana 9 faringoamigdalitis…11524170…39796714…No tiene notificación colectivo 995 semana 19 faringoamigdalitis…”, sin embargo, al verificar archivo en formato Excel que da cuenta de la notificación del evento colectivo 995 a la SE45, la SE19 no registra ningún tipo de ajuste que permita confirmar la inclusión de los dos (2) casos faltantes y al verificar archivo en formato Excel que da cuenta de la notificación a la SE38, en la columna “Ira_ext” registra “…2…”¸ lo que puede implicar los dos (2) casos reportados durante la asistencia técnica como pendientes de notificación, no correspondían a casos pendientes, toda vez, que por RIPS no se identifican más historias clínicas con fecha de consulta aplicables para la SE19.
- Archivo en formato Excel que da cuenta del consolidado de la BAI en ítem “Cabecera municipal / Centro poblado / Barrios – vereda / Localidad o barrio” registra “…Bogotá – San Carlos…”, sin embargo, correspondería a “…Tunjuelito…”.
- Archivo en formato Excel que da cuenta del consolidado de la BAI en hoja denominada “Consolidado UPGD HC” se evidencia ausencia de diligenciamiento del ítem “Periodo a evaluar – Mes”, “Trimestre” y “Año”; adicionalmente, se evidencia ausencia de diligenciamiento del ítem “Primer nombre”, “Segundo nombre”, “Primer apellido” y “Segundo apellido” en ciento cinco (105) historias clínicas y del ítem “Edad” y “Unidad de medida” en catorce (14) historias clínicas.
- Archivo en formato Excel que da cuenta del consolidado de la BAI en hoja denominada “Consolidado UPGD HC” en ítem “Evento” y “Clasificación del caso” registra “...EDA Colectivo…IRA Colectivo…3…”, sin embargo, correspondería a “...EDA Colectivo…IRA Colectivo…4…”.
- Archivo en formato Excel que da cuenta del consolidado de la BAI en hoja denominada “Consolidado UPGD HC” en ítem “Evento”, “Clasificación del caso” y “Observaciones” registra “…IRA Colectivo…3…No tiene notificación colectiva 995 semana 18…Hemorroides externas…Miomatosis uterina…”, sin embargo, correspondería a “…IRA Colectivo…6…No tiene notificación colectiva 995 semana 18…Hemorroides externas…Miomatosis uterina…”.
- Archivo en formato Excel que da cuenta del consolidado de la BAI en hoja denominada “Consolidado UPGD HC” en ítem “Evento”, “Edad”, “Unidad de medida”, “Clasificación del caso” y “Observaciones” registra “…Morbilidad Materna Extrema…1…2…2…7……1…Se descarta consulta por IVU…Se descarta PTE de sexo masculino…”, sin embargo, correspondería a “…Morbilidad Materna Extrema…1…2…1…Se descarta por edad…”.
- Archivo en formato Excel que da cuenta del consolidado de la BAI en hoja denominada “Consolidado UPGD BAI” y “Consolidado UNM BAI” se evidencia ausencia de diligenciamiento del ítem “Trimestre” y “Año”.
Lo anterior obvia lo establecido en el documento operativo del proceso transversal de salud pública (página 27) y en la ficha técnica: subsistema SIVIGILA (página 25, 26, 27 y 35).</t>
  </si>
  <si>
    <t>Se genera glosa por incumplimiento de anexo 6 lineamientos técnicos de la Gestión de la Salud Pública - GSP y del Plan de Salud Pública de Intervenciones Colectivas - PSPIC y módulo de estándares - SIVIGILA D.C. del 100% del valor ejecutado de tres (3) UPGD – UI con visita, toda vez que se evidenció:
1. Realización de visita al prestador Carlos Raúl Gutiérrez Barrero (localidad de Ciudad Bolívar) el 29/09/2025 por el subsistema SIVIGILA, en la que:
- Acta en ítem “Desarrollo de los temas” registra “…de acuerdo con solicitud realizada en la base de potencial operador del INS…”, sin embargo, correspondería a “…de acuerdo con aval desde SDS…”.
- Acta en ítem “Desarrollo de los temas” registra “…se realiza el cruce de los RIPS con los diagnósticos diferenciales SIANIESP, la validación corresponde al período febrero – julio 2025 con un total de 6 meses…”, sin embargo, no se justifica por qué la BAI se realiza sin incluir el mes de agosto de 2025; lo cual, se relaciona con la solicitud de aval a SDS (yrrativa@saludcapital.gov.co) remitida vía correo electrónico el 21/08/2025 en la que se refiere “…se realizó la solicitud de RIPS de los meses de febrero a julio de 2025, evidenciando que la unidad mencionada presenta eventos de interés en salud pública…”.
- Acta en ítem “Desarrollo de los temas” registra “…Encontrando un total de 748 consultas…Total de RIPS procesados: 748…”, sin embargo, correspondería a “…Encontrando un total de 478 consultas…Total de RIPS procesados: 478…”.
- Acta en ítem “Desarrollo de los temas” registra “…Total de RIPS encontrados con Dx relacionados con EISP – SIANIESP que cumplen con definición de caso: 4…”, sin embargo, formato encuesta a potenciales UPGD – UI en ítem “Búsqueda Activa Institucional” registra “…Mes…Febrero…Notificado en Sivigila SI – NO…SI…3 – EDA 1 – IRA…” y en ítem “Evento” y “BAI” registra “…Cáncer en menores de 18 años…X…Chikungunya…X…Defectos congénitos…X…Desnutrición aguda, moderada y severa en menores de 5 años…X…Lepra...X…Leptospirosis...X…Morbilidad Materna Extrema…X…Parotiditis…X….Tuberculosis…X…Morbilidad por EDA…X…Morbilidad por IRA…X…”.
- Formato encuesta a potenciales UPGD – UI en ítem “Código de habilitación” registra “…11001005902…”, sin embargo, formato de caracterización UPGD – UI Datos básicos en ítem “1.1. Código del prestador de servicios de salud”, pantallazo del REPS en ítem “Código de prestador” y archivo en formato Excel que da cuenta de la “Estructura_Ampliación_de_la_red” en ítem “Cod_pre” registra “…110010059602…”.
- Formato encuesta a potenciales UPGD – UI en ítem “Búsqueda Activa Institucional” registra “…Mes…Febrero…Notificado en Sivigila SI – NO…SI…3 – EDA 1 – IRA…”, sin embargo, acorde con archivo en formato Excel que da cuenta de la notificación a la SE45, los eventos a la fecha no han sido notificados. 
- Formato de caracterización UPGD – UI Datos básicos en ítem “1.9. Teléfono de la UPGD” registra “…7754727…”, sin embargo, archivo en formato Excel que da cuenta de la “Estructura_Ampliación_de_la_red” y pantallazo del REPS en ítem “Teléfono” registra “…3004008169 - 7754727…” y formato encuesta a potenciales UPGD – UI en ítem “Teléfono” registra “…3004008169 - 7754727…3105814538…”.
- Formato de caracterización UPGD – UI Datos básicos en ítem “1.10. Fecha de inicio de actividades” registra “…05-03-2014…”, sin embargo, pantallazo del REPS en ítem “Fecha de apertura” registra “…20061117…” y acta en ítem “Desarrollo de los temas” registra “…Se indaga por fecha de apertura, confirmando información registrada en el REPS, el 2006-11-17 coincidiendo con el inicio de actividades de la institución…”.
- Hay ausencia de listado de asistencia, que dé cuenta de la realización de la ampliación de forma presencial.
Lo anterior obvia lo establecido en el documento operativo del proceso transversal de vigilancia en salud pública (página 30) y en la ficha técnica: subsistema SIVIGILA (página 37, 39, 40, 43 y 44).
2. Realización de visita a la institución educativa Colegio Cofraternidad San Fernando Sede A (localidad de Ciudad Bolívar) el 30/09/2025 por el componente Salud Mental, en la que:
- Correo electrónico de programación en ítem “Fecha” registra “…26/09/2025…”, sin cumplir con la semana de anticipación para la convocatoria establecida por documento operativo.
Cabe aclarar, dicha institución fue informada desde SDS (jlcortes@saludcapital.gov.co) el 04/09/2025, refiriendo “…La Subred Integrada de Servicios de Salud Sur E.S.E. realizara 3 incrementos…” y si bien acta en ítem “Desarrollo de los temas” registra “…Se estableció comunicación telefónica con el propósito de coordinar una visita institucional…La rectora manifestó su disposición y confirmo la realización de la visita para el 30 de septiembre de 2025 a las 8:00 am…”, no se describe la fecha en que se llevó a cabo dicha comunicación telefónica.
- Acta en ítem “Desarrollo de los temas” registra “…estuvo presente la profesional Betty Carrillo, rectora de las sedes A y C, quien indico que la sede B no se encuentra actualmente en funcionamiento para el colegio, dado que está en condición de arrendamiento a la institución educativa San Francisco…”, sin embargo, la Subred remitió correo electrónico a SDS (jlcortes@saludcapital.gov.co) el 17/09/2025, refiriendo “…se informa que para el mes de septiembre 2025 de los 3 incrementos programados para Subred Sur; solo se pueden hacer 2 de las sedes del Colegio Cofraternidad San Fernando Sede A y B, dado que ya se contaba con un incremento de UI proyectado para Sivigila, esto verificado con la líder de Sivigila y VSP…”.
- Formato de encuesta a potenciales UPGD o UI en ítem “Búsqueda Activa Institucional” registra “…N/A…”, sin embargo, en ítem “1. Actualmente su institución notifica eventos de interés en salud pública” y “11. Observaciones” registra “…Si…X…La Institución Educativa Distrital realiza notificación de eventos de interés en salud pública a los subsistemas de salud mental SIVIM – SISVECOS – VESPA por medio del sistema de alertas SED. Se realiza que la institución no maneja códigos CIE-10…” y acta en ítem “Desarrollo de los temas” registra “…Se corroboro que la institución se encuentra habilitada y utiliza el sistema de alertas de la Secretaria de Educación Distrital (SED) para la notificación de los casos identificados…”, sin que se describan los eventos hasta la fecha notificados o se justifiquen los motivos del porque no se incluye su registro.
- En formato de caracterización UPGD – UI Datos básicos hay ausencia de diligenciamiento del ítem “1.111. Naturaleza jurídica”, “1.13. ¿Qué tipo de unidad notificadora es?”, “1.14. Estado”, “2. Recursos disponibles para la vigilancia epidemiológica”, “3. Talento humano disponible para vigilancia epidemiológica” y “4. Producción de servicios disponibles para vigilancia epidemiológica”.
Lo anterior obvia lo establecido en el documento operativo del proceso transversal de vigilancia en salud pública (página 30) y en la ficha técnica de los subsistemas de vigilancia epidemiológica de eventos prioritarios de salud mental: SIVIM, SISVECOS, SIVELCE y VESPA (página 23 y 24).
3. Realización de visita a la institución educativa Colegio Cofraternidad San Fernando Sede C (localidad de Ciudad Bolívar) el 30/09/2025 por el componente Salud Mental, en la que:
- Correo electrónico de programación en ítem “Fecha” registra “…26/09/2025…”, sin cumplir con la semana de anticipación para la convocatoria establecida por documento operativo.
Cabe aclarar, dicha institución fue informada desde SDS (jlcortes@saludcapital.gov.co) el 04/09/2025, refiriendo “…La Subred Integrada de Servicios de Salud Sur E.S.E. realizara 3 incrementos…” y si bien acta en ítem “Desarrollo de los temas” registra “…Se estableció comunicación telefónica con el propósito de coordinar una visita institucional…La rectora manifestó su disposición y confirmo la realización de la visita para el 30 de septiembre de 2025 a las 10:00 am…”, no se describe la fecha en que se llevó a cabo dicha comunicación telefónica.
- Correo electrónico de programación en ítem “Asunto” registra “…Convocatoria ampliación de red Sede C…”, sin embargo, en cuerpo del correo registra “…Razón social…Colegio Cofraternidad San Fernando Sede A…”.
- Acta en ítem “Desarrollo de los temas” registra “…Se encuentra habilitada desde hace aproximadamente 10 años, aunque no se especifica la fecha exacta de habilitación, refiere que desde el año 1982…”, sin embargo, formato de caracterización UPGD – UI Datos básicos en ítem “1.10. Fecha de inicio de actividades” registra “…2015…”.
- Formato de encuesta a potenciales UPGD o UI en ítem “Búsqueda Activa Institucional” registra “…N/A…”, sin embargo, en ítem “1. Actualmente su institución notifica eventos de interés en salud pública” y “11. Observaciones” registra “…Si…X…La Institución Educativa Distrital realiza notificación de eventos de interés en salud pública a los subsistemas de salud mental SIVIM – SISVECOS – VESPA por medio del sistema de alertas SED. Se realiza que la institución no maneja códigos CIE-10…” y acta en ítem “Desarrollo de los temas” registra “…Se corroboro que el colegio está habilitado y emplea el sistema de alertas de la Secretaria de Educación Distrital (SED) para efectuar las notificaciones correspondientes según los datos consultados. Al consultar las bases de datos del sistema de alertas SED, se evidencio que, en el primer período del año 2025, la unidad informadora registro un total de cuatro casos: dos al subsistema VESPA, uno al subsistema SISVECOS y uno al subsistema SIVIM…”.
- En formato de caracterización UPGD – UI Datos básicos hay ausencia de diligenciamiento del ítem “1.111. Naturaleza jurídica”, “1.13. ¿Qué tipo de unidad notificadora es?”, “1.14. Estado”, “2. Recursos disponibles para la vigilancia epidemiológica”, “3. Talento humano disponible para vigilancia epidemiológica” y “4. Producción de servicios disponibles para vigilancia epidemiológica”.
Lo anterior obvia lo establecido en el documento operativo del proceso transversal de vigilancia en salud pública (página 30) y en la ficha técnica de los subsistemas de vigilancia epidemiológica de eventos prioritarios de salud mental: SIVIM, SISVECOS, SIVELCE y VESPA (página 23 y 24).</t>
  </si>
  <si>
    <t>Marcela López Hernández</t>
  </si>
  <si>
    <t>Se genera GLOSA POR INCUMPLIMIENTO DE ANEXO 6 LINEAMIENTOS TÉCNICOS DE LA GESTIÓN DE LA SALUD PUBLICA GSP Y DEL PLAN DE SALUD PÚBLICA DE INTERVENCIONES COLECTIVAS - PSPIC Y MÓDULO DE ESTÁNDARES - SIVIGILA D.C del 100%, cuyo reporte de ejecución es por documento local, meta ejecutada 1; este producto tiene 3 actividades, el incumplimiento se presenta en la primera actividad, que cuenta con tres (3) momentos, el incumplimiento se presenta en el tercer momento, así:
No se realizó socialización de documentos, documentos ejecutivos o infografías en ningún espacio sectorial o intersectorial, durante el mes de agosto.
Actividad que, conforme al documento operativo del proceso, se debe realizar de manera mensual, de acuerdo con plan de trabajo.</t>
  </si>
  <si>
    <t>Didier Alexis Santos Lozano</t>
  </si>
  <si>
    <t>Andres Felipe Lopez Rodriguez</t>
  </si>
  <si>
    <t>SANDRA YANIRA LEAL ORTIZ</t>
  </si>
  <si>
    <t>ALEJANDRO BUSTOS - SANDRA YANIRA LEAL ORTIZ</t>
  </si>
  <si>
    <t>SANDRA JIMENEZ</t>
  </si>
  <si>
    <t>ALEJANDRO BUSTOS</t>
  </si>
  <si>
    <t>Se genera GLOSA POR BASE DE TALENTO HUMANO del 5 %, del valor total por el producto Gestión en los niveles meso y micro de la salud pública del Entorno cuidador Laboral “Bienestar en nuestro entorno laboral pues se evidenció inconsistencia en la base correspondiente al mes de agosto de 2025 relacionada con el perfil de la Tecnóloga en Salud Ocupacional Nathalia Catherine Jiménez Cruz, ya que en la base de talento humano se reportaron 110 horas rurales, mientras que las horas realmente ejecutadas corresponden a horas urbanas únicamente durante ese periodo.</t>
  </si>
  <si>
    <t>Se genera GLOSA POR BASE DE TALENTO HUMANO del 5 %, del valor total por el producto Gestión en los niveles meso y micro de la salud pública del Entorno cuidador Laboral “Bienestar en nuestro entorno laboral pues se identificó un error en la base de datos de talento humano, debido a que no se incluyeron las siguientes horas adicionales: 18 horas del trabajador social Miguel Ángel Fernández Hernández, 18 horas de la trabajadora social Astrid del Pilar Suárez Cuevas y 16 horas de la trabajadora social Constanza Yaneth Bernal Bueno.</t>
  </si>
  <si>
    <t xml:space="preserve">Se genera GLOSA POR INCUMPLIMIENTO DE ANEXO 6 LINEAMIENTOS TÉCNICOS DE LA GESTIÓN DE LA SALUD PUBLICA GSP Y DEL PLAN DE SALUD PÚBLICA DE INTERVENCIONES COLECTIVAS – PSPIC Y MODULO DE ESTANDARES - SIVIGILA D.C del 100% del valor ejecutado en el producto en donde se evidenció hallazgo en las siguientes ciento setenta (170) fichas: 
Se evidencio doble asesoría en los siguientes números de ficha relacionados a continuación:
No.	Niños CB agosto
1	3190256740 – enfermería – 02/08/2025
2	3190256662 – enfermería – 23/08/2025
3	3190256640 – enfermería – 02/08/2025
4	3190256753 – enfermería – 16/08/2025
5	3190256752 – enfermería – 23/08/2025
6	3190256675 – enfermería – 12/08/2025
7	3190256681– enfermería – 13/08/2025
8	3190256670 – enfermería – 23/08/2025
9	3190256750 – enfermería – 12/08/2025
10	3190256702 – enfermería – 04/08/2025
11	3190256701 – enfermería – 05/08/2025
12	3190256700 – enfermería – 05/08/2025
13	3190256697 – enfermería – 16/08/2025
14	3190256699– enfermería – 05/08/2025
15	3190256669 – enfermería – 23/08/2025
16	3190256671 – enfermería – 23/08/2025
17	3190256665 – enfermería – 23/08/2025
18	3190256664 – enfermería – 23/08/2025
19	3190256737 – enfermería – 08/08/2025
20	3190256738 – enfermería – 08/08/2025
21	3190256693 – enfermería – 05/08/2025
22	3190256705 – enfermería – 05/08/2025
23	3190256736 – enfermería – 11/08/2025
24	3190256730 – enfermería – 11/08/2025
25	3190256741 – enfermería – 23/08/2025
26	3190256742 – enfermería – 23/08/2025
27	3190256743 – enfermería – 13/08/2025
28	3190256744 – enfermería – 13/08/2025
29	3190256751 – enfermería – 12/08/2025
30	3190256746 – enfermería – 12/08/2025
31	3190256735 – enfermería – 02/08/2025
32	3190256692 – enfermería – 05/08/2025
33	3190256748 – enfermería – 18/08/2025
34	3190256747 – enfermería – 16/08/2025
35	3190256703 – enfermería – 04/08/2025
36	3190256749 – enfermería – 16/08/2025
37	3190256694 – enfermería – 05/08/2025
38	3190256734 – enfermería – 14/08/2025
39	3190256695 – enfermería – 11/08/2025
40	3190256745 – enfermería – 16/08/2025
41	3190256729 – enfermería – 14/08/2025
42	3190256659 – enfermería – 23/08/2025
43	3190256688 – enfermería – 25/08/2025
44	3190256684 – enfermería – 23/08/2025
45	3190256660 – enfermería – 23/08/2025
46	3190256674 – enfermería – 23/08/2025
47	3190256683 – enfermería – 23/08/2025
48	3190256677 – enfermería – 12/08/2025
49	3190256685 – enfermería – 13/08/2025
50	3190256686 – enfermería – 27/08/2025
51	3190256661 – enfermería – 23/08/2025
52	3190256711 – enfermería – 09/08/2025
53	3190256712 – enfermería – 09/08/2025
54	3190256663 – enfermería – 16/08/2025
55	3190252221 – enfermería – 16/08/2025
56	3190251921 – enfermería – 20/08/2025
57	3190251920 – enfermería – 20/08/2025
58	3190251944 – enfermería – 21/08/2025
59	3190251902 – enfermería – 21/08/2025
60	3190251946 – enfermería – 21/08/2025
61	3190251947 – enfermería – 21/08/2025
62	3190251945 – enfermería – 21/08/2025
63	3190251900 – enfermería – 21/08/2025
64	3190251901 – enfermería – 21/08/2025
65	3190251883 – enfermería – 2/08/2025
66	3190252181– enfermería – 16/08/2025
67	3190252283 – enfermería – 23/08/2025
68	3190252184 – enfermería – 23/08/2025
69	3190252249 – enfermería – 23/08/2025
70	3190251880 – enfermería – 23/08/2025
71	3190252229 – enfermería – 23/08/2025
72	3190251922 – enfermería – 29/08/2025
73	3190251879 – enfermería – 23/08/2025
74	3190252180 – enfermería – 23/08/2025
75	3190252284 – enfermería – 23/08/2025
76	3190251882 – enfermería – 19/08/2025
77	3190252183 – enfermería – 23/08/2025
78	3190251919 – enfermería – 20/08/2025
79	3190252218 – enfermería – 28/08/2025
80	3190251918 – enfermería – 20/08/2025
81	3190252220 – enfermería – 23/08/2025
82	3190252251 – enfermería – 23/08/2025
83	3190252248 – enfermería – 23/08/2025
84	3190252250 – enfermería – 19/08/2025
85	3190252282 – enfermería – 22/08/2025
86	3190252285 – enfermería – 23/08/2025
No.	Adolescentes CB agosto
87	3190251898 – enfermería – 21/08/2025
88	3190251899 – enfermería – 21/08/2025
89	3190256739 – enfermería – 02/08/2025
90	3190256687 – enfermería – 27/08/2025
91	3190256666 – enfermería – 23/08/2025
92	3190256679 – enfermería – 23/08/2025
93	3190256673 – enfermería – 16/08/2025
94	3190256672 – enfermería – 16/08/2025
95	3190256776 – enfermería – 12/08/2025
96	3190256680 – enfermería – 27/08/2025
97	3190256678 – enfermería – 13/08/2025
98	3190256698 – enfermería – 16/08/2025
99	3190256682 – enfermería – 12/08/2025
100	3190256667 – enfermería – 16/08/2025
101	3190256731– enfermería – 11/08/2025
102	3190256691 – enfermería – 05/08/2025
103	3190256696 – enfermería – 11/08/2025
104	3190256706 – enfermería – 16/08/2025
105	3190256668 – enfermería – 23/08/2025
106	3190251881 – enfermería – 23/08/2025
107	3190251882 – enfermería – 16/08/2025
108	3190252219 – enfermería – 23/08/2025
No.	Usme Adolescentes
109	3050256653 – enfermería – 08/08/2025
110	3050256654 – enfermería – 22/08/2025
111	3050252256– enfermería – 26/08/2025
112	3050256642 – enfermería – 04/08/2025
113	3050256639 – enfermería – 22/08/2025
No.	Usme Niños
114	3050251974 – enfermería – 21/08/2025
115	3050251975 – enfermería – 21/08/2025
116	3050256640 – enfermería – 04/08/2025
117	3050256629 – enfermería – 08/08/2025
118	3050256635 – enfermería – 04/08/2025
119	3050256628 – enfermería – 08/08/2025
120	3050256631– enfermería – 04/08/2025
121	3050256632 – enfermería – 04/08/2025
122	3050256655 – enfermería – 21/08/2025
123	3050256652– enfermería – 19/08/2025
124	3050256651 – enfermería – 19/08/2025
125	3050256649– enfermería – 20/08/2025
126	3050256646 – enfermería – 20/08/2025
127	3050256641 – enfermería – 04/08/2025
128	3050256650 – enfermería – 19/08/2025
129	3050256657 – enfermería – 19/08/2025
130	3050256645 – enfermería – 19/08/2025
131	3050256644 – enfermería – 22/08/2025
132	3050256658 – enfermería – 19/08/2025
133	3050256643 – enfermería – 20/08/2025
134	3050256647 – enfermería – 19/08/2025
135	3050256648 – enfermería – 15/08/2025
136	3050256656 – enfermería – 08/08/2025
137	3060252427 – enfermería – 20/08/2025
138	3060252045 – enfermería – 14/08/2025
139	3060252046 – enfermería – 14/08/2025
140	3060252140 – enfermería – 23/08/2025
141	3060252231 – enfermería – 23/08/2025
142	3060252232 – enfermería – 23/08/2025
143	3060252142 – enfermería – 15/08/2025
144	3060252211 – enfermería – 20/08/2025
145	3060252209 – enfermería – 20/08/2025
146	3060252210 – enfermería – 20/08/2025
147	3060252257 – enfermería – 26/08/2025
148	3060252255 – enfermería – 26/08/2025
149	3060252258 – enfermería – 21/08/2025
150	3060251978 – enfermería – 21/08/2025
151	3060251977 – enfermería – 21/08/2025
152	3060251979 – enfermería – 22/08/2025
153	3060252194 – enfermería – 22/08/2025
154	3060251976 – enfermería – 21/08/2025
155	3060256638 – enfermería – 04/08/2025
156	3060256637 – enfermería – 26/08/2025
157	3060256630 – enfermería – 04/08/2025
158	3060256634 – enfermería – 08/08/2025
159	3060256636 – enfermería – 08/08/2025
160	3060256633 – enfermería – 08/08/2025
No.	Adolescentes Tunjuelito
160	3060256755 – enfermería – 15/08/2025
161	3060256765 – enfermería – 09/08/2025
162	3060252141 – enfermería – 18/08/2025
No.	Niños Tunjuelito
163	3060256759 – enfermería – 09/08/2025
164	3060256754 – enfermería – 15/08/2025
165	3060256758 – enfermería – 09/08/2025
166	3060256764 – enfermería – 09/08/2025
167	3060256756 – enfermería – 15/08/2025
168	3060256771 – enfermería – 25/08/2025
169	3060256768 – enfermería – 27/08/2025
170	3060252047 – enfermería – 23/08/2025
De acuerdo al lineamiento “Los NNA trabajadores caracterizados para el desarrollo de intervenciones encaminadas a la desvinculación del trabajo infantil contarán con una asesoría por el perfil de Enfermería, para la identificación de alertas en salud en primera infancia, reconocer y favorecer las prácticas saludables y medidas preventivas para enfermedades respiratorias, mejorar hábitos de alimentación, además de asesoría para el mejoramiento de las condiciones de salud y la calidad de vida, donde, se generan compromisos de modificación o transformación, en el marco de la promoción de la salud y gestión del riesgo.”
</t>
  </si>
  <si>
    <t xml:space="preserve">Se genera GLOSA POR INCONSISTENCIA DE INFORME DE GESTIÓN del 5% sobre el total del producto Gestión en los niveles meso y micro de la salud pública del Entorno cuidador Laboral “Bienestar en nuestro entorno laboral” con reporte mensual, debido a que:
Se identificó hallazgo en el Producto 34 - Gestión en los niveles meso y micro de la salud pública del Entorno cuidador Laboral “Bienestar en nuestro entorno laboral”, debido a que en el producto 40 – Tu Bar Tu Responsabilidad, se evidenció que se reportó en el informe de gestión una meta ejecutada de cincuenta y seis (56) asesorías distribuidas de la siguiente manera: Tunjuelito (17), Usme (4), Ciudad Bolívar (29) y Subred (6), y la meta verificada corresponde a: Tunjuelito (17), Usme (4), Ciudad Bolívar (30) y Subred (5), esto sin afectación de la meta ejecutada en el producto del mes. </t>
  </si>
  <si>
    <t xml:space="preserve">Se genera GLOSA POR INCONSISTENCIA DE INFORME DE GESTIÓN del 5% sobre el total del producto Gestión en los niveles meso y micro de la salud pública del Entorno cuidador Laboral “Bienestar en nuestro entorno laboral” con reporte mensual, debido a que:
Se identificó hallazgo en el Producto 34 - Gestión en los niveles meso y micro de la salud pública del Entorno cuidador Laboral “Bienestar en nuestro entorno laboral”, debido a que en el producto 40 – Tu Bar Tu Responsabilidad, se evidenció que se reportó en el informe de gestión una meta ejecutada de cincuenta y seis (56) asesorías distribuidas de la siguiente manera: Tunjuelito (17), Ciudad Bolívar (33) y Subred (6), y la meta verificada corresponde a: Tunjuelito (17), Ciudad Bolívar (35) y Subred (4), esto sin afectación de la meta ejecutada en el producto del mes. </t>
  </si>
  <si>
    <t>Se genera GLOSA POR INCUMPLIMIENTO DE ANEXO 6 LINEAMIENTOS TÉCNICOS DE LA GESTIÓN DE LA SALUD PUBLICA GSP Y DEL PLAN DE SALUD PÚBLICA DE INTERVENCIONES COLECTIVAS – PSPIC Y MODULO DE ESTANDARES - SIVIGILA D.C del 100% del valor ejecutado en el producto en donde se evidenció hallazgo en treinta y dos (32) fichas: 
Asesorías por perfil de Enfermería:
3190252152, 3190252203, 3190252153, 3190252154, 3190251686, 3190251638, 3190252361, 3190252344, 3190252360, 3190252340, 3190252343, 3190252342, 3190252362, 3190252341, 3190252235, 3190252233, 3190252234, 3190252237, 3190252320, 3190252136, 3190252275, 3190252319, 3190251639, 3190251641, 3190251637, 3190251644, 3190251635, 3190251640, 3190251643, 3190251859, 3190251860.
Asesoría por perfil de psicología:
3190251767
Debido a que, se evidenció doble asesoría por parte de Psicología y Enfermería. Es importante aclarar que esta doble asesoría solo se contempla en casos de reposición, lo cual no aplica para las fichas identificadas, teniendo en cuenta que, de acuerdo al lineamiento “Se espera que la asesoría de promoción del cuidado de la salud con trabajadores de la economía popular y comunitaria en UTI, se proyectan una (1) asesorías por UTI, o una (1) por el perfil de Psicología o una (1) por el perfil Enfermería en mediano y alto impacto. Se aclara que ninguna de las intervenciones en Unidades de Trabajo Informal se desarrolla por bina. Solo las UTI de bajo impacto tiene 2 ingresos del perfil universitario, por lo que se debe realizar el ingreso de enfermería y psicología en cada UTI de bajo impacto.”</t>
  </si>
  <si>
    <t>Se genera GLOSA POR INCUMPLIMIENTO DE ANEXO 6 LINEAMIENTOS TÉCNICOS DE LA GESTIÓN DE LA SALUD PUBLICA GSP Y DEL PLAN DE SALUD PÚBLICA DE INTERVENCIONES COLECTIVAS – PSPIC Y MODULO DE ESTANDARES - SIVIGILA D.C del 100% del valor ejecutado en el producto en donde se evidenció hallazgo en dos (2) fichas: 
Asesorías de monitoreo:
3190253004 y 3190253000
Debido a que, se evidenció doble asesoría de monitoreo por parte de Tecnólogo en Salud Ocupacional. Es importante aclarar que esta doble asesoría solo se contempla en casos de reposición, lo cual no aplica para las fichas identificadas, teniendo en cuenta que, de acuerdo al lineamiento: “Posterior a las asesorías de promoción del cuidado y gestión del riesgo en salud e incluso la realizada por los perfiles de Psicología o Enfermería, se procederá a realizar una (1) asesoría de monitoreo del proceso en UTI de mediano impacto con trabajadores de la economía informal (esta debe ser la última del proceso) a través de la cual hace seguimiento a los compromisos individuales del trabajador según decálogo de salud y las colectivas relacionados con la modificación de las condiciones de trabajo en la Unidad de Trabajo”.</t>
  </si>
  <si>
    <t>Se genera GLOSA POR INCUMPLIMIENTO DE ANEXO 6 LINEAMIENTOS TÉCNICOS DE LA GESTIÓN DE LA SALUD PUBLICA GSP Y DEL PLAN DE SALUD PÚBLICA DE INTERVENCIONES COLECTIVAS – PSPIC Y MODULO DE ESTANDARES - SIVIGILA D.C del 100% del valor ejecutado en el producto 35 - Plan de cuidado para la salud de los trabajadores informales en UTI de ruralidad cercana, en donde la meta ejecutada es de 16 UTIS rurales, que a su vez  está dividido en 4 actividades, de la cual se genera el hallazgo en una actividad "Reconocimiento de la labor de la mujer por el cuidado de la salud en UTIS de la ruralidad cercana" puesto que se evidenció hallazgo en tres (3) de las asesorías de las fichas N° 3190252428 (asesoría No. 2 del 14/08/2025 y asesoría No. 3 del 20/08/2025) y N° 3190252439 (asesoría No. 3 del 26/08/2025), correspondientes a las intervenciones realizadas por el perfil profesional universitario 2 (trabajo social), no se encontró la firma del perfil que efectuó dichas asesorías. Esta firma es necesaria para otorgar validez a la información registrada tanto por el perfil como por el usuario en el momento de la atención.</t>
  </si>
  <si>
    <t>Jennifer Jimenez Ladino</t>
  </si>
  <si>
    <t xml:space="preserve">Yury Moncada </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</si>
  <si>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Una (1) subactividad: 
1.	Verificar, revisar y hacer seguimiento de los medicamentos inmunobiológicos, dispositivos médicos e insumos entregados a la modalidad extramural, validando que la información cuente con criterios de calidad del registro y sea coincidente con el informe de dosis aplicadas a través del Kardex diario. 
1. En las tres localidades de la subred se evidenciaron incumplimientos a los estándares de calidad relacionados con el Anexo Kardex físico de medicamentos inmunobiológicos, dispositivos médicos e insumos, documento propio e implementado por la subred. Se identificaron inconsistencias en los registros, específicamente no coincidencia en las descargas de biológicos e insumos.</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</si>
  <si>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Once (11) subactividades, dado que se evidenció incumplimiento en Una (1) subactividad: 
1.	Realizar seguimiento al cronograma de rutas de los vehículos para la entrega de medicamentos inmunobiológicos, dispositivos médicos e insumos. 
1) Se identificaron inconsistencias en el Anexo 78.8 – Cronograma de Vehículo. En el campo de observaciones se reportó un traslado efectuado en un vehículo diferente al isotérmico, pero no se adjuntaron los documentos solicitados, generando incumplimiento frente a los requisitos establecidos en el Anexo 6. Asimismo, se evidenció un día sin soporte del listado de chequeo (LC), sin evidencia de ejecución de ruta y sin registro de toma de temperatura, lo que afecta la trazabilidad y el cumplimiento de los procedimientos operativos.</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</si>
  <si>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doce (12) subactividades, dado que se evidenció incumplimiento en una (1) subactividad:
1.Realizar seguimiento a las IPS que presenten notificación de Eventos Adversos Posteriores a Vacunación - EAPV, además de la participación de unidades de análisis.
Durante la revisión correspondiente al mes de agosto, se identificó que el acta del seguimiento al evento "Adverso" no cuenta con la firma de la profesional de epidemiología. Asimismo, no se evidenció el listado de asistencia de los participantes, lo cual limita la verificación de la participación y el respaldo formal del seguimiento realizado.</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</si>
  <si>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Se evidenció incumplimiento en las características de calidad en el diligenciamiento de los instrumentos en el acta MS05S009983 con ID 315818 del 08/08/2025 con concepto favorable con requerimientos, debido que para el ítem 5.7 se registró cumple relacionado al área de inyectología, sin embargo, en acta anexa MS19N009983 para el ítem 1.1 se registró como no cumple, generando una incongruencia.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</si>
  <si>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(3) actas los siguientes hallazgos:
Se evidenció incumplimiento en las características de calidad en el diligenciamiento de los instrumentos en el acta MS05S010102 con ID 321217 del 13/08/2025 con concepto desfavorable, debido que para el ítem 5.10.1 se registró no cumple relacionado a cumplimiento del área de almacenamiento de medicamentos fitoterapéuticos, además como hallazgo se registró “no cuenta con áreas diferenciadas y señalizadas para medicamentos fitoterapéuticos”, sin embargo, para el numeral 3.10 se indicó cumple, relacionado a la independencia, diferenciación y señalización de áreas de almacenamiento de medicamentos, dispositivos médicos y demás productos autorizados, lo que genera una incongruencia.
Se evidenció incumplimiento en las características de calidad en el diligenciamiento de los instrumentos en el acta MS05S010145 con ID 322855 del 19/08/2025 con concepto favorable con requerimientos, debido que para los ítems 5.10.1 y 5.10.2 se registró no cumple además como hallazgo se registró “no cuenta con área para medicamentos fitoterapéuticos y suplementos dietarios, sin embargo, para el numeral 3.10 se indicó cumple, relacionado a la independencia, diferenciación y señalización de áreas de almacenamiento de medicamentos, dispositivos médicos y demás productos autorizados, lo que genera una incongruencia.
Se evidenció incumplimiento en las características de calidad en el diligenciamiento de los instrumentos en el acta MS05S009946 con ID 323093 del 04/08/2025 con concepto favorable con requerimientos, debido que para el ítem 4.9 relacionado con la radicación del formato RH1, sin embargo, en acta anexa MS19S009946 para el ítem 4.6 se registró no cumple, generando una incongruencia.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</si>
  <si>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los siguientes hallazgos:
Se evidenció incumplimiento en las características de calidad en el diligenciamiento de los instrumentos en el acta MS12S007672 con ID 831238 del 02/08/2025 con concepto desfavorable, debido que para el ítem 2.9 y 7.2 se registró no cumple en aspectos relacionados con limpieza de áreas, procedimiento documentado y sus respectivos registros, sin embargo, en el acta solo se citó como norma infringida la Ley 9 de 1979, omitiendo hacer referencia a las resoluciones 1164 de 2002 y 1403 de 2007. 
Se evidenció incumplimiento en las características de calidad en el diligenciamiento de los instrumentos en el acta MS12S007680 con ID 781845 del 03/08/2025 con concepto favorable con requerimiento, debido que en la cedula del establecimiento para el dato número de documento del propietario se identificó espacio sin diligenciar.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</si>
  <si>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los siguientes hallazgos:
Se evidenció incumplimiento en las características de calidad en el diligenciamiento de los instrumentos en el acta MS12S007814 con ID 789799 del 15/09/2025 con concepto desfavorable, debido que para el ítem 2.6, 7.2 y 7.3   se registró no cumple en aspectos relacionados con registro de inspección de instalaciones, procedimiento,  registros de limpieza  y gestión de residuos con programas básicos, sin embargo, en el acta solo se citó como norma infringida la Ley 9 de 1979, omitiendo hacer referencia a la resolución 1403 de 2007.
Se evidenció incumplimiento en las características de calidad en el diligenciamiento de los instrumentos en el acta MS12S007833 con ID 548928 del 22/09/2025 con concepto favorable, debido que se identificó para el ítem 2.2 espacio sin diligenciar.
</t>
  </si>
  <si>
    <t>Se genera Glosa del 100% de cada intervención, por incumplimiento de Anexo 6 Lineamientos Técnicos de la Gestión de la Salud Pública GSP y del Plan de Salud Pública de Intervenciones Colectivas - PSPIC y Módulo de Estándares - SIVIGILA D.C., ya que se evidenció (3) actas con hallazgos:
MS05S010052, ID: 683019, concepto sanitario Desfavorable, se identificó que en el ítem 3.10 se registró no cumplido, y se describió en el hallazgo: “Se evidencia puerta de acceso a unidad habitacional en el establecimiento”, sin embargo, el ítem marcado no correspondía al hallazgo descrito, dado que el ítem 3.10 se refiere a las áreas de almacenamiento, mientras que el ítem 3.1 es el que evalúa la independencia del establecimiento respecto a otras unidades habitacionales o comerciales, evidenciándose un error en la aplicación del criterio.
MS05S010089, ID: 806829, concepto sanitario Desfavorable, se evidenció incongruencia en el diligenciamiento del instrumento, en el ítem 2.2.7 se registró no cumplido frente a la delegación del establecimiento, sin embargo, en el ítem totalizador del punto 2. Recurso Humano (2.3.6) se consignó como cumplido, no se encontró aclaración o justificación al respecto en el acta, lo que refleja falta de coherencia en el registro.
MS05S010070, ID: 842149, concepto sanitario Desfavorable, se identificó incongruencia en el diligenciamiento del cumplimiento del área independiente para el servicio de inyectología, en el ítem 5.7 se marcó como cumplido, indicando que el establecimiento cuenta con área especial para la prestación del servicio, sin embargo, en el acta anexa MS19S010070, ítem 1.1, se registró no cumplido, y en la descripción del hallazgo se consignó: “No cuenta con área definida, independiente y separada para la prestación del servicio”, lo que evidencia falta de consistencia entre los registros del instrumento principal y el anexo.</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</si>
  <si>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un (1) acta el siguiente hallazgo: 
MS07S001250, ID: 744581, concepto sanitario Favorable, se identificó que el establecimiento comercializaba productos fitoterapéuticos de venta libre, sin embargo, en el ítem 5.5 (Área de entrega informada del producto o dispensación para productos Fito terapéuticos) se registró no cumplido, sin que se encontrara aclaración o justificación en el acta, adicionalmente, se emitió concepto sanitario Favorable, lo que evidencia inconsistencia en la coherencia del diligenciamiento y en la decisión concepto adoptado.
</t>
  </si>
  <si>
    <t>Se genera Glosa del 100% de cada intervención, por incumplimiento de Anexo 6 Lineamientos Técnicos de la Gestión de la Salud Pública GSP y del Plan de Salud Pública de Intervenciones Colectivas - PSPIC y Módulo de Estándares - SIVIGILA D.C., ya que se evidenció (2) actas con hallazgos:
MS05S010239, ID: 315227, concepto sanitario Desfavorable, se identificó incongruencia en el diligenciamiento del instrumento respecto al cumplimiento de las áreas e infraestructura, en el ítem 3.10 se registró como cumplido para áreas independientes, señalizadas y diferenciadas, sin embargo, en la descripción de los hallazgos se consignó: “No se evidencia área definida y señalizada para el almacenamiento de productos fitoterapéuticos y suplementos dietarios”, esta inconsistencia evidencia falta de coherencia entre la verificación registrada y los hallazgos descritos.
MS05S010236, ID: 404213, concepto sanitario Favorable con Requerimientos (FR), se identificó incongruencia en el diligenciamiento del instrumento en relación con las áreas e infraestructura, en el ítem 3.10 se registró como cumplido para áreas independientes, señalizadas y diferenciadas, en la descripción de los hallazgos se indicó: “Contar con área exclusiva para el almacenamiento de medicamentos homeopáticos… se evidencian medicamentos almacenados con productos cosméticos… Contar con áreas exclusivas y separadas para el almacenamiento de medicamentos”, evidenciando falta de correspondencia entre la valoración del ítem y las condiciones observadas durante la visita de IVC.</t>
  </si>
  <si>
    <t>Iván Garzón</t>
  </si>
  <si>
    <t>Se genera glosa por Bases de datos o aplicativos del 50% del valor de cada intervención por incumplimiento de los criterios de calidad de las bases de datos y el ingreso de registro de forma extemporánea, ya que se evidenció concepto técnico final negativo de acuerdo a oficio remitido por la Subdirección de Vigilancia en Salud Pública con número de radicado 2025-EE-105890 del 20/10/2025, en el que se comunicó que persistieron los hallazgos en la información ingresada por parte de la Subred de Servicios de Salud Sur en el aplicativo SIVIGILA D.C, en la que se vio afectada la línea de Seguridad Química en 1 intervención. 
El cálculo de meta afectada se realizó sobre el valor reportado en el Informe de Gestión en la intervención Técnico SISVEA.</t>
  </si>
  <si>
    <t>Se genera glosa por Bases de datos o aplicativos del 50% del valor de cada intervención por incumplimiento de los criterios de calidad de las bases de datos y el ingreso de registro de forma extemporánea, ya que se evidenció concepto técnico final negativo de acuerdo a oficio remitido por la Subdirección de Vigilancia en Salud Pública con número de radicado  2025-EE-109581 del 29/10/2025, en el que se comunicó que persistieron los hallazgos en la información ingresada por parte de la Subred de Servicios de Salud Sur en el aplicativo SIVIGILA D.C, en la que se vio afectada la línea de Seguridad Química en 2 intervenciones.
El cálculo de meta afectada se realizó sobre el valor reportado en el Informe de Gestión en la intervención Técnico SISVEA.</t>
  </si>
  <si>
    <t>Se genera glosa por Bases de datos Vs soportes en medio físico del 50% del valor de cada intervención por la no concordancia entre Bases de datos Vs. Soportes en medio físico, ya que se evidenciaron inconsistencias así: 1 en Alimentos Sanos y Seguros, 7 en Calidad de Agua y Saneamiento Básico, 1 en Medicamentos Seguros y 4 en Seguridad Química. 
El cálculo de meta afectada se realizó sobre el valor reportado en el Informe de Gestión en la intervención Digitador SISVEA.</t>
  </si>
  <si>
    <t>Se genera glosa por Bases de datos Vs soportes en medio físico del 50% del valor de cada intervención por la no concordancia entre Bases de datos Vs. Soportes en medio físico, ya que se evidenciaron inconsistencias así: 2 en Calidad del Agua y Saneamiento Básico y 4 en Seguridad Química.
El cálculo de meta afectada se realizó sobre el valor reportado en el Informe de Gestión en la intervención Digitador SISVEA.</t>
  </si>
  <si>
    <t>Se genera glosa por Base de Talento Humano del 5% del valor total ejecutado por la intervención ya que se evidencian inconsistencias en base de talento humano registradas en el aplicativo SIVIGILA D.C., en las siguientes Líneas así: 1 en Alimentos Sanos y Seguros.
Las inconsistencias reportadas se encuentran en el archivo de glosas iniciales.</t>
  </si>
  <si>
    <t>Se genera Glosa del 20% sobre el valor total de un líder de línea ETOZ (vacunación antirrábica canina y felina), que presento el hallazgo por Incumplimiento de anexo 6 Lineamiento Técnicos de la gestión de la salud publica GPS y del plan de salud pública de intervenciones colectivas – PSPIC y módulo de estándares -Sivigila D.C). ya que los productos no cumplen con lo descrito en los lineamientos, en las características técnicas y de calidad.
Ya que se evidencio:
Incumplimiento en las actividades descritas en el “Lineamiento general de la Jornada Distrital Vacunación antirrábica Canina y Felina, 19 de octubre 2025” en el numeral 10. Actividades de prejornada, ya que no se realizó el envío oportuno del listado de puntos de vacunación a instalarse en la jornada a Nivel Central al correo vacunarabiaanimal@saludcapital.gov.co.
De acuerdo con el lineamiento el correo debía ser remitido a más tardar el 30 de septiembre 2025. Sin embargo, dicho correo fue remitido por el líder el día 2 de octubre de 2025.</t>
  </si>
  <si>
    <t>MARSELA BUITRAGO TELLEZ</t>
  </si>
  <si>
    <t>CARLOS ANDRES GUERRERO PACHECO</t>
  </si>
  <si>
    <t>Se genera Glosa del 100% del valor de cada intervención por Incumplimiento de anexo 6 Lineamiento Técnicos de la gestión de la salud publica GPS y del plan de salud pública de intervenciones colectivas – PSPIC y módulo de estándares -Sivigila D.C). ya que los productos no cumplen con lo descrito en los lineamientos, en las características técnicas y de calidad en 1 soporte
Ya que se evidenció:
- Acta EZ15S016225 de 3 observaciones con error en el número de documento del paciente registrado en acta, error en la fecha de retroalimentación a epidemiologia y retroalimentación a epidemiologia el 4 día hábil después de la última observación.
Teniendo en cuenta la forma de facturación donde 1 soporte de una visita equivale a 0,5 observaciones, 1 soporte de 2 visitas equivale a 0,75 observaciones, 1 soporte de 3 visitas equivale a 1 observación y 1 soporte fallido equivale a 0,25 observaciones. 
La glosa generada equivale a 1 de la meta ejecutada en el periodo.</t>
  </si>
  <si>
    <t>Se genera Glosa del 100% del valor de cada intervención por Incumplimiento de anexo 6 Lineamiento Técnicos de la gestión de la salud publica GPS y del plan de salud pública de intervenciones colectivas – PSPIC y módulo de estándares -Sivigila D.C). ya que los productos no cumplen con lo descrito en los lineamientos, en las características técnicas y de calidad en 4 soportes
Ya que se evidenció:
- Acta EZ15S016250 de 1 observación con retroalimentación a epidemiologia el 4 día hábil después de la última observación.
- Acta EZ15S016422 de 3 observaciones sin vacunación antirrábica de acuerdo con lo registrado en el ítem 2.16, sin embargo, en el ítem 6.4 no se remitió a el animal a vacunación antirrábica.
-  Acta EZ15S01511 de 1 observación cuya remisión inicial a la UPGD contenía información inexacta o incorrecta. posteriormente, el acta fue ajustada y presentada bajo alcance a la UPGD dos meses después del envío del correo inicial.
- Acta EZ15S016531 de 3 observaciones sin evidencias del seguimiento virtual
Teniendo en cuenta la forma de facturación donde 1 soporte de una visita equivale a 0,5 observaciones, 1 soporte de 2 visitas equivale a 0,75 observaciones, 1 soporte de 3 visitas equivale a 1 observación y 1 soporte fallido equivale a 0,25 observaciones. 
La glosa generada equivale a 3 de la meta ejecutada en el periodo.</t>
  </si>
  <si>
    <t>Se genera Glosa del 100% del valor de cada actividad definido según el tiempo del desarrollo de las mismas, por Incumplimiento de anexo 6 Lineamiento Técnicos de la gestión de la salud publica GPS y del plan de salud pública de intervenciones colectivas – PSPIC y módulo de estándares -Sivigila D.C) ya que los productos no cumplen con lo descrito en los lineamientos, en las características técnicas y de calidad
Se evidenció 
Acta EZ15S016386 retroalimentada a la UPGD por parte del evento 300, 40 días hábiles después de remitida por el profesional que realizó el ultimo seguimiento.
Teniendo en cuenta la forma de facturación, estas actividades cuentan con un tiempo estimado de 1 hora para la ejecución de las mismas, por lo tanto, la glosa se genera por un total de 0,00543470202622385 del total de la meta ejecutada.</t>
  </si>
  <si>
    <t>Se genera Glosa del 100% sobre el valor reportado como ejecutado en la intervención, por la no coincidencia de los indicadores reportados en el informe de gestión, de Vigilancia de la salud Ambiental frente a los soportes físicos, ya que la subred reporta en el informe de gestión Número de visitas a establecimientos con concepto FAVORABLE (0), Número de visitas a establecimientos con concepto FAVORABLE CON REQUERIMIENTO (0) y Número de Visitas a establecimientos NO CONCEPTUADAS (1) y presenta, Número de visitas a establecimientos con concepto FAVORABLE (13), Número de visitas a establecimientos con concepto FAVORABLE CON REQUERIMIENTO (12) y Número de Visitas a establecimientos NO CONCEPTUADAS (1), lo que equivale a 25 intervención Inspección sanitaria por tenencia de animales facturados.</t>
  </si>
  <si>
    <t>Doraangela Suarez Monzón</t>
  </si>
  <si>
    <t>Luis Gabriel Piñeros Huertas</t>
  </si>
  <si>
    <t xml:space="preserve">Irma Ines Perez Cespedes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</si>
  <si>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1.Acta AS02S076240, ID 689494, de fecha 12/08/2025, establecimiento Pastelería Yarte Rockerfeller. En la hoja 1 en el apartado “concepto sanitario de la última visita sanitaria” no se diligenció el porcentaje obtenido en la visita anterior (10/03/2025) que de acuerdo con el aplicativo SIVIGILA DC fue del 70%.</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</si>
  <si>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Actas:
1.Acta AS08S026542, ID 312806, de fecha 26/08/2025, establecimiento Tienda F2.
2.Acta AS08S026368, ID 724448, de fecha 23/08/2025, establecimiento El balcón Santandereano.
Para las actas en mención se observa que el Ítem 4.6 Soportes documentales de saneamiento se calificó como Inaceptable (I) con el hallazgo “No presenta plan de saneamiento con soportes de seguimiento”; sin embargo, el ítem 4.3 Residuos sólidos se calificó como Aceptable (A); lo cual no es concordante debido a que los dos ítems solicita evaluar el Artículo 86 del Decreto 1686 de 2012.</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</si>
  <si>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1.Acta AS04S053264, ID 403851, de fecha 04/09/2025, establecimiento Tienda la 58. El ítem 3.2 Reconocimiento médico se calificó Aceptable con requerimientos (AR) con el hallazgo “No presenta reconocimiento médico”, frente al hallazgo la calificación debió ser inaceptable (I), lo anterior teniendo en cuenta lo establecido por la Resolución 2674/2013 Artículo 11 numerales 1, 2, 3, y 4 solicitados para ser evaluados en este ítem.</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</si>
  <si>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Actas:
1.Acta AS08S026610, ID 491028, de fecha 05/09/2025, establecimiento Fonda bendito sea el momento.
2.Acta AS08S026616, ID 845044, de fecha 19/09/2025, establecimiento Los Simpson bar.
Para las actas en mención se observa que el Ítem 4.6 Soportes documentales de saneamiento se calificó como Inaceptable (I) con el hallazgo “No presenta plan de saneamiento con soportes de seguimiento a programas del mismo”; sin embargo, el ítem 4.3 Residuos sólidos se calificó como aceptable; lo cual no es concordante debido a que los dos ítems solicita evaluar el Articulo 86 de Decreto 1686 de 2012.</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</si>
  <si>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
En acta Nº AS15S029517, de ID: 745797, de fecha del 14-08-2025 para el producto: bebida gaseosa, marca: Coca-Cola, cantidad 20, con unidad de medida en Kg, sin embargo, en la casilla de presentación relacionaron botella X 500 ml, la unidad de medida no corresponde, adicional, se identificó que se realizó observación donde se indica que la unidad de medida para el producto numero 5 es en Kg, ratificando el error de la unidad de medida.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</si>
  <si>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
En acta Nº AS05S009912 de ID:430493, para el ítem 5,4 se calificó como “Inaceptable” con el hallazgo, “En el momento de la inspección se evidencio cucarachas en la unidad de refrigeración en la nevera productos de cambio ubicada en pasillo de ingreso al área de bodega productos aseo y área almacenamiento residuos aprovechables”, sin embargo, no se marcó el crítico, ya que la sumatoria del porcentaje de cumplimiento fue de 67% y el concepto fue desfavorable; el instructivo de diligenciamiento de acta cita que: “en caso que uno o más de los aspectos a evaluar sea identificado como crítico y calificado como inaceptable (I), independiente del porcentaje de cumplimiento obtenido, el CONCEPTO SANITARIO  a emitir será DESFAVORABLE y se procederá a aplicar la MEDIDA SANITARIA DE SEGURIDAD respectiva”.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</si>
  <si>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
En acta Nº AS08S026238 de ID: 774172, no se evidencio la nota aclaratoria del porque no se realizó verificación de rotulado.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</si>
  <si>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cuatro (4) actas lo siguiente:
 Las actas Nº AS04S053615 de ID: 427881, AS04S053616 de ID: 673271, AS04S053608 de ID: 428780, AS04S053817 de ID: 842642, en las cuales el ítem 5,2 se calificó como “Aceptable”. Marcando el “No Aplica”, pero no relacionaron justificación de la razón del No Aplica, como lo indica el instructivo de diligenciamiento del acta.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</si>
  <si>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
En acta Nº AS02S077973 de ID: 749818, que la fecha registrada en el acta fue del 23-05-2025, en la hoja 1 del acta, en la hoja 6 en fecha de notificación y en acta de verificación de rotulado AS14S264851, no coincidiendo la información relacionada con el mes verificado.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</si>
  <si>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
En acta AS21S013234 de ID: 412109, el ítem 6,1 se calificó como “Aceptable”. Marcando el “No Aplica”, pero no le colocaron justificación de la razón del No Aplica, como lo indica el instructivo de diligenciamiento del acta.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</si>
  <si>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cinco (5) actas lo siguiente:
 Las actas Nº AS04S053924 de ID: 844029, AS04S053903 de ID: 400760, AS04S053916 de ID: 456628, AS04S053922 de ID: 907536, AS04S053909 de ID: 844575, en las cuales el ítem 5,2 se calificó como “Aceptable”. Marcando el “No Aplica”, pero no relacionaron justificación de la razón del No Aplica, como lo indica el instructivo de diligenciamiento del acta.</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</si>
  <si>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Acta de visita AS04S053723  ID 595672  del 10 de agosto de 2025 en el establecimiento Tienda Paula Morales se evidencia que en   el ítem  3.2  Reconocimiento médico  que se  registra cumplimiento total (3), sin embargo, se evidencia  en la descripción del mismo que se presentan soportes de reconocimiento médico de fecha 14/08/2025 no siendo coherente con la fecha de la intervención.
</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</si>
  <si>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Acta de visita AS04S054055  ID 591249  del 13 de septiembre de 2025 en el establecimiento Minimercado Las villas Iriarte  se evidencia que en   el ítem  3.4  Capacitación en manipulación higiénica de alimentos  se  registra cumplimiento parcial (2.5), sin embargo, en la descripción del ítem se describe que no se cuenta con plan de capacitación, no siendo coherente con lo establecido en la  Resolución 2674 de 2013 Art. 12; 14.
</t>
  </si>
  <si>
    <t>Se genera Glosa del 100% del valor de cada intervención POR INCUMPLIMIENTO DE ANEXO 6 LINEAMIENTOS TÉCNICOS DE LA GESTIÓN DE LA SALUD PUBLICA GSP Y DEL PLAN DE SALUD PÚBLICA DE INTERVENCIONES COLECTIVAS - PSPIC Y MÓDULO DE ESTÁNDARES - SIVIGILA D.C ya que se evidencio:
Acta de visita AS08S026886  ID 809061 del 25 de septiembre de 2025 en el establecimiento Disco Bar Tenompa No 1 se evidencia que en el  ítem  4.1 Suministro y calidad de agua potable  se  registra cumplimiento parcial  calificación 3.5, con el hallazgo se evidencia que no garantiza  el suministro de agua en la visita no siendo coherente , dado que el establecimiento debe disponer de suministro de agua potable en cantidad suficiente para las actividades que se realicen, según lo establecido en  Decreto 1686 de 2012 Artículo 23.</t>
  </si>
  <si>
    <t>Natalia González Sánchez</t>
  </si>
  <si>
    <t>Edgar Alberto Salazar Manosalva</t>
  </si>
  <si>
    <t xml:space="preserve">Mabel A Rueda </t>
  </si>
  <si>
    <t>Mónica Alexandra Cuervo Salgado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</si>
  <si>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SQ03S025060 (ID 650543) con concepto Favorable con requerimientos del 14-08-2025, se calificó como "2. No cumple" el ítem 12.7; sin embargo, no se registró hallazgo ni incumplimiento para dicho ítem.
2.	En el acta SQ03S025232 (ID 619023) con concepto Favorable con requerimientos del 21-08-2025, mediante nota aclaratoria se indica que el ítem 12.6 "1. Cumple"; sin embargo, se registró hallazgo y exigencia para este ítem, lo cual es inconsistente.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</si>
  <si>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SQ04S000693 (ID 841753) con concepto Favorable con requerimientos del 16-08-2025, en el ítem 5.4 no se registraron los procedimientos o servicios prestados en el establecimiento, responsable y modo de aplicación.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</si>
  <si>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SQ01S057804 (ID 841956) con concepto Favorable con requerimientos del 12-08-2025, no se registró la exigencia para el hallazgo evidenciado en el ítem 4.9.</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</si>
  <si>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No conceptuada SQ08S000645 (ID 788475) del 16-08-2025, no se registró la exigencia para el hallazgo evidenciado en el ítem 4.3 (esquema de vacunación).</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</si>
  <si>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los siguientes hallazgos:
1. En el soporte físico del Acta No. SQ03S025297, ID establecimiento (762685), de fecha 2/8/2025 con Concepto Favorable con Requerimientos. Se presentó inconsistencia al registrarse la exigencia del ítem 6.1 "Ubicar señalizaciones...espacios libres de humo", ya que la señalización relativa a la Ley 1335 de 2009 no supedita el concepto sanitario.
2. En el soporte físico del Acta No. SQ03S025301, ID establecimiento (787554), de fecha 5/8/2025 con Concepto Favorable con Requerimientos. Se presentó inconsistencia al registrarse la exigencia del ítem 6.1 "Ubicar señalizaciones...espacios libres de humo", ya que la señalización relativa a la Ley 1335 de 2009 no supedita el concepto sanitario.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</si>
  <si>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SQ01S058044, ID establecimiento (300815), de fecha 25/8/2025 con Concepto Favorable con Requerimientos. Se registraron cuatro (4) notas aclaratorias, incumpliendo lo establecido en el documento operativo proceso transversal Vigilancia de la Salud Ambiental numeral 4.16, que establece: "Cuando sea necesario realizar notas aclaratorias en el cuerpo del acta de visita, se debe tener en cuenta que solo se autorizan un máximo de tres notas por acta".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</si>
  <si>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los siguientes hallazgos: 
1. En el soporte físico del Acta No. SQ03S025584, ID establecimiento (490069), de fecha 19/9/2025 con Concepto Desfavorable. No se calificó el ítem 12.7 el cual evalúa si se cumplen las normas de seguridad para el uso de productos cosméticos establecidas en la Resolución 2827 de 2006, quedando este espacio sin diligenciar.
2. En el soporte físico del Acta No. SQ03S025541, ID establecimiento (828110), de fecha 20/9/2025 con Concepto Desfavorable. No se calificó el ítem 12.6 el cual evalúa si se cumple con las actividades mínimas para el manejo y la disposición de residuos generados, quedando este espacio sin diligenciar.</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</si>
  <si>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SQ01S058179, ID establecimiento (788114), de fecha 19/9/2025 con Concepto Favorable con Requerimientos. En el ítem 8.1 no se registró la unidad de medida de la cantidad mensual almacenada de varsol.</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</si>
  <si>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SQ01S058265, ID establecimiento (844195), de fecha 16/9/2025 con Concepto Favorable con Requerimientos. No se calificó el ítem 7.3 Conocimiento en procedimientos para atención de emergencias, quedando este espacio sin diligenciar.</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</si>
  <si>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SQ01S058239, ID establecimiento (302726), de fecha 18/9/2025 con Concepto Favorable con Requerimientos. No se calificó el ítem 5.11 Programa de manejo integrado de plagas y vectores implementado, quedando este espacio sin diligenciar.</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</si>
  <si>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Acta SQ03S025443 ID (714610), con concepto desfavorable del 12/09/2025, correspondiente al establecimiento CENTRO DE BELLEZA GALU, presentó inconsistencias entre el hallazgo y el incumplimiento reportado ya que para el ítem 14.4, mediante nota aclaratoria se registró como hallazgo: “No cuenta con plan de gestión integral de residuos documentado”, mientras que en el incumplimiento se consignó: “No contó con Man de Gestión …”, evidenciándose falta de concordancia entre ambas anotaciones, adicional presentó inconsistencia en la evaluación de ítems que se interrelacionan, ya que para el ítem 14.4 registró como incumplimiento: "No cuenta con un plan de gestión integral de residuos documentado", sin embargo, el ítem 14.3 se calificó cumple, por lo que no se consideró al evaluar este ítem que la gestión integral de residuos es uno de los capítulos que debe contener el manual de Bioseguridad de acuerdo a lo definido en la resolución 2827 de 2006.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</si>
  <si>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el siguiente hallazgo:
1.	En el acta SQ03S025585 (ID 311434) con Concepto Desfavorable del 24-09-2025, presentó inconsistencia en la evaluación de ítems que se interrelacionan, ya que para el ítem 14.4 registró como incumplimiento: "falta plan de gestión integral de residuos", sin embargo, el ítem 14.3 se calificó cumple, por lo que no se consideró al evaluar este ítem que la gestión integral de residuos es uno de los capítulos que debe contener el manual de Bioseguridad de acuerdo a lo definido en la resolución 2827 de 2006.
2.	En el acta SQ03S025542 (ID 430669) con Concepto Favorable con Requerimientos del 02-09-2025, presentó inconsistencia en la evaluación de ítems que se interrelacionan, ya que para el ítem 14.4 registró como incumplimiento: "falta plan de gestión integral de residuos documentado", sin embargo, el ítem 14.3 se calificó cumple, por lo que no se consideró al evaluar este ítem que la gestión integral de residuos es uno de los capítulos que debe contener el manual de Bioseguridad de acuerdo a lo definido en la resolución 2827 de 2006.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</si>
  <si>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SQ01S058124 (ID 802837) con Concepto Favorable con Requerimientos del 22-09-2025, se evidenció espacio en blanco en la calificación del ítem 7.7</t>
  </si>
  <si>
    <t xml:space="preserve">John Fredy Corso </t>
  </si>
  <si>
    <t>Sandra Milena Acevedo Echeverry</t>
  </si>
  <si>
    <t>VLADIMIR MURILLO RIVAS</t>
  </si>
  <si>
    <t>JENNY ALEXANDRA MORALES MANCERA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</si>
  <si>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el siguiente hallazgo:
En acta SB18S004119 ID 436850 con concepto favorable con requerimientos, se evidencio que en el ítem 5.1., donde se evalúan las condiciones de infraestructura del cuarto de almacenamiento de residuos sólidos, fue calificado como No Cumple, con hallazgo “Falta mantenimiento en puerta del cuarto de residuos peligrosos donde se evidencia oxido” y el ítem 5.2. El generador formula implementa, actualiza y tiene a disposición el plan de gestión integral para los residuos generados en la atención en salud y otras actividades, conforme a lo establecido en el manual para la gestión integral de residuos vigente, el cual fue calificado cono cumple, lo cual es incongruente frente a la no implementación del plan de gestión integral de residuos sólidos, por cuestiones de incumplimiento de infraestructura del cuarto de almacenamiento de residuos sólidos.</t>
  </si>
  <si>
    <t>Se genera glosa por bases de datos Vs soportes en medio físico del 100% sobre el valor reportado como ejecutado en la intervención, debido a la no coincidencia del Número de personas capacitadas reportadas en el informe de gestión de Vigilancia de la Salud Ambiental frente a los soportes físicos; ya que se evidencio que, en los soportes presentados de un total de 17 intervenciones en el periodo, se reportaron 144 personas capacitadas según los listados de asistencia, pero en el informe de gestión en la columna BD Número de personas capacitadas, se reportaron 137, lo cual es incongruente frente a lo soportado en físico.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</si>
  <si>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el siguiente hallazgo:
En acta SB01S056000 ID 322986 con concepto favorable, donde se registró en ítem 2.1. que el establecimiento contaba con servicio de sauna, pero no se registró en el acta si el profesional valido las condiciones sanitarias, de operación y mantenimiento de las zonas húmedas.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</si>
  <si>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el siguiente hallazgo:
En acta SB01S056198 ID 744410 con concepto favorable con requerimientos, se evidencio que el ítem 8 Exigencias se registró que No se contaba con exigencias, lo cual no corresponde al concepto generado, se aclara las exigencias se registraron de manera correcta.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</si>
  <si>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el siguiente hallazgo:
En acta SB18S004150 ID 652625 con concepto desfavorable, se evidencio que el ítem 5.1. donde se evalúan las condiciones de infraestructura del cuarto de almacenamiento de residuos sólidos, fue calificado como No Cumple, con hallazgo “Falta sistema de ventilación natural o artificial en cuarto de almacenamiento de residuos y no se evidencia división interna que garantice adecuada limpieza y desinfección de residuos peligroso y no peligrosos” y el ítem 5.2. El generador formula implementa, actualiza y tiene a disposición el plan de gestión integral para los residuos generados en la atención en salud y otras actividades, conforme a lo establecido en el manual para la gestión integral de residuos vigente, el cual fue calificado como cumple, lo cual es incongruente frente a la no implementación del Plan de gestión integral de residuos sólidos, por cuestiones de incumplimiento de infraestructura del cuarto de almacenamiento de residuos sólidos.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</si>
  <si>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el siguiente hallazgo:
En acta SB03S001623 ID 323232 con conceto desfavorable, se registró en el ítem, 5.5. que el establecimiento contaba con sistema de producción de vapor y en el ítem 5.7. se registró que era una Caldera, pero en la intervención no se diligencio el Anexo técnico de verificación de condiciones de calderas y calderines.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</si>
  <si>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una (1) intervención con el siguiente hallazgo:
Para el fortalecimiento de capacidades realizado el día 27/08/2025 con temática en: Manejo de residuos sólidos, en el establecimiento: Jardín Infantil MARICHUELA Barrio: Marichuela, Localidad Usme 1 grupo dirigido a profesionales del establecimiento, se evidencia inconsistencia un listado de asistencia con efectivamente 10 participantes pero en las evaluaciones se encuentran solo 9 faltando la asistente que se registró en el número 5 de la lista la señora Luz Helena, adicionalmente el análisis  que se brinda se observa incongruencia ya que se refiere “en la calificación pos test se evidencia que de las 10 personas que se abordaron 4 contestaron sobre 5, 4 sobre 4, 2 sobre 3” y al revisar las evaluaciones pos test se evidencian que  5 personas contestaron sobre 5,  3 personas contestaron sobre 4 y 1 persona sobre 3.</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</si>
  <si>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una (1) intervención con el siguiente hallazgo:
Para el fortalecimiento de capacidades realizado el día 26/08/2025 con temática en: Manejo de residuos sólidos, nombre del establecimiento: Jardín Infantil CHAMINADE VOZ DE ALERTA Barrio: La Fiscalía II sector Daza, Localidad Usme 1 grupo dirigido a docentes y auxiliares de alimentos del establecimiento, se evidencia un listado de asistencia con efectivamente 8 participantes, el análisis  que se brinda se observa incongruencia ya que se refiere “en la calificación pos test se evidencia que de las 8 personas que se abordaron 6 contestaron sobre 5 y  2 sobre 4” y al revisar las evaluaciones pos test se evidencian que las 8 evaluaciones pos-test se encuentran calificadas sobre 5 es decir que los 8 participantes tuvieron la evolución pos-test sobre 5.</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</si>
  <si>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una (1) intervención con el siguiente hallazgo:
Para el fortalecimiento de capacidades realizado el día 26/08/2025 con temática en: Manejo de residuos sólidos, nombre del establecimiento: Jardín Infantil CHAMINADE VOZ DE ALERTA Barrio: La Fiscalía II sector Daza, Localidad Usme 2 grupo dirigido docentes, auxiliar administrativa, y servicios generales del establecimiento, se evidencia un listado de asistencia con efectivamente 8 participantes, el análisis  que se brinda se observa con incongruencia ya que se refiere “en la calificación pos test se evidencia que de las 8 personas que se abordaron 8 contestaron sobre 5 ” y al revisar las evaluaciones pos test se evidencian que las 6 evaluaciones pos-test se encuentran calificadas sobre 5 y 2 evaluaciones pos-test se encuentran calificadas sobre 4.</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</si>
  <si>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una (1) intervención con el siguiente hallazgo:
Para el fortalecimiento de capacidades realizado el día 19/09/2025 con temática en: Manejo de limpieza y desinfección, nombre del establecimiento: Colegio Ciudad de Villavicencio IED,  barrio: Puerta al llano, Localidad: Usme  dirigido a personal del establecimiento 12 personas. 2 grupo, se evidencia inconsistencia un listado de asistencia con efectivamente 12 participantes, pero en las evaluaciones se encuentran solo 11 faltando la asistente que se registró en el número 12 de la lista la señora Liseth Andrea Lizarazo.</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</si>
  <si>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Desfavorable.
1.1.	 SB18S004088 ID 841220 DEL 11/08/2025. Se evidencia incumplimiento de lo establecido en el ítem 23, página 15, de la Ficha Técnica de la Línea de Calidad del Agua y Saneamiento Básico (vigencia diciembre 2024 – julio 2025), el cual indica que, ante la identificación de procedimientos, prácticas o actos reservados a profesionales de la salud sin habilitación, se debe reportar al correo del referente de la línea dentro de los diez (10) primeros días calendario del mes vencido. Durante la verificación del acta de IVC, en el numeral 2.4 “Código prestador asignado por la SDS”, se registró la anotación “NO TIENE”, lo que confirma la falta de cumplimiento del requisito mencionado.</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</si>
  <si>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tres (3) actas, en las cuales se evidenció lo siguiente:
1.	Acta con concepto Desfavorable.
1.1.	 SB01S054858 ID 510822 DEL 12/08/2025; SB01S054860 ID 540766 DEL 12/08/2025. Inconsistencia en el diligenciamiento del instrumento de captación. Para el ítem “NUMERO DE INSCRIPCIÓN” se diligenció en acta de IVC “NO TIENE”, sin embargo, no se registra novedad en casilla de observaciones. Lo anterior teniendo en cuento que los establecimientos no se encuentran inscritos en la plataforma web Negocios Saludables – Negocios Rentables. 
2.	Acta con concepto Desfavorable.
2.1.	 Acta con concepto Desfavorable. SB01S055022 ID 781056 DEL 20/08/2025. Incongruencia en el diligenciamiento del instrumento de captación. Se evidencia inconsistencia entre la información registrada en los ítems 5.4.1, 5.4.2 y 5.4.3:
•	El ítem 5.4.1 establece: "Se cuenta con un Plan de Gestión Integral de Residuos (PGIRS) diseñado e implementado según lo establecido en la normatividad vigente (Título 2 del Decreto Único 1077 de 2015 y Decreto 780 de 2016)", el cual fue calificado como "NO CUMPLE", con hallazgo: "(...) No implementa todo lo establecido en los procedimientos de gestión de residuos (...)".
•	El ítem 5.4.2 indica: "Se realiza segregación, identificación (embalaje, envasado y etiquetado) de los residuos generados y cumple con el código de colores", calificado como "NO CUMPLE", con hallazgo: "(...) Cuenta con recipientes y bolsas pero no realizan la segregación según código de colores (...)".
•	5.4.3. indica: "Cumple con los requisitos de dotación e infraestructura para el traslado, almacenamiento, aprovechamiento y/o tratamiento de residuos generados al interior del establecimiento" fue calificado "CUMPLE".	
La calificación de cumplimiento en el ítem 5.4.3 resulta incongruente, dado que este ítem evalúa aspectos directamente relacionados con la implementación del PGIRS al interior del establecimiento.</t>
  </si>
  <si>
    <t xml:space="preserve">
Se genera Glosa del 100% del valor de cada intervención por incumplimiento de anexo 6 Lineamientos Técnicos de la Gestión de la Salud Publica GSP y del Plan de Salud Pública de Intervenciones Colectivas – PSPIC y Módulo de Estándares – SIVIGILA D.C, ya que se evidenció en un (01) acta de visita el siguiente hallazgo:
-Para el acta de visita SB07S017148 del 08/09/2025 de concepto favorable con ID 783152, se presentó incumplimiento en las características técnicas y de calidad en el diligenciamiento de los instrumentos, debido al no registro de firma del técnico que realiza la visita en espacio denominado por parte de la autoridad sanitaria, ya que consignó únicamente los datos de nombre, documento y profesión u oficio; dejando el espacio de firma en blanco.</t>
  </si>
  <si>
    <t xml:space="preserve">
Se genera Glosa del 100% del valor de cada intervención por incumplimiento de anexo 6 Lineamientos Técnicos de la Gestión de la Salud Publica GSP y del Plan de Salud Pública de Intervenciones Colectivas – PSPIC y Módulo de Estándares – SIVIGILA D.C, ya que se evidenció en cuatro (04) actas de visita los siguientes hallazgos:
-Para el acta de visita SB01S056503 del 22/09/2025 de concepto sanitario favorable con requerimientos con ID 787220, se presentó incumplimiento en las características técnicas y de calidad en el diligenciamiento de los instrumentos, debido la no calificación ni evaluación de los ítems 4.6 “las instalaciones eléctricas están adecuadamente instaladas y protegidas” y 4.7 “las instalaciones del almacenamiento de insumos y herramientas son adecuadas y seguras”, ya que los mismos se encuentran en blanco en su escala de calificación y en respectivo hallazgo.
-Para el acta de visita SB01S056111 del 06/09/2025 de concepto sanitario favorable con requerimientos con ID 843497, se presentó incumplimiento en las características técnicas y de calidad en el diligenciamiento de los instrumentos, debido la no calificación ni evaluación del ítem 5.4.4 ”Se evidencia recolección de todos los residuos generados en el desarrollo de las actividades relacionadas con el establecimiento”, ya que el mismo se encuentra en blanco en su escala de calificación y en respectivo hallazgo. 
-Para el acta de visita SB01S056058 del 16/09/2025 de concepto desfavorable con ID 817358, se presentó incumplimiento en las características técnicas y de calidad en el diligenciamiento de los instrumentos; toda vez que no se registró el motivo de la visita encontrándose dicho espacio en blanco.
-Para el acta de visita SB01S056110 del 6/09/2025 de concepto desfavorable con ID 821535, se presentó incumplimiento en las características técnicas y de calidad en el diligenciamiento de los instrumentos; toda vez que pese a que se emitió concepto sanitario desfavorable, se redactó como exigencia para los ítems 4.6 y 5.2.2 lo siguiente: "Proteger ya que no lo han hecho, redes de cableado eléctricas expuestas en la entrada, no protegieron redes eléctricas expuestas art 117 ley 9 de 1979". Cabe aclarar que, al emitir concepto sanitario desfavorable, el mismo no da lugar al establecimiento de exigencias o requerimientos al establecimiento.</t>
  </si>
  <si>
    <t>Se genera glosa por bases de datos Vs soportes en medio físico del 100% sobre el valor reportado como ejecutado en la intervención por la no la no coincidencia en la información del indicador denominado “Número de personas capacitadas” reportado en el informe de gestión VSA frente a los soportes físicos; ya que se registró la ejecución de tres (3) fortalecimientos con un total de veintisiete (27) personas capacitadas; sin embargo, en los soportes físicos como listados de asistencia y fichas técnicas, se evidencia que los fortalecimientos se desarrollaron con un total de veintiséis (26) personas capacitadas.</t>
  </si>
  <si>
    <t>No se acepta glosa, se ajustara la base de talento humano de acuerdo al hallazgo presentado por el equipo de seguimiento, esta dara lugar al momento que se habilite el aplicativo de talento Humano</t>
  </si>
  <si>
    <t>No se acepta glosa, la Subred realizará el respectivo ajuste al aplicativo de talento humano, para el prodtucto 52 Jardín saludable.</t>
  </si>
  <si>
    <t>No se acepta glosa, se presento digficultades con el aplicativo de Th, se realzo el cargue de soportes pero no quedaron en la plataforma, se ajustar el proceso cuando se habilite aplicativo y este disponible para tal fin</t>
  </si>
  <si>
    <t>No se acepta glasa, se realiza ajuste al informe de gestion correspondiente al mes y de acuerdo al requerimiento realizado.</t>
  </si>
  <si>
    <t>No se acepta glosa, se ajustara la base de talento humano de acuerdo al hallazgo preentado por el equipo de seguimiento, esta dara lugar al momento que se habilite el aplicativo de talento Humano</t>
  </si>
  <si>
    <t>No se acepta la Glosa debido a que el aplicativo cuidate, se feliz presento fallas para el mes de Agosto, debido a esto en la desacrga del archivo plano no se evidencio el total de la informacion digitada, sin embargo en descarga del aplicativo en tiempo real en el momento de la auditoria la informacion correspondia a los formatos de captura de informacion de cada uno de los tamizajes realizados.</t>
  </si>
  <si>
    <t xml:space="preserve">No se acepta glosa, toda vez que la subred dispuso el aplicativo Siasur para realizar el informe de actividades con valores de indexación y las contratistas no hicieron la selección correcta del valor hora, por tanto, no pudo ajustarse posterior al pago, hace parte de un error propio del diligenciamiento del aplicativo. </t>
  </si>
  <si>
    <t>No se acepta glosa toda vez que las intervenciones cumplieron con el objetivo de la 
vigilancia en salud pública para los eventos prioritarios en salud mental, durante el 
desarrollo de estas se evidencia la identificación de riesgos y factores protectores,
se activan las rutas correspondientes en el eje intersectorial y los hallazgos descritos 
corresponden netamente a errores humanos que no interfieren en la calidad del 
producto desarrollado frente a los requerimientos y necesidades del usuario.”</t>
  </si>
  <si>
    <t>“No se acepta glosa toda vez que las intervenciones cumplieron con el objetivo de la 
vigilancia en salud pública para los eventos prioritarios en salud mental, durante el 
desarrollo de estas se evidencia la identificación de riesgos y factores protectores,
se activan las rutas correspondientes en el eje intersectorial y los hallazgos descritos 
corresponden netamente a errores humanos que no interfieren en la calidad del 
producto desarrollado frente a los requerimientos y necesidades del usuario.”</t>
  </si>
  <si>
    <t>No se acepta hallazgo toda vez que la remuneración de los honorarios de la contratista JESSICA FERNANDA ALVAREZ FUENTES ya fueron cancelados</t>
  </si>
  <si>
    <t>No se acepta glosa, ya que se cuentan con los soportes y los productos cumplieron con los 
objetivos de la Vigilancia en Salud Pública, permitiendo el análisis e interpretación de datos para la 
planificación y ejecución de acciones de salud pública y contención del evento._x000D_</t>
  </si>
  <si>
    <t>No se acepta glosa, ya que se cuentan con los soportes y los productos cumplieron con los 
objetivos de la Vigilancia en Salud Pública, permitiendo el análisis e interpretación de datos para la 
planificación y ejecución de acciones de salud pública y contención del evento.</t>
  </si>
  <si>
    <t>No se acepta hallazgo toda vez que la contratista no ha realizado el tramite requerido para realizar el cobro correspondiente de los honorarios</t>
  </si>
  <si>
    <t>No se acepta hallazgo toda vez que la remuneración de los honorarios de las contratistas ya fueron realizados</t>
  </si>
  <si>
    <t xml:space="preserve">No se acepta glosa por base de talento humano ya que los errores presentados 
corresponden a un error de digitación que es subsanable con el ajuste del aplicativo, 
adicionalmente no incide en la oportunidad y calidad de los productos generados para el 
periodo revisado. </t>
  </si>
  <si>
    <t xml:space="preserve">No se acepta glosa toda vexz que los recursos destinados para la ejecución de la línea los generó nivel distrital de manera tardia, por tanto, los valores fieron reportados en el mes siguiente, lo cual no constituye un error generado por la Subred. </t>
  </si>
  <si>
    <t xml:space="preserve">No se acepta la glosa, se realizaron acciones de seguimiento y acompañamiento. </t>
  </si>
  <si>
    <t xml:space="preserve">No se acepta la glosa, se realizó intervención al 100 % de los eventos notificados, los errores de calidad obedecen a errores de digitación y no afectan el alcance de la intervención. </t>
  </si>
  <si>
    <t>No se acepta la glosa, ya que la subred contó con el talento humano necesario para desarrollar el producto de manera oportuna.</t>
  </si>
  <si>
    <t>No se acepta la glosa, ya que la subred contó con el talento humano necesario para desarrollar el producto de manera oportuna</t>
  </si>
  <si>
    <t>No se acepta la glosa, ya que la Subred contó con el talento humano necesario para 
desarrollar el producto de manera oportuna y el incremento a UI cuenta con los soportes y los productos cumplieron con los  objetivos de la Vigilancia en Salud Pública</t>
  </si>
  <si>
    <t>Frente a la glosa emitida por presunto incumplimiento del Anexo 6 de los Lineamientos Técnicos de la Gestión de la Salud Pública (GSP) y del PSPIC – Módulo de Estándares SIVIGILA D.C. no se acepta la glosa, con base en la verificación realizada sobre los productos radicados en el mes de agosto.</t>
  </si>
  <si>
    <t>No se acepta glosa teniendo en cuenta que el valor pagado corresponde con las horas ejecutadas por la colaborada, se realizará el respectivo ajuste en el aplicativo de talento humano ya que por error se selecciono ruralidad siendo el producto urbano</t>
  </si>
  <si>
    <t>No se acepta glosa ya que el valor pagado corresponde con las horas ejecutadas por los profesionales pero por error no se reportaron en el aplicativo las adicionales por lo cual se realizará el respectivo ajuste.</t>
  </si>
  <si>
    <t>No se acepta glosa teniendo en cuenta que las asesorias realizadas se hicieron de acuerdo con línea técnica de SDS con el fin de completar las asesorías asignadas a la subred por lo cual se solicitará el respectivo concepto técnico.</t>
  </si>
  <si>
    <t xml:space="preserve">No se acepta glosa teniendo en cuenta que el producto se desarrolló en su totalidad y es acorde con los procesos presentados, por lo cual se solicitará el respectivo ajuste al informe de gestión </t>
  </si>
  <si>
    <t>No se acepta glosa teniendo en cuenta que el producto se desarrollo de acuerdo con las características técnicas del lineamiento y se solicitará concepto técnico de SDS.</t>
  </si>
  <si>
    <t>Teniendo en cuenta los hallazgos presentados, y de acuerdo a las observaciones generadas, no se acepta glosa, considerando pertinente revisar el hallazgo, entre tanto se sugiere verificar y valorar la gestion administrativa y acciones operativas ejecutadas para el cumplimiento de las metas propuestas, lo anterior teneindo en cuenta que no se vio afectada la ejecucion del producto.</t>
  </si>
  <si>
    <t>No se acepta la glosa ya una vez revisada las observaciones generadas por el equipo de seguimiento y las actividades realizadas, se considera pertinente revisar el hallazgo/glosa, entre tanto se sugiere verificar y valorar la gestión administrativa y acciones operativas ejecutadas para el cumplimiento de las metas propuestas.</t>
  </si>
  <si>
    <t>SUBRED SUR - AGOSTO 2025 - CONCEPTO TÉCNICO - 2025-EE-105890 DEL 20/10/2025</t>
  </si>
  <si>
    <t>Localidad</t>
  </si>
  <si>
    <t>Línea</t>
  </si>
  <si>
    <t>Intervención</t>
  </si>
  <si>
    <t>ID Establecimiento, Test o Encuesta</t>
  </si>
  <si>
    <t># Visitas, Enuentas o Intervenciones</t>
  </si>
  <si>
    <t>Costo/Unitario</t>
  </si>
  <si>
    <t>Costo/total</t>
  </si>
  <si>
    <t>Usme</t>
  </si>
  <si>
    <t>Línea seguridad química</t>
  </si>
  <si>
    <t>IVC a industria extractiva superficial y fàbricas de materiales de construcciòn</t>
  </si>
  <si>
    <t>TOTAL</t>
  </si>
  <si>
    <t>% Glosa</t>
  </si>
  <si>
    <t>Tunjuelito Código 1067</t>
  </si>
  <si>
    <t>Valor Presupuesto</t>
  </si>
  <si>
    <t>Total glosa agosto</t>
  </si>
  <si>
    <t>SUBRED SUR - SEPTIEMBRE 2025 - CONCEPTO TÉCNICO - 2025-EE-109581 DEL 29/10/2025</t>
  </si>
  <si>
    <t>Cuenta de Intervención</t>
  </si>
  <si>
    <t>Tunjuelito</t>
  </si>
  <si>
    <t>Línea Seguridad Química</t>
  </si>
  <si>
    <t>IVC a establecimientos de mantenimiento automotriz de menos de 20 trabajadores.</t>
  </si>
  <si>
    <t>Ciudad Bolívar</t>
  </si>
  <si>
    <t>IVC  a industria de fundiciòn, tratamiento y revestimiento del metal.</t>
  </si>
  <si>
    <t xml:space="preserve"> Usme Código 1067</t>
  </si>
  <si>
    <t>Total glosa septiembre</t>
  </si>
  <si>
    <t>1_G6-2</t>
  </si>
  <si>
    <t>BASES DE DATOS VS SOPORTES EN MEDIO FISICO – DIGITADOR SISVEA</t>
  </si>
  <si>
    <t>AGOSTO DE 2025</t>
  </si>
  <si>
    <t xml:space="preserve">LINEA
</t>
  </si>
  <si>
    <t>MES/PERIODO</t>
  </si>
  <si>
    <t>ID</t>
  </si>
  <si>
    <t>N° ACTA</t>
  </si>
  <si>
    <t xml:space="preserve">INTERVENCIÓN
</t>
  </si>
  <si>
    <t xml:space="preserve">HALLAZGO 
</t>
  </si>
  <si>
    <t>VALOR UNITARIO</t>
  </si>
  <si>
    <t>CANTIDAD</t>
  </si>
  <si>
    <t>VALOR TOTAL</t>
  </si>
  <si>
    <t>Responsable del Hallazgo
(Mayuscula Solo la Inicial)</t>
  </si>
  <si>
    <t>Línea de Medicamentos Seguros</t>
  </si>
  <si>
    <t>Agosto de 2025</t>
  </si>
  <si>
    <t>MS05S010104</t>
  </si>
  <si>
    <t>Se evidenció que existe diferencia entre el soporte en físico y el aplicativo SIVIGILA D:C, para el soporte, MS05S010104 con ID 320782 del 15/08/2025 con concepto favorable de la localidad de Tunjuelito, se indicó el dato “CL 47B SUR 24B 33 LC 2103/04” como dirección del establecimiento, sin embargo, en el aplicativo SIVIGILA D.C se digitó “KR 24C 48 94 SUR LC 2103/04”.</t>
  </si>
  <si>
    <t xml:space="preserve">Alimentos sanos y seguros </t>
  </si>
  <si>
    <t>AS02S077276</t>
  </si>
  <si>
    <t>En el mes de agosto de 2025 en la intervencion Cafeterías, panaderías, fruterías,   existe diferencia entre el soporte físico y el aplicativo SIVIGILA DC, en un acta:
1. Acta AS02S077276, ID 692017, de fecha 22/08/2025, establecimiento Panadería y Pastelería The Coffee.  El acta física de la medida sanitaria MH06S003092 se encuentra registrada la funcionaria de planta Luz Elena Amaya Tibaquirá; sin embargo, en aplicativo SIVIGILA DC no se digitó a la funcionaria.</t>
  </si>
  <si>
    <t>Seguridad Química</t>
  </si>
  <si>
    <t>agosto de 2025</t>
  </si>
  <si>
    <t>SQ03S025304</t>
  </si>
  <si>
    <t>En el Acta No. SQ03S025304, ID establecimiento (749994), de fecha 4/8/2025 con Concepto Favorable con Requerimientos. Se registró en el acta secundaria No. SQ04S000696 el número de trabajadores: 3, sin embargo, en el aplicativo SIVIGILA DC, se digitó 6 trabajadores.</t>
  </si>
  <si>
    <t>Edgar Salazar</t>
  </si>
  <si>
    <t>Agosto 2025</t>
  </si>
  <si>
    <t>SQ01S057560</t>
  </si>
  <si>
    <t>En el acta SQ01S057560 (ID 776240) con concepto Desfavorable del 09-08-2025, se evidenció digitación errada de la Sede del establecimiento en el aplicativo SIVIGILA DC, ya que mediante nota aclaratoria se indica que la sede es: "Dos" y en el aplicativo se digitó "Única".</t>
  </si>
  <si>
    <t>SQ01S058003</t>
  </si>
  <si>
    <t>En el acta SQ01S058003 (ID 811380) con concepto Desfavorable del 04-08-2025, se evidenció digitación errada del correo electrónico en el aplicativo SIVIGILA DC.</t>
  </si>
  <si>
    <t>SQ03S025240</t>
  </si>
  <si>
    <t>En el acta SQ03S025240 (ID 842099) con concepto Favorable con requerimientos del 20-08-2025, se evidenció digitación errada del correo electrónico en el aplicativo SIVIGILA DC.</t>
  </si>
  <si>
    <t>Línea Calidad del Agua y Saneamiento Básico</t>
  </si>
  <si>
    <t>SB01S052396</t>
  </si>
  <si>
    <t>En el mes de agosto de 2025. Acta No. SB01S052396 ID 313683 de la localidad de Ciudad Bolívar. Se evidenció inconsistencia en la digitación por base de datos vs soportes físicos a través de la validación en aplicativo SIVIGILA DC. “BODEGAS DE ALMACENAMIENTO DE MATERIAL RECICLABLE Y SIMILAR” en la CÉDULA DEL ESTABLECIMIENTO para el ítem CORREO ELECTRÓNICO PARA NOTIFICACIÓN en FISICO se diligenció MAGNOLIAMARQUEZ2011@HOTMAIL.COM mientras que en SIVIGILA aparece MAGNOLIAMARQUEZ2011@GMAIL.COM.</t>
  </si>
  <si>
    <t>Vladimir Murillo Rivas</t>
  </si>
  <si>
    <t xml:space="preserve">SB12S000685 </t>
  </si>
  <si>
    <t>En el mes de agosto de 2025. Acta No. SB12S000685 ID 826634 de la localidad de Ciudad Bolívar. Se evidenció inconsistencia en la digitación por base de datos vs soportes físicos a través de la validación en aplicativo SIVIGILA DC. “ESTABLECIMIENTOS DE SITIO DE ENCUENTRO SEXUAL” en la CÉDULA DEL ESTABLECIMIENTO para el ítem TELÉFONOS en FISICO se diligenció 3118677996 mientras que en SIVIGILA aparece 3118677976.</t>
  </si>
  <si>
    <t xml:space="preserve">SB06S010201 </t>
  </si>
  <si>
    <t>En el mes de agosto de 2025. Acta No. SB06S010201 ID 311144 de la localidad de Ciudad Bolívar. Se evidenció inconsistencia en la digitación por base de datos vs soportes físicos a través de la validación en aplicativo SIVIGILA DC. “Establecimientos de educación preescolar, básica y media (Privado)” en la CÉDULA DEL ESTABLECIMIENTO para el ítem CORREO ELECTRÓNICO PARA NOTIFICACIÓN en FISICO se diligenció JIACACIAS@SDIS.GOV.CO mientras que en SIVIGILA aparece JIACACIA@SDIS.GOV.CO.</t>
  </si>
  <si>
    <t xml:space="preserve">SB01S055419 </t>
  </si>
  <si>
    <t xml:space="preserve">Establecimientos comerciales de saneamiento básico </t>
  </si>
  <si>
    <t>En el mes de agosto de 2025. Acta No. SB01S055419 ID 842320 de la localidad de Ciudad Bolívar. Se evidenció inconsistencia en la digitación por base de datos vs soportes físicos a través de la validación en aplicativo SIVIGILA DC. “ESTABLECIMIENTOS COMERCIALES DE SANEAMIENTO BÁSICO” en la CÉDULA DEL ESTABLECIMIENTO para el ítem MATRÍCULA MERCANTIL DEL ESTABLECIMIENTO en FISICO se diligenció 02597848 mientras que en SIVIGILA aparece NO TIENE (8888).</t>
  </si>
  <si>
    <t xml:space="preserve">SB01S054685 </t>
  </si>
  <si>
    <t>En el mes de agosto de 2025. Acta No. SB01S054685 ID 512307 de la localidad de Ciudad Bolívar. Se evidenció inconsistencia en la digitación por base de datos vs soportes físicos a través de la validación en aplicativo SIVIGILA DC. “ESTABLECIMIENTOS COMERCIALES DE SANEAMIENTO BÁSICO” en la CÉDULA DEL ESTABLECIMIENTO para el ítem CORREO ELECTRONICO PARA NOTIFICACIÓN en FISICO se diligenció CGVICKY@HOTMAIL.COM mientras que en SIVIGILA aparece FRANCISIRG@GMAIL.COM.</t>
  </si>
  <si>
    <t xml:space="preserve">SB01S054672 </t>
  </si>
  <si>
    <t>En el mes de agosto de 2025. Acta No. SB01S054672 ID 777224 de la localidad de Ciudad Bolívar. Se evidenció inconsistencia en la digitación por base de datos vs soportes físicos a través de la validación en aplicativo SIVIGILA DC. “ESTABLECIMIENTOS COMERCIALES DE SANEAMIENTO BÁSICO” en la CÉDULA DEL ESTABLECIMIENTO para el ítem MATRÍCULA MERCANTIL DEL ESTABLECIMIENTO en FISICO se diligenció 02401998 mientras que en SIVIGILA aparece NO TIENE (8888).</t>
  </si>
  <si>
    <t>Sumapaz</t>
  </si>
  <si>
    <t xml:space="preserve">SB06S010146 </t>
  </si>
  <si>
    <t>En el mes de agosto de 2025. Acta No. SB06S010146 ID 310820 de la localidad de Sumapaz. Se evidenció inconsistencia en la digitación por base de datos vs soportes físicos a través de la validación en aplicativo SIVIGILA DC. “ESTABLECIMIENTOS DE EDUCACIÓN PREESCOLAR, BÁSICA Y MEDIA (PÚBLICO)” en la CÉDULA DEL ESTABLECIMIENTO para el ítem CORREO ELECTRÓNICO PARA NOTIFICACIÓN en FISICO se diligenció GDELCAMPOJUANVARELA@HOTMAIL.COM mientras que en SIVIGILA aparece GDELCAMPOJUANVARELA@EDUCACIONBOGOTA.EDU.CO.</t>
  </si>
  <si>
    <t>Valor %</t>
  </si>
  <si>
    <t>Tunjuelito Código 1063</t>
  </si>
  <si>
    <t>Total glosa agosto 2025</t>
  </si>
  <si>
    <t>SEPTIEMBRE DE 2025</t>
  </si>
  <si>
    <t>septiembre de 2025</t>
  </si>
  <si>
    <t>SQ01S058359</t>
  </si>
  <si>
    <t>En el Acta No. SQ01S058359, ID establecimiento (604577), de fecha 23/9/2025 con Concepto Favorable. En el ítem 8.2 se registró la cantidad mensual producida de productos hierro 790 Kilogramos, sin embargo, en el aplicativo SIVIGILA DC, se digitó 7,9 Kilogramos.</t>
  </si>
  <si>
    <t>SQ01S058179</t>
  </si>
  <si>
    <t>En el aplicativo SIVIGILA DC, se digitó la cantidad mensual almacenada de varsol 7,5 litros, sin embargo, en el soporte físico no se registró en litros la cantidad mensual almacenada de varsol.</t>
  </si>
  <si>
    <t>Septiembre 2025</t>
  </si>
  <si>
    <t>SQ03S025529</t>
  </si>
  <si>
    <t>En el acta SQ03S025529 (ID 314970) con Concepto Favorable del 10-09-2025, se registró en soporte físico, Teléfono: 3134630529, sin embargo, en aplicativo SIVIGILA DC se digitó Teléfono: 3132664459</t>
  </si>
  <si>
    <t>SQ01S058148</t>
  </si>
  <si>
    <t>En el acta SQ01S058148 (ID 843475) con Concepto Favorable con Requerimientos del 05-09-2025, se registró en soporte físico para el ítem 4.8 "Sin botiquín", sin embargo, en aplicativo SIVIGILA DC no se digitó.</t>
  </si>
  <si>
    <t>Septiembre de 2025</t>
  </si>
  <si>
    <t>SB01S056129</t>
  </si>
  <si>
    <t xml:space="preserve">En el mes septiembre de 2025 en la intervención "Establecimientos comerciales saneamiento básico",  en el acta de IVC SB01S056129 de concepto desfavorable  con ID 560961 del 12/09/2025 se presentó error de digitación en el nombre del establecimiento, ya que se diligenció en el acta de IVC nota aclaratoria del nombre registrando: "CALZAR PLUS"; sin embargo, en aplicativo SIVIGILA D.C no se tuvo en cuenta esta aclaración y se digitó como nombre del establcimiento: "CALZADO LEILOR SPORT".
</t>
  </si>
  <si>
    <t>Jenny Alexandra Morales Mancera</t>
  </si>
  <si>
    <t>SB01S056297</t>
  </si>
  <si>
    <t xml:space="preserve">En el mes septiembre de 2025 en la intervención "Establecimientos comerciales saneamiento básico",  en el acta de IVC SB01S056297 de concepto desfavorable  con ID 817201 del 22/09/2025 se presentó error de digitación en el nombre del propietario del establecimiento, ya que se diligenció en el acta de IVC: "MARIA DORIS ALVARADO DE MORENO"; sin embargo, en aplicativo SIVIGILA D.C se digitó: "MARIA DORIS ALVARADO MORENO".
</t>
  </si>
  <si>
    <t>Total glosa septiembre 2025</t>
  </si>
  <si>
    <t>2_G7-2</t>
  </si>
  <si>
    <t>EQUIPO DE APOYO A LA SUPERVISION SUBRED 
REPORTE CONSOLIDADO DE INCONSISTENCIAS BASE DE TALENTO HUMANO - AGOSTO-SEPTIEMBRE DE 2025</t>
  </si>
  <si>
    <t>Línea de intervención principal</t>
  </si>
  <si>
    <t>Número de identificación</t>
  </si>
  <si>
    <t>Nombre</t>
  </si>
  <si>
    <t xml:space="preserve">Profesión </t>
  </si>
  <si>
    <t>Perfil</t>
  </si>
  <si>
    <t>Inconsistencia detectada por equipo de apoyo a la supervisión de la Secretaría Distrital de Salud en la revisión de la base de Talento Humano de la Subred.</t>
  </si>
  <si>
    <t>Mes Afectado</t>
  </si>
  <si>
    <t>Responsable de formular el hallazgo</t>
  </si>
  <si>
    <t>Alimentos sanos y seguros</t>
  </si>
  <si>
    <t xml:space="preserve">Ingrid Ginned Sotomonte Giraldo </t>
  </si>
  <si>
    <t>Tecnólogo</t>
  </si>
  <si>
    <t>Tecnólogo en Saneamiento Ambiental</t>
  </si>
  <si>
    <t>Para la información registrada en la base de talento humano del mes de septiembre de 2025, se evidencio que para la colaboradora Ingrid Ginned Sotomonte Giraldo de Perfil Tecnólogo en Saneamiento Ambiental, no se registró en la columna de observaciones que se le realizo el pago de 39 horas adicionales realizadas en el mes de agosto de 2025.</t>
  </si>
  <si>
    <t>septiembre 2025</t>
  </si>
  <si>
    <t>Adriana Moreno</t>
  </si>
  <si>
    <t>3_G12-1</t>
  </si>
  <si>
    <t>Se mantiene glosa del 100% del valor de cada intervención, por incumplimiento de las características técnicas y de calidad de las intervenciones establecidas en los lineamientos técnicos (Anexo N° 6 módulo de estándares – SIVIGILA D.C), teniendo en cuenta que la subred no presenta soportes que subsanen los hallazgos evidenciados por el equipo de apoyo a la supervisión durante el seguimiento retrospectivo.</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</si>
  <si>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presenta soportes adicionales que subsanen los hallazgos evidenciados por el equipo de apoyo a la supervisión durante el seguimiento respectivo.</t>
  </si>
  <si>
    <t>Se mantiene glosa del 100% del valor de cada intervención por INCUMPLIMIENTO DE ANEXO 6 LINEAMIENTOS TÉCNICOS DE LA GESTIÓN DE LA SALUD PUBLICA GSP Y DEL PLAN DE SALUD PÚBLICA DE INTERVENCIONES COLECTIVAS - PSPIC Y MÓDULO DE ESTÁNDARES - SIVIGILA D.C., para el acta referenciada, teniendo en cuenta que la subred no presenta evidencias documentales que subsanen los hallazgos evidenciados por el equipo de apoyo a la supervisión durante el proceso de seguimiento respectivo.</t>
  </si>
  <si>
    <t>Se mantiene glosa por BASES DE DATOS VS SOPORTES EN MEDIO FÍSICO del 100% sobre el valor reportado como ejecutado en  la intervención, para los 17 Fortalecimientos de Capacidades Saneamiento referenciados, teniendo en cuenta que la subred no presenta evidencias documentales que subsanen los hallazgos evidenciados por el equipo de apoyo a la supervisión durante el proceso de seguimiento respectivo.</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</si>
  <si>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sustenten la respuesta dada o que subsanen los hallazgos evidenciados por el equipo de apoyo a la supervisión durante el seguimiento retrospectivo.</t>
  </si>
  <si>
    <t xml:space="preserve">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sustenten la respuesta dada o que subsanen los hallazgos evidenciados por el equipo de apoyo a la supervisión durante el seguimiento retrospectivo. </t>
  </si>
  <si>
    <t>Se mantiene glosa del 100% del valor de cada intervención por INCUMPLIMIENTO DE ANEXO 6 LINEAMIENTOS TÉCNICOS DE LA GESTIÓN DE LA SALUD PUBLICA GSP Y DEL PLAN DE SALUD PÚBLICA DE INTERVENCIONES COLECTIVAS - PSPIC Y MÓDULO DE ESTÁNDARES - SIVIGILA D.C., para las tres (3) actas referenciadas, teniendo en cuenta que la subred no presenta evidencias documentales que subsanen los hallazgos evidenciados por el equipo de apoyo a la supervisión durante el proceso de seguimiento respectivo.</t>
  </si>
  <si>
    <t>Se mantiene Glosa por bases de datos Vs soportes en medio físico del 100% sobre el valor reportado como ejecutado en la intervención, teniendo en cuenta que la Subred no presentó soportes adicionales para el proceso de conciliación de glosas que sustenten la respuesta dada o que subsanen los hallazgos evidenciados por el equipo de apoyo a la supervisión durante el seguimiento retrospectivo.</t>
  </si>
  <si>
    <t>Se mantiene glosa del 100% del valor de cada actividad definido según el tiempo del desarrollo de las mismas, por Incumplimiento de anexo 6 Lineamiento Técnicos de la gestión de la salud publica GPS y del plan de salud pública de intervenciones colectivas – PSPIC y módulo de estándares -Sivigila D.C) teniendo en cuenta que la subred no presenta soportes que sustenten la respuesta dada o que subsanen los hallazgos por los cuales se generó la misma.</t>
  </si>
  <si>
    <t>Se mantiene glosa del 100% sobre el valor reportado como ejecutado en la intervención, por la no coincidencia de los indicadores reportados en el informe de gestión, de Vigilancia de la salud Ambiental frente a los soportes físicos teniendo en cuenta que la subred no presenta soportes que sustenten la respuesta dada o que subsane los hallazgos por los cuales se generó la misma.</t>
  </si>
  <si>
    <t>Se levanta glosa del 5% del valor total del producto POR BASE DE TALENTO HUMANO, teniendo en cuenta que la subred realizó el ajuste en la base de talento humano mediante link: http//gesiaplicaciones.saludcapital.gov.co/contratos y se confirmó por parte del equipo de apoyo a la supervisión el cargue de las horas adicionales correspondientes.</t>
  </si>
  <si>
    <t>Se levanta glosa POR INCUMPLIMIENTO EN LA UNIDAD BASE DE COSTEO DE LOS PRODUCTOS GSP-PSPIC, por la diferencia entre el valor mensual reconocido por la subred al perfil del PSPIC y los valores de referencia descritos en la columna 1 VALOR BASE 184 HORAS MES, ya que la Subred Integrada de Servicios de Salud Sur presentó planilla del mes de octubre 2025 en la cual se confirmó el pago correspondiente a 13 horas regulares realizadas en el mes de agosto 2025 de un perfil profesional universitario 2 (Cesar Augusto Sánchez Álvarez).</t>
  </si>
  <si>
    <t>Se levanta glosa POR INCUMPLIMIENTO EN LA UNIDAD BASE DE COSTEO DE LOS PRODUCTOS GSP-PSPIC, por la diferencia entre el valor mensual reconocido por la subred al perfil del PSPIC y los valores de referencia descritos en la columna 1 VALOR BASE 184 HORAS MES, ya que la Subred Integrada de Servicios de Salud Sur presentó planilla del mes de octubre 2025 en la cual se confirmó el pago correspondiente a 184 horas regulares realizadas en el mes de septiembre 2025 de un perfil profesional universitario 2 (Cesar Augusto Sánchez Álvarez).</t>
  </si>
  <si>
    <t xml:space="preserve">Se mantiene GLOSA POR INCUMPLIMIENTO DE ANEXO 6 LINEAMIENTOS TÉCNICOS DE LA GESTIÓN DE LA SALUD PUBLICA GSP Y DEL PLAN DE SALUD PÚBLICA DE INTERVENCIONES COLECTIVAS - PSPIC Y MÓDULO DE ESTÁNDARES - SIVIGILA D.C del 100%, del valor total ejecutado de los productos (plan de acción cuantitativo) en los que se evidencie el hallazgo. 
Para el mes de agosto en el producto 43-Jornadas Más Bienestar que contiene cinco (5) Sub productos (Puntos Cuídate, Se feliz, Cuidarte, Cuidándonos a través del arte, Bienestar Integral es Más Salud Mental, Jornadas Rumbea con Bienestar, Gestores Territoriales de la Salud); y, en el producto Puntos Cuídate, Se Feliz ( con ejecución de 88 puntos); la cual contiene dos (2) actividades (A y B) y en la actividad B-Sistematización Puntos Cuídate, Se Feliz, afectando (9 puntos) -Sistematización y Monitoreo-Cuídate Se Feliz;  evidenciando lo siguiente: una vez realizada la verificación y validación de registros físicos vs base-archivo plano cargada en drive distrital, se identificó que en la Sub actividad: ¨Validación mensual base se debe reportar en el drive distrital del entorno comunitario¨ ejecutada en la localidad de Usme, presentó nueve (9) puntos con inconsistencias, así: dos (2) puntos del 21/08/2025, uno (1) del 22/08/2025, dos (2) del 23/08/2025, uno (1) del 25/08/2025, dos (2) puntos del 26/08/2025 y un (1) punto 29/08/2025. Evidenciando que, en el registro físico, los datos relacionados con: nombre y apellido, número de documento, fecha de nacimiento, nombre EAPB, dirección, peso, talla, IMC, perímetro, tensión arterial, no coincidían con los registrados en la base, afectando la calidad de la actividad en el registro de datos reportados en el aplicativo de Puntos Cuídate, Se Feliz, tal y como lo describe el anexo operativo de la Secretaría Distrital de Salud."
Se mantiene glosa ya que la Subred Sur no presentó soportes que subsanen los hallazgos evidenciados por el equipo de apoyo a la supervisión. </t>
  </si>
  <si>
    <t>Se mantiene glosa por incumplimiento de anexo 6 lineamientos técnicos de la gestión de la salud pública GSP y del plan de salud pública de intervenciones colectivas - PSPIC y módulo de estándares - SIVIGILA D.C, del 100% del valor ejecutado en el producto 76. Seguimiento supervisión y monitoreo de la modalidad extramural del PAI dado que La subred no presenta soportes adicionales para la gestión de conciliación de glosa a los presentados   en el seguimiento retrospectivo del 01 de agosto al 30 de septiembre del 2025</t>
  </si>
  <si>
    <t>Se mantiene glosa por incumplimiento de anexo 6 lineamientos técnicos de la gestión de la salud pública GSP y del plan de salud pública de intervenciones colectivas - PSPIC y módulo de estándares - SIVIGILA D.C, del 100% del valor ejecutado en el producto 78. Operación del componente cadena de frío del PAI. dado que La subred no presenta soportes adicionales para la gestión de conciliación de glosa a los presentados   en el seguimiento retrospectivo del 01 de agosto al 30 de septiembre del 2025.</t>
  </si>
  <si>
    <t>Se mantiene glosa por incumplimiento de anexo 6 lineamientos técnicos de la gestión de la salud pública GSP y del plan de salud pública de intervenciones colectivas - PSPIC y módulo de estándares - SIVIGILA D.C, del 100% del valor ejecutado en el producto 73. Seguimiento a la implementación del PAI en las localidades. dado que La subred no presenta soportes adicionales para la gestión de conciliación de glosa a los presentados   en el seguimiento retrospectivo del 01 de agosto al 30 de septiembre del 2025</t>
  </si>
  <si>
    <t xml:space="preserve">
Se levanta GLOSA POR BASE DE TALENTO HUMANO del 5%, del valor total del producto, por la identificación de inconsistencias en el aplicativo de talento humano; ya que la subred subsano el hallazgo relacionado con el cargue de adición y prorroga de un profesional Universitario_2, perfil nutricionista.
</t>
  </si>
  <si>
    <t xml:space="preserve">Se levanta GLOSA POR INCONSISTENCIAS DE INFORME DE GESTIÓN del 5%, sobre el total de la gestión en los niveles macro, meso y micro de la salud pública del proceso transversal de gestión y análisis de Políticas para el Bienestar en los Territorios, ya que se evidenció inconsistencia en el registro de la meta ejecutada en el código 86 Plan de trabajo acción estratégica sectorial local de políticas. Ya que mediante oficio de la SDS No 2025-EE-127674 del 17 de diciembre de 2025 para el 0roducto 86 se da CONCEPTO FAVORABLE. Se avala para facturar 1 en la localidad de Tunjuelito según la solicitud de la Subred mediante radicado 2025ER610 95 de fecha 25/11/2025; y CONCEPTO FAVORABLE, se avala para facturar 0,885588 en la localidad de Usme según la solicitud de la Subred mediante radicado 2025ER610 95 de fecha 25/11/2025. </t>
  </si>
  <si>
    <t>Se levanta GLOSA POR BASE DE TALENTO HUMANO del 5% del valor total por el producto, ya que se evidencio ajuste en la base y el aplicativo de talento humano según se describe a continuación:  
Producto 52Jardín saludable se evidencio que el profesional universitario 2 Nezly Yulieth Mosquera Moreno, ejecuto 184 horas, pero se cargaron en el producto 55 Sonrisas saludables.</t>
  </si>
  <si>
    <t>Se levanta GLOSA POR BASE DE TALENTO HUMANO del 5% del valor total por el producto, ya que se evidenciaron ajustes en la base y el aplicativo de talento humano según se describe a continuación:   Producto 52 Jardín saludable, la profesional universitario 2 Nezly Yulieth Mosquera Moreno, ejecuto 184 horas, pero se cargaron en el producto 55 Sonrisas saludables y la profesional universitario 2 Andrea Caterine Garzon Alarcon ejecuto 184 horas, pero se cargaron en el producto 54 Bienestar en el colegio 
Producto 60 Sexualidad Hablar sin Incomodidad falta incluir la profesional universitario 2 Angela Maria Cano Acevedo que ejecuto 18 horas, las cuales fueron cargadas al producto 61 Vacúnate y se un Vacan
Producto 62 Entornos Escolares protectores falta incluir la profesional universitario 2 Sandra Liliana Lievano Rodríguez la cual ejecuto 184 horas, pero se cargo en el producto 56 SPAcios de Bienestar</t>
  </si>
  <si>
    <t>Se levanta la GLOSA POR BASE DE TALENTO HUMANO correspondiente al cinco por ciento (5 %) del valor total del producto Ejecución estratégica y táctica del entorno cuidador laboral, teniendo en cuenta que la Subred realizó el ajuste en el aplicativo de Talento Humano para el mes de agosto de 2025, relacionado con el perfil de la Tecnóloga en Salud Ocupacional Nathalia Catherine Jiménez Cruz, mediante el ajuste de ciento diez (110) horas de rurales a urbanas, dado que las horas realmente ejecutadas durante dicho período correspondieron exclusivamente a horas urbanas.
La verificación se realizó en el aplicativo de Talento Humano dispuesto por la Secretaría Distrital de Salud, a través del enlace http://gesiaplicaciones.saludcapital.gov.co/contratos, en el mes de agosto de 2025.</t>
  </si>
  <si>
    <t>Se levanta la GLOSA POR BASE DE TALENTO HUMANO correspondiente al cinco por ciento (5 %) del valor total del producto Ejecución estratégica y táctica del entorno cuidador laboral, teniendo en cuenta que la Subred realizó el ajuste de las horas adicionales, así: dieciocho (18) horas del trabajador social Miguel Ángel Fernández Hernández, dieciocho (18) horas de la trabajadora social Astrid del Pilar Suárez Cuevas y dieciséis (16) horas de la trabajadora social Constanza Yaneth Bernal Bueno.
La verificación se realizó en el aplicativo de Talento Humano dispuesto por la Secretaría Distrital de Salud, a través del enlace http://gesiaplicaciones.saludcapital.gov.co/contratos
, en el mes de septiembre de 2025.</t>
  </si>
  <si>
    <t>Se levanta la GLOSA POR INCUMPLIMIENTO DEL ANEXO 6 – Lineamientos Técnicos de la Gestión de la Salud Pública (GSP) y del Plan de Salud Pública de Intervenciones Colectivas (PSPIC), así como del Módulo de Estándares – SIVIGILA D.C., correspondiente al cien por ciento (100 %) del valor ejecutado del Producto 37: Asesoría para la desvinculación del trabajo infantil, asesoría para el cuidado y la protección de la salud, monitoreo de la desvinculación y monitoreo/seguimiento del efecto, en el cual se había evidenciado hallazgo en ciento setenta (170) fichas con concepto técnico favorable, conforme soporte de respuesta a comunicación No. 20252050-030938-1 radicado SDS No. 2025ER-59758. Sobre solicitud de aval acompañamiento adicionales en los productos de UTIS y asesorías de seguimiento en niños, niñas y adolescentes en los meses de agosto y septiembre de 2025. Convenio interadministrativo No. 4174 – 2024 con radicado 2025-EE-120674 del 28 de noviembre de 2025.</t>
  </si>
  <si>
    <t>Se levanta la GLOSA POR INCONSISTENCIA DE INFORME DE GESTIÓN del 5%, teniendo en cuenta que la Subred presentó radicado No. 2025-EE-127674, con asunto: Respuesta Rad SDS No. 2025ER54499 y 2025ER61095 22/10/25 de noviembre 2025 -Solicitud ajustes informe de gestión, periodos de seguimiento abril a mayo 2025 y agosto a septiembre 2025, conv 4174-2024; presenta además informe de gestión con los ajustes a satisfacción.</t>
  </si>
  <si>
    <t>Se levanta GLOSA POR INCUMPLIMIENTO DE ANEXO 6 LINEAMIENTOS TÉCNICOS DE LA GESTIÓN DE LA SALUD PUBLICA GSP Y DEL PLAN DE SALUD PÚBLICA DE INTERVENCIONES COLECTIVAS – PSPIC Y MODULO DE ESTANDARES - SIVIGILA D.C del 100% del valor ejecutado en el producto 27 - Asesorías de promoción del cuidado de la salud con trabajadores de la economía informal en UTI, en el cual se había evidenciado hallazgo en (32) fichas con concepto técnico favorable, conforme al oficio radicado No 2025-EE-120674 del 28 de noviembre de 2025</t>
  </si>
  <si>
    <t>Se levanta GLOSA POR INCUMPLIMIENTO DE ANEXO 6 LINEAMIENTOS TÉCNICOS DE LA GESTIÓN DE LA SALUD PUBLICA GSP Y DEL PLAN DE SALUD PÚBLICA DE INTERVENCIONES COLECTIVAS – PSPIC Y MODULO DE ESTANDARES - SIVIGILA D.C del 100% del valor ejecutado en el producto 26 – Asesorías de promoción del cuidado de la salud, gestión del riesgo la UTI y monitoreo del proceso con trabajadores de la economía informal, en el cual se había evidenciado hallazgo en (2) fichas con concepto técnico favorable, conforme al oficio radicado No 2025-EE-120674 del 28 de noviembre de 2025</t>
  </si>
  <si>
    <t>Se mantiene GLOSA POR INCUMPLIMIENTO GLOSA POR INCUMPLIMIENTO DE ANEXO 6 LINEAMIENTOS TÉCNICOS DE LA GESTIÓN DE LA SALUD PUBLICA GSP Y DEL PLAN DE SALUD PÚBLICA DE INTERVENCIONES COLECTIVAS – PSPIC Y MODULO DE ESTANDARES - SIVIGILA D.C del 100% del valor ejecutado en el producto 35 Plan de cuidado para la salud de los trabajadores informales en UTI de ruralidad cercana, puesto que la subred no presentó soportes que subsanen el hallazgo.</t>
  </si>
  <si>
    <t>Se mantiene la glosa del 100% POR INCUMPLIMIENTO DE ANEXO 6 LINEAMIENTOS TÉCNICOS DE LA GESTIÓN DE LA SALUD PUBLICA GSP Y DEL PLAN DE SALUD PÚBLICA DE INTERVENCIONES COLECTIVAS - PSPIC Y MÓDULO DE ESTÁNDARES - SIVIGILA D.C., teniendo en cuenta que la Subred no presento soportes adicionales que subsanaran el hallazgo.</t>
  </si>
  <si>
    <t>Se levanta glosa del 5% del valor total del producto POR BASE DE TALENTO HUMANO, teniendo en cuenta que la subred realizó el ajuste en la base de talento humano mediante link: http//gesiaplicaciones.saludcapital.gov.co/contratos.</t>
  </si>
  <si>
    <t>Se mantiene glosa por Bases de datos o aplicativos del 50% del valor de cada intervención, teniendo en cuenta que la subred no presenta soportes al equipo de apoyo a la supervisión durante el seguimiento respectivo que permitan subsanar los hallazgos identificados.</t>
  </si>
  <si>
    <t xml:space="preserve">Se mantiene glosa por Bases de datos o aplicativos del 50% del valor de cada intervención, teniendo en cuenta que la subred no presenta soportes al equipo de apoyo a la supervisión durante el seguimiento respectivo que permitan subsanar los hallazgos identificados. </t>
  </si>
  <si>
    <t>Se mantiene glosa por Bases de datos Vs soportes en medio físico del 50% del valor de cada intervención, teniendo en cuenta que la subred no presenta soportes al equipo de apoyo a la supervisión durante el seguimiento respectivo que permitan subsanar los hallazgos identificados.</t>
  </si>
  <si>
    <t>Se mantiene glosa por Base de Talento Humano del 5% del valor total ejecutado por la intervención, teniendo en cuenta que, en proceso de conciliación de glosas de la Subred Sur, no se evidenció ajuste a través del aplicativo SIVIGILA D.C módulo de talento humano, por Secretaría Distrital de Salud; de las inconsistencias identificadas por el equipo de apoyo a la supervisión, sin embargo, persiste 1 hallazgo para la Línea de Alimentos Sanos y Seguros.
Adicionalmente en proceso de conciliación en glosas se evidenció Concepto Técnico Definitivo, emitido por Secretaría Distrital de Salud con Número de radicado 2025-EE-114774 del 12/11/2025, en el cual se emite concepto técnico final no favorable para 2 registros de colaboradores con inconsistencias de la Subred Sur.</t>
  </si>
  <si>
    <t>Se mantiene glosa del 20% sobre el valor total de un líder de línea ETOZ (vacunación antirrábica canina y felina), que presento el hallazgo por Incumplimiento de anexo 6 Lineamiento Técnicos de la gestión de la salud publica GPS y del plan de salud pública de intervenciones colectivas – PSPIC y módulo de estándares -Sivigila D.C), teniendo en cuenta que la subred no presenta soportes al equipo de apoyo a la supervisión durante el seguimiento respectivo que permitan subsanar los hallazgos identificados.</t>
  </si>
  <si>
    <t>Se genera glosa por Bases de datos o aplicativos del 50% del valor de cada intervención por incumplimiento de los criterios de calidad de las bases de datos y el ingreso de registro de forma extemporánea, ya que se evidenció concepto técnico final negativo de acuerdo a oficio remitido por la Subdirección de Vigilancia en Salud Pública con número de radicado 2025-EE-114769 del 12/11/2025, en el que se comunicó que persistieron los hallazgos en la información ingresada por parte de la Subred de Servicios de Salud Sur en el aplicativo SIVIGILA D.C, en la que se vio afectada la línea de Aire, ruido y radiación electromagnética en 6 intervenciones. 
El cálculo de meta afectada se realizó sobre el valor reportado en el Informe de Gestión en la intervención Técnico SISVEA.</t>
  </si>
  <si>
    <t>“…No aplica, Glosa nueva generada en conciliación…”</t>
  </si>
  <si>
    <t>Se genera glosa por Bases de datos o aplicativos del 50% del valor de cada intervención por incumplimiento de los criterios de calidad de las bases de datos y el ingreso de registro de forma extemporánea, ya que se evidenció concepto técnico final negativo de acuerdo a oficio remitido por la Subdirección de Vigilancia en Salud Pública con número de radicado 2025-EE-114774 del 12/11/2025, en el que se comunicó que persistieron los hallazgos en la información ingresada por parte de la Subred de Servicios de Salud Sur en el aplicativo SIVIGILA D.C, en la que se vio afectada la línea de Aire, ruido y radiación electromagnética en 13 intervenciones y 10 intervenciones en la línea de Alimentos Sanos y Seguros. 
El cálculo de meta afectada se realizó sobre el valor reportado en el Informe de Gestión en la intervención Técnico SISVEA.</t>
  </si>
  <si>
    <t>Se genera glosa por Base de Talento Humano del 5% del valor total ejecutado por la intervención ya que se evidencian inconsistencias en base de talento humano registradas en el aplicativo SIVIGILA D.C., de acuerdo a oficio radicado No.2025-EE-114769 del 12/11/2025 en el que se informa que se evidencian hallazgos en las siguientes líneas: 1 en Alimentos Sanos y Seguros y 1 en Eventos Transmisibles de Origen Zoonótico.
Las inconsistencias reportadas se encuentran en el archivo de glosas definitivas.</t>
  </si>
  <si>
    <t>Se mantiene glosa por Bases de datos Vs soportes en medio físico del 50% del valor de cada intervención por la no concordancia entre Bases de datos Vs. Soportes en medio físico, teniendo en cuenta que la subred no presenta soportes al equipo de apoyo a la supervisión durante el seguimiento respectivo que permitan subsanar los hallazgos identificados.</t>
  </si>
  <si>
    <t>Se mantiene glosa por Base de Talento Humano del 5% del valor total ejecutado por la intervención, teniendo en cuenta que, en proceso de conciliación de glosas de la Subred Sur, no se evidenció ajuste a través del aplicativo SIVIGILA D.C módulo de talento humano, por Secretaría Distrital de Salud; de las inconsistencias identificadas por el equipo de apoyo a la supervisión.</t>
  </si>
  <si>
    <t>Se mantiene glosa del 100% de cada intervención, por incumplimiento de anexo 6 lineamientos técnicos de la gestión de la salud pública GSP y del plan de salud pública de intervenciones colectivas - PSPIC y módulo de estándares - SIVIGILA D.C, teniendo en cuenta que la subred no presenta soportes que subsanen los hallazgos evidenciados por el equipo de apoyo a la supervisión durante el seguimiento respectivo.</t>
  </si>
  <si>
    <t>Se mantiene glosa por incumplimiento en la unidad base de costeo de los productos GSP-PSPIC ante el no pago de honorarios, en el producto 143 - Gestión de la información  del Componente de Salud Mental Subred Centro Oriente y Sur, teniendo en cuenta que la subred no presenta soportes que subsanen el hallazgo evidenciado en el seguimiento retrospectivo.</t>
  </si>
  <si>
    <t>Se mantiene glosa por incumplimiento de anexo 6 lineamientos técnicos de la Gestión de la Salud Pública GSP y del Plan de Salud Pública de Intervenciones Colectivas - PSPIC y módulo de estándares - SIVIGILA D.C del 100%, en el producto 144 - Investigaciones epidemiológicas de eventos prioritarios en Salud Mental, teniendo en cuenta que la subred no presenta soportes que subsanen el hallazgo evidenciado en el seguimiento retrospectivo.</t>
  </si>
  <si>
    <t>Se levanta parcialmente glosa por incumplimiento de anexo 6 lineamientos técnicos de la Gestión de la Salud Pública GSP y del Plan de Salud Pública de Intervenciones Colectivas - PSPIC y módulo de estándares - SIVIGILA D.C del 100%, en el producto 144 - Investigaciones epidemiológicas de eventos prioritarios en Salud Mental, teniendo en cuenta que en el oficio N° 2025-EE-123828 del 05/12/2025 se emite concepto técnico favorable para la IEC con ID 1771136. Así entonces, de las 5 IEC afectadas en el seguimiento retrospectivo, se levanta glosa para 1 IEC y se mantiene glosa para las 4 IEC restantes.</t>
  </si>
  <si>
    <t>Se levanta parcialmente glosa por incumplimiento en la unidad base de costeo de los productos GSP-PSPIC ante el no pago de honorarios, en el producto 144 - Investigaciones epidemiológicas de eventos prioritarios en Salud Mental, teniendo en cuenta que la subred soporta el pago de $ 4.762.104 a la Profesional Universitaria 1 JESSICA FERNANDA ALVAREZ FUENTES presentándose una diferencia de $ 25.866 no pagos respecto del valor relacionado en la glosa inicial.</t>
  </si>
  <si>
    <t>Se mantiene glosa del 100 % por  incumplimiento de anexo 6 lineamientos técnicos de la gestión de la salud pública GSP y del plan de salud pública de intervenciones colectivas - PSPIC y módulo de estándares - SIVIGILA D.C ya que se evidenció hallazgo en el producto 124, Investigaciones epidemiológicas de campo de alto impacto para eventos transmisibles Subred Norte, Centro Oriente y Sur (plan de acción cualitativo),  el cual contiene 2 actividades y en la actividad 1 que contiene 3 subactividades,  se  evidenció   inconsistencia en la subactividad  “Ejecución de la IEC de acuerdo a fichas técnicas y protocolos de los eventos en el respectivo formato dado por SDS” debido a que en seis (6 IEC) de 87 IEC totales del mes . Lo anterior debido a que en el proceso de Conciliación de glosas la subred no presentó soportes adicionales que subsanan los hallazgos evidenciados por el equipo de apoyo a la supervisión durante el seguimiento respectivo.</t>
  </si>
  <si>
    <t xml:space="preserve">Se mantiene glosa del 100 % por  incumplimiento de anexo 6 lineamientos técnicos de la gestión de la salud pública GSP y del plan de salud pública de intervenciones colectivas - PSPIC y módulo de estándares - SIVIGILA D.C ya que se evidenció hallazgo en el producto 124, Investigaciones epidemiológicas de campo de alto impacto para eventos transmisibles Subred Norte, Centro Oriente y Sur (plan de acción cualitativo),  el cual contiene 2 actividades y en la actividad 1 que contiene 3 subactividades,  se  evidenció   inconsistencia en la subactividad  “Ejecución de la IEC de acuerdo a fichas técnicas y protocolos de los eventos en el respectivo formato dado por SDS” debido a que en cuatro (4 IEC) de 79 IEC totales del mes . Lo anterior debido a que en el proceso de Conciliación de glosas la subred no presentó soportes adicionales que subsanan los hallazgos evidenciados por el equipo de apoyo a la supervisión durante el seguimiento respectivo.  </t>
  </si>
  <si>
    <t xml:space="preserve">Se levanta glosa por INCUMPLIMIENTO EN LA UNIDAD BASE DE COSTEO DE LOS PRODUCTOS GSP PSPIC, por la diferencia entre el valor mensual reconocido por la Subred al perfil del PSPIC y los valores de referencia descritos en la columna 1 VALOR BASE 184 HORAS MES dado que, no se evidenció el pago de 91 horas regulares del perfil técnico 1 Cindy Yisney Parra Correa. Lo anterior debido a que en el proceso de Conciliación de glosas la subred presentó soportes de toda la gestión realizada para que la contratista con perfil técnico_1, realice el cobro de sus honorarios correspondiente al pago de del mes de agosto de 2025. </t>
  </si>
  <si>
    <t xml:space="preserve">Se levanta glosa PARCIALMENTE glosa ya que en el proceso de Conciliación la subred evidencio el pago de las 184 horas en soporte de egreso número 658066 correspondiente al pago de los honorarios del mes de septiembre de 2025, de la profesional Johanna Barbosa Chaves. 
Se mantiene glosa por INCUMPLIMIENTO EN LA UNIDAD BASE DE COSTEO DE LOS PRODUCTOS GSP PSPIC, por el no pago de las 184 hora a la profesional especializada_ 4 Glenis Paola Vargas Gamba. </t>
  </si>
  <si>
    <t>Se levanta GLOSA POR BASE DE TALENTO HUMANO del 5% de valor total del producto 152 - Gestión en los niveles meso y micro de la salud pública del proceso vigilancia en salud pública; toda vez que la Subred soporta la totalidad de los ajustes requeridos que permiten subsanar los hallazgos identificados durante el seguimiento retrospectivo.</t>
  </si>
  <si>
    <t>Se levanta GLOSA POR INCONSISTENCIA DE INFORME DE GESTION del 5% sobre el total de la “Ejecución estratégica y táctica del proceso Vigilancia en salud pública”, toda vez que la Subred realiza ajuste del informe de gestión tras solicitud radicada mediante el oficio N°2025-EE-127674 del 17 de diciembre de 2025 con asunto “Rta Rad SDS No. 2025ER54499 y 2025ER6109522/10/25 de noviembre 2025 -Solicitud ajustes informe de gestión, periodos de seguimiento abril a mayo 2025 y agosto a septiembre 2025, conv 4174-2024”.</t>
  </si>
  <si>
    <t>Se mantiene glosa del 100% donde se identificó el hallazgo dentro del plan de acción (cualitativo), del producto Gestión de la información del componente SSR y SMI - Subred Norte y Sur Occidente por incumplimiento de anexo 6 lineamientos técnicos de la Gestión de la Salud Pública GSP y del Plan de Salud Pública de Intervenciones Colectivas - PSPIC y módulo de estándares - SIVIGILA D.C., toda vez que la Subred no presenta soportes adicionales que permitan subsanar los hallazgos identificados durante el seguimiento retrospectivo.</t>
  </si>
  <si>
    <t>Se levanta glosa por la diferencia entre el valor mensual reconocido por la Subred al perfil del PSPIC y los valores de referencia descritos en la columna 1 VALOR BASE 184 HORAS MES por incumplimiento en la unidad base de costeo de los productos GSP - PSPIC, toda vez que desde septiembre de 2025 el contratista no cuenta con vinculación laboral con la Subred y se ha adelantado la gestión pertinente para garantizar el pago de honorarios al contratista.</t>
  </si>
  <si>
    <t xml:space="preserve">Se mantiene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100 - Investigaciones epidemiológicas de campo de alto impacto para eventos de salud materno-perinatal en la Subred Norte, Centro Oriente, Sur y Sur Occidente, el cual está compuesto por una (1) actividad. Los hallazgos se evidenciaron de la siguiente manera:
1.	Actividad 1 con 2 subactividades con afectación en 1 subactividad con reporte de (47) Investigaciones epidemiológicas en campo y con afectación en (22) IEC. Lo anterior debido a que en el proceso de Conciliación de glosas la subred no presentó soportes adicionales que subsanan los hallazgos evidenciados por el equipo de apoyo a la supervisión durante el seguimiento respectivo. </t>
  </si>
  <si>
    <t>Se mantiene glosa del 100% del valor ejecutado de una (1) UPGD activa con asistencia técnica por incumplimiento de anexo 6 lineamientos técnicos de la Gestión de la Salud Pública GSP y del Plan de Salud Pública de Intervenciones Colectivas - PSPIC y módulo de estándares - SIVIGILA D.C., toda vez que la Subred no presenta soportes adicionales que permitan subsanar los hallazgos identificados durante el seguimiento retrospectivo.</t>
  </si>
  <si>
    <t>Se mantiene glosa del 100% del valor ejecutado de una (1) UI activa con asistencia técnica por incumplimiento de anexo 6 lineamientos técnicos de la Gestión de la Salud Pública - GSP y del Plan de Salud Pública de Intervenciones Colectivas - PSPIC y módulo de estándares - SIVIGILA D.C., toda vez que la Subred no presenta soportes adicionales que permitan subsanar los hallazgos identificados durante el seguimiento retrospectivo.</t>
  </si>
  <si>
    <t>Se mantiene glosa del 100% del valor ejecutado de tres (3) UPGD – UI con visita por incumplimiento de anexo 6 lineamientos técnicos de la Gestión de la Salud Pública - GSP y del Plan de Salud Pública de Intervenciones Colectivas - PSPIC y módulo de estándares - SIVIGILA D.C., toda vez que la Subred no presenta soportes adicionales que permitan subsanar los hallazgos identificados durante el seguimiento retrospectivo.</t>
  </si>
  <si>
    <t>Se mantiene la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presentó soportes para el proceso de conciliación de glosas que sustenten la respuesta dada o que subsanen los hallazgos por los cuales se generó la misma.</t>
  </si>
  <si>
    <t>ajustar el valor en numero  de la glosa inicial y definitiva</t>
  </si>
  <si>
    <t>Columna2</t>
  </si>
  <si>
    <t>03 DICIEMBRE 2024 AL 30 SEPTIEMBRE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</si>
</sst>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quot;$&quot;\ * #,##0.00_);_(&quot;$&quot;\ * \(#,##0.00\);_(&quot;$&quot;\ * &quot;-&quot;??_);_(@_)"/>
    <numFmt numFmtId="165" formatCode="_-* #,##0_-;\-* #,##0_-;_-* \-??_-;_-@_-"/>
    <numFmt numFmtId="166" formatCode="&quot;$&quot;\ #,##0"/>
    <numFmt numFmtId="167" formatCode="_-* #,##0.000_-;\-* #,##0.000_-;_-* &quot;-&quot;_-;_-@_-"/>
    <numFmt numFmtId="168" formatCode="[$-10409]#,##0;\(#,##0\)"/>
    <numFmt numFmtId="169" formatCode="[$-10409]&quot;$&quot;#,##0;\(&quot;$&quot;#,##0\)"/>
    <numFmt numFmtId="170" formatCode="_-* #,##0.00000_-;\-* #,##0.00000_-;_-* &quot;-&quot;??_-;_-@_-"/>
    <numFmt numFmtId="171" formatCode="&quot;$&quot;\ #,##0.00"/>
    <numFmt numFmtId="172" formatCode="_-&quot;$&quot;\ * #,##0_-;\-&quot;$&quot;\ * #,##0_-;_-&quot;$&quot;\ * &quot;-&quot;??_-;_-@_-"/>
    <numFmt numFmtId="173" formatCode="0.000000000"/>
  </numFmts>
  <fonts count="60" x14ac:knownFonts="1">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sz val="11"/>
      <color theme="0"/>
      <name val="Calibri"/>
      <family val="2"/>
      <scheme val="minor"/>
    </font>
    <font>
      <sz val="18"/>
      <color indexed="8"/>
      <name val="Arial Narrow"/>
      <family val="2"/>
    </font>
    <font>
      <sz val="18"/>
      <color theme="1"/>
      <name val="Arial Narrow"/>
      <family val="2"/>
    </font>
    <font>
      <b/>
      <sz val="18"/>
      <color theme="1"/>
      <name val="Arial Narrow"/>
      <family val="2"/>
    </font>
    <font>
      <sz val="11"/>
      <color indexed="8"/>
      <name val="Calibri"/>
      <family val="2"/>
    </font>
    <font>
      <b/>
      <sz val="14"/>
      <color theme="3"/>
      <name val="Calibri"/>
      <family val="2"/>
      <scheme val="minor"/>
    </font>
    <font>
      <b/>
      <sz val="10"/>
      <color theme="8" tint="-0.499984740745262"/>
      <name val="Arial Narrow"/>
      <family val="2"/>
    </font>
    <font>
      <b/>
      <sz val="11"/>
      <color theme="8" tint="-0.499984740745262"/>
      <name val="Arial Narrow"/>
      <family val="2"/>
    </font>
    <font>
      <sz val="11"/>
      <name val="Calibri"/>
      <family val="2"/>
      <scheme val="minor"/>
    </font>
    <font>
      <sz val="9"/>
      <color theme="1"/>
      <name val="Calibri"/>
      <family val="2"/>
      <scheme val="minor"/>
    </font>
    <font>
      <sz val="10"/>
      <color theme="1"/>
      <name val="Arial Narrow"/>
      <family val="2"/>
    </font>
    <font>
      <sz val="14"/>
      <color theme="0"/>
      <name val="Arial Narrow"/>
      <family val="2"/>
    </font>
    <font>
      <b/>
      <sz val="14"/>
      <color theme="1"/>
      <name val="Arial Narrow"/>
      <family val="2"/>
    </font>
    <font>
      <b/>
      <sz val="14"/>
      <color theme="0"/>
      <name val="Arial Narrow"/>
      <family val="2"/>
    </font>
    <font>
      <b/>
      <sz val="24"/>
      <color theme="3"/>
      <name val="Arial Narrow"/>
      <family val="2"/>
    </font>
    <font>
      <sz val="12"/>
      <color theme="0"/>
      <name val="Arial Narrow"/>
      <family val="2"/>
    </font>
    <font>
      <sz val="12"/>
      <color theme="1"/>
      <name val="Arial Narrow"/>
      <family val="2"/>
    </font>
    <font>
      <sz val="14"/>
      <color indexed="8"/>
      <name val="Arial Narrow"/>
      <family val="2"/>
    </font>
    <font>
      <sz val="14"/>
      <color theme="3"/>
      <name val="Arial Narrow"/>
      <family val="2"/>
    </font>
    <font>
      <b/>
      <sz val="14"/>
      <name val="Arial Narrow"/>
      <family val="2"/>
    </font>
    <font>
      <sz val="11"/>
      <name val="Calibri"/>
      <family val="2"/>
    </font>
    <font>
      <b/>
      <sz val="12"/>
      <color theme="1"/>
      <name val="Arial Narrow"/>
      <family val="2"/>
    </font>
    <font>
      <b/>
      <sz val="10"/>
      <color rgb="FF0070C0"/>
      <name val="Arial Narrow"/>
      <family val="2"/>
    </font>
    <font>
      <b/>
      <sz val="8"/>
      <color theme="8" tint="-0.499984740745262"/>
      <name val="Arial Narrow"/>
      <family val="2"/>
    </font>
    <font>
      <sz val="9"/>
      <color rgb="FF000000"/>
      <name val="Tahoma"/>
      <family val="2"/>
    </font>
    <font>
      <sz val="8"/>
      <name val="Calibri"/>
      <family val="2"/>
      <scheme val="minor"/>
    </font>
    <font>
      <b/>
      <sz val="20"/>
      <color theme="3"/>
      <name val="Calibri"/>
      <family val="2"/>
      <scheme val="minor"/>
    </font>
    <font>
      <b/>
      <sz val="24"/>
      <color theme="3"/>
      <name val="Calibri"/>
      <family val="2"/>
      <scheme val="minor"/>
    </font>
    <font>
      <sz val="14"/>
      <color theme="1"/>
      <name val="Arial Narrow"/>
      <family val="2"/>
    </font>
    <font>
      <sz val="12"/>
      <color theme="1"/>
      <name val="Arial Narrow"/>
      <family val="2"/>
    </font>
    <font>
      <sz val="14"/>
      <color theme="1"/>
      <name val="Arial Narrow"/>
      <family val="2"/>
    </font>
    <font>
      <sz val="12"/>
      <color theme="0"/>
      <name val="Arial Narrow"/>
      <family val="2"/>
    </font>
    <font>
      <sz val="9"/>
      <color rgb="FF000000"/>
      <name val="Tahoma"/>
      <family val="2"/>
    </font>
    <font>
      <b/>
      <sz val="11"/>
      <color theme="1"/>
      <name val="Calibri"/>
      <family val="2"/>
      <scheme val="minor"/>
    </font>
    <font>
      <sz val="12"/>
      <color rgb="FF000000"/>
      <name val="Arial Narrow"/>
      <family val="2"/>
    </font>
    <font>
      <sz val="12"/>
      <name val="Arial Narrow"/>
      <family val="2"/>
    </font>
    <font>
      <sz val="12"/>
      <color theme="1"/>
      <name val="Arial Narrow"/>
    </font>
    <font>
      <sz val="12"/>
      <color rgb="FF000000"/>
      <name val="Arial Narrow"/>
    </font>
    <font>
      <b/>
      <sz val="8"/>
      <color theme="1"/>
      <name val="Arial"/>
      <family val="2"/>
    </font>
    <font>
      <sz val="7"/>
      <color theme="1"/>
      <name val="Arial"/>
      <family val="2"/>
    </font>
    <font>
      <sz val="8"/>
      <color theme="1"/>
      <name val="Arial"/>
      <family val="2"/>
    </font>
    <font>
      <b/>
      <sz val="7"/>
      <color theme="1"/>
      <name val="Arial"/>
      <family val="2"/>
    </font>
    <font>
      <sz val="8"/>
      <color rgb="FF000000"/>
      <name val="Arial"/>
      <family val="2"/>
    </font>
    <font>
      <b/>
      <sz val="12"/>
      <color rgb="FF000000"/>
      <name val="Arial"/>
      <family val="2"/>
    </font>
    <font>
      <b/>
      <sz val="12"/>
      <color theme="1"/>
      <name val="Arial"/>
      <family val="2"/>
    </font>
    <font>
      <sz val="15"/>
      <color theme="1"/>
      <name val="Arial"/>
      <family val="2"/>
    </font>
    <font>
      <b/>
      <sz val="8"/>
      <name val="Arial"/>
      <family val="2"/>
    </font>
    <font>
      <b/>
      <sz val="8"/>
      <color rgb="FF000000"/>
      <name val="Arial"/>
      <family val="2"/>
    </font>
    <font>
      <sz val="8"/>
      <name val="Arial"/>
      <family val="2"/>
    </font>
    <font>
      <sz val="8"/>
      <color theme="1"/>
      <name val="Calibri"/>
      <family val="2"/>
      <scheme val="minor"/>
    </font>
    <font>
      <b/>
      <sz val="14"/>
      <color theme="1"/>
      <name val="Arial"/>
      <family val="2"/>
    </font>
    <font>
      <b/>
      <sz val="15"/>
      <color theme="1"/>
      <name val="Arial"/>
      <family val="2"/>
    </font>
    <font>
      <sz val="7"/>
      <name val="Arial"/>
      <family val="2"/>
    </font>
    <font>
      <sz val="7"/>
      <color rgb="FF000000"/>
      <name val="Arial"/>
      <family val="2"/>
    </font>
    <font>
      <b/>
      <sz val="15"/>
      <color theme="1"/>
      <name val="Calibri"/>
      <family val="2"/>
      <scheme val="minor"/>
    </font>
    <font>
      <sz val="14"/>
      <color rgb="FFFF0000"/>
      <name val="Arial Narrow"/>
      <family val="2"/>
    </font>
  </fonts>
  <fills count="21">
    <fill>
      <patternFill patternType="none"/>
    </fill>
    <fill>
      <patternFill patternType="gray125"/>
    </fill>
    <fill>
      <patternFill patternType="solid">
        <fgColor theme="4"/>
      </patternFill>
    </fill>
    <fill>
      <patternFill patternType="solid">
        <fgColor theme="8"/>
      </patternFill>
    </fill>
    <fill>
      <patternFill patternType="solid">
        <fgColor theme="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E7FFE7"/>
        <bgColor indexed="64"/>
      </patternFill>
    </fill>
    <fill>
      <patternFill patternType="solid">
        <fgColor rgb="FFFFFF00"/>
        <bgColor indexed="64"/>
      </patternFill>
    </fill>
    <fill>
      <patternFill patternType="solid">
        <fgColor theme="7" tint="0.39997558519241921"/>
        <bgColor indexed="64"/>
      </patternFill>
    </fill>
    <fill>
      <patternFill patternType="solid">
        <fgColor rgb="FFFFC000"/>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rgb="FFDDEBF7"/>
        <bgColor rgb="FFDDEBF7"/>
      </patternFill>
    </fill>
    <fill>
      <patternFill patternType="solid">
        <fgColor rgb="FFFF0000"/>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rgb="FF00B0F0"/>
        <bgColor indexed="64"/>
      </patternFill>
    </fill>
    <fill>
      <patternFill patternType="solid">
        <fgColor theme="0" tint="-4.9989318521683403E-2"/>
        <bgColor indexed="64"/>
      </patternFill>
    </fill>
    <fill>
      <patternFill patternType="solid">
        <fgColor rgb="FF1C6EC8"/>
        <bgColor indexed="64"/>
      </patternFill>
    </fill>
  </fills>
  <borders count="52">
    <border>
      <left/>
      <right/>
      <top/>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theme="0"/>
      </left>
      <right style="thin">
        <color theme="0"/>
      </right>
      <top style="thin">
        <color theme="0"/>
      </top>
      <bottom style="thin">
        <color theme="0"/>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rgb="FF3F3F3F"/>
      </left>
      <right style="thin">
        <color theme="0"/>
      </right>
      <top/>
      <bottom/>
      <diagonal/>
    </border>
    <border>
      <left style="thin">
        <color indexed="64"/>
      </left>
      <right style="thin">
        <color indexed="64"/>
      </right>
      <top/>
      <bottom style="double">
        <color rgb="FF3F3F3F"/>
      </bottom>
      <diagonal/>
    </border>
    <border>
      <left/>
      <right/>
      <top/>
      <bottom style="double">
        <color rgb="FF3F3F3F"/>
      </bottom>
      <diagonal/>
    </border>
    <border>
      <left/>
      <right style="double">
        <color rgb="FF3F3F3F"/>
      </right>
      <top/>
      <bottom style="double">
        <color rgb="FF3F3F3F"/>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style="thin">
        <color theme="0"/>
      </right>
      <top/>
      <bottom style="thin">
        <color theme="0"/>
      </bottom>
      <diagonal/>
    </border>
    <border>
      <left style="double">
        <color rgb="FF3F3F3F"/>
      </left>
      <right/>
      <top/>
      <bottom style="double">
        <color rgb="FF3F3F3F"/>
      </bottom>
      <diagonal/>
    </border>
    <border>
      <left/>
      <right/>
      <top style="thin">
        <color theme="8"/>
      </top>
      <bottom style="thick">
        <color theme="4" tint="0.499984740745262"/>
      </bottom>
      <diagonal/>
    </border>
    <border>
      <left/>
      <right/>
      <top/>
      <bottom style="double">
        <color theme="8"/>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style="thin">
        <color theme="8"/>
      </right>
      <top/>
      <bottom style="double">
        <color theme="8"/>
      </bottom>
      <diagonal/>
    </border>
    <border>
      <left style="thin">
        <color theme="8"/>
      </left>
      <right style="thin">
        <color theme="8"/>
      </right>
      <top style="thin">
        <color theme="8"/>
      </top>
      <bottom style="thin">
        <color theme="8"/>
      </bottom>
      <diagonal/>
    </border>
    <border>
      <left style="medium">
        <color theme="8"/>
      </left>
      <right style="medium">
        <color theme="8"/>
      </right>
      <top style="thin">
        <color theme="8"/>
      </top>
      <bottom style="medium">
        <color theme="8"/>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thin">
        <color theme="8"/>
      </left>
      <right style="thin">
        <color theme="8"/>
      </right>
      <top/>
      <bottom/>
      <diagonal/>
    </border>
    <border>
      <left style="medium">
        <color theme="8"/>
      </left>
      <right style="thin">
        <color theme="8"/>
      </right>
      <top style="thin">
        <color theme="8"/>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hair">
        <color theme="9" tint="-0.499984740745262"/>
      </left>
      <right style="hair">
        <color theme="9" tint="-0.499984740745262"/>
      </right>
      <top style="hair">
        <color theme="9" tint="-0.499984740745262"/>
      </top>
      <bottom style="hair">
        <color theme="9" tint="-0.499984740745262"/>
      </bottom>
      <diagonal/>
    </border>
    <border>
      <left style="thin">
        <color rgb="FFD3D3D3"/>
      </left>
      <right style="thin">
        <color rgb="FFD3D3D3"/>
      </right>
      <top style="thin">
        <color rgb="FFD3D3D3"/>
      </top>
      <bottom style="thin">
        <color rgb="FFD3D3D3"/>
      </bottom>
      <diagonal/>
    </border>
    <border>
      <left style="double">
        <color rgb="FF0070C0"/>
      </left>
      <right style="hair">
        <color theme="8" tint="0.39994506668294322"/>
      </right>
      <top/>
      <bottom style="hair">
        <color theme="8" tint="0.39994506668294322"/>
      </bottom>
      <diagonal/>
    </border>
    <border>
      <left style="double">
        <color rgb="FF0070C0"/>
      </left>
      <right style="hair">
        <color theme="8" tint="0.39994506668294322"/>
      </right>
      <top style="hair">
        <color theme="8" tint="0.39994506668294322"/>
      </top>
      <bottom style="hair">
        <color theme="8" tint="0.39994506668294322"/>
      </bottom>
      <diagonal/>
    </border>
    <border>
      <left style="double">
        <color rgb="FF0070C0"/>
      </left>
      <right style="hair">
        <color theme="8" tint="0.39994506668294322"/>
      </right>
      <top style="hair">
        <color theme="8" tint="0.39994506668294322"/>
      </top>
      <bottom style="double">
        <color rgb="FF0070C0"/>
      </bottom>
      <diagonal/>
    </border>
    <border>
      <left style="double">
        <color rgb="FF0070C0"/>
      </left>
      <right style="double">
        <color rgb="FF0070C0"/>
      </right>
      <top style="double">
        <color rgb="FF0070C0"/>
      </top>
      <bottom style="double">
        <color rgb="FF0070C0"/>
      </bottom>
      <diagonal/>
    </border>
    <border>
      <left style="hair">
        <color theme="8" tint="0.39994506668294322"/>
      </left>
      <right style="hair">
        <color theme="8" tint="0.39994506668294322"/>
      </right>
      <top/>
      <bottom style="hair">
        <color theme="8" tint="0.39994506668294322"/>
      </bottom>
      <diagonal/>
    </border>
    <border>
      <left style="hair">
        <color theme="8" tint="0.39994506668294322"/>
      </left>
      <right style="hair">
        <color theme="8" tint="0.39994506668294322"/>
      </right>
      <top style="hair">
        <color theme="8" tint="0.39994506668294322"/>
      </top>
      <bottom style="hair">
        <color theme="8" tint="0.39994506668294322"/>
      </bottom>
      <diagonal/>
    </border>
    <border>
      <left style="hair">
        <color theme="8" tint="0.39994506668294322"/>
      </left>
      <right style="hair">
        <color theme="8" tint="0.39994506668294322"/>
      </right>
      <top style="hair">
        <color theme="8" tint="0.39994506668294322"/>
      </top>
      <bottom style="double">
        <color rgb="FF0070C0"/>
      </bottom>
      <diagonal/>
    </border>
    <border>
      <left style="double">
        <color rgb="FF3F3F3F"/>
      </left>
      <right/>
      <top style="double">
        <color theme="8"/>
      </top>
      <bottom/>
      <diagonal/>
    </border>
    <border>
      <left/>
      <right/>
      <top style="double">
        <color theme="8"/>
      </top>
      <bottom/>
      <diagonal/>
    </border>
    <border>
      <left style="hair">
        <color theme="8" tint="0.39994506668294322"/>
      </left>
      <right/>
      <top/>
      <bottom style="hair">
        <color theme="8" tint="0.39994506668294322"/>
      </bottom>
      <diagonal/>
    </border>
    <border>
      <left style="hair">
        <color theme="8" tint="0.39994506668294322"/>
      </left>
      <right/>
      <top style="hair">
        <color theme="8" tint="0.39994506668294322"/>
      </top>
      <bottom style="hair">
        <color theme="8" tint="0.39994506668294322"/>
      </bottom>
      <diagonal/>
    </border>
    <border>
      <left style="thin">
        <color rgb="FFD3D3D3"/>
      </left>
      <right style="thin">
        <color rgb="FFD3D3D3"/>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diagonal/>
    </border>
  </borders>
  <cellStyleXfs count="12">
    <xf numFmtId="0" fontId="0" fillId="0" borderId="0"/>
    <xf numFmtId="44" fontId="1" fillId="0" borderId="0" applyFont="0" applyFill="0" applyBorder="0" applyAlignment="0" applyProtection="0"/>
    <xf numFmtId="42"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2" borderId="0" applyNumberFormat="0" applyBorder="0" applyAlignment="0" applyProtection="0"/>
    <xf numFmtId="0" fontId="4" fillId="3" borderId="0" applyNumberFormat="0" applyBorder="0" applyAlignment="0" applyProtection="0"/>
    <xf numFmtId="164" fontId="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4" fillId="0" borderId="0"/>
    <xf numFmtId="43" fontId="1" fillId="0" borderId="0" applyFont="0" applyFill="0" applyBorder="0" applyAlignment="0" applyProtection="0"/>
  </cellStyleXfs>
  <cellXfs count="271">
    <xf numFmtId="0" fontId="0" fillId="0" borderId="0" xfId="0"/>
    <xf numFmtId="0" fontId="5" fillId="0" borderId="0" xfId="0" applyFont="1"/>
    <xf numFmtId="0" fontId="6" fillId="0" borderId="0" xfId="0" applyFont="1"/>
    <xf numFmtId="0" fontId="0" fillId="0" borderId="25" xfId="0" applyBorder="1"/>
    <xf numFmtId="0" fontId="0" fillId="0" borderId="26" xfId="0" applyBorder="1"/>
    <xf numFmtId="0" fontId="4" fillId="0" borderId="0" xfId="0" applyFont="1" applyProtection="1">
      <protection hidden="1"/>
    </xf>
    <xf numFmtId="0" fontId="12" fillId="0" borderId="0" xfId="0" applyFont="1" applyProtection="1">
      <protection hidden="1"/>
    </xf>
    <xf numFmtId="0" fontId="0" fillId="0" borderId="0" xfId="0" applyProtection="1">
      <protection hidden="1"/>
    </xf>
    <xf numFmtId="0" fontId="13" fillId="0" borderId="27" xfId="0" applyFont="1" applyBorder="1" applyAlignment="1" applyProtection="1">
      <alignment horizontal="center" vertical="center" wrapText="1"/>
      <protection hidden="1"/>
    </xf>
    <xf numFmtId="0" fontId="0" fillId="0" borderId="0" xfId="0" applyAlignment="1">
      <alignment wrapText="1"/>
    </xf>
    <xf numFmtId="0" fontId="13" fillId="0" borderId="28" xfId="0" applyFont="1" applyBorder="1" applyAlignment="1" applyProtection="1">
      <alignment horizontal="center" vertical="center" wrapText="1"/>
      <protection hidden="1"/>
    </xf>
    <xf numFmtId="41" fontId="0" fillId="0" borderId="28" xfId="8" applyFont="1" applyBorder="1" applyAlignment="1" applyProtection="1">
      <alignment horizontal="center" vertical="center" wrapText="1"/>
      <protection hidden="1"/>
    </xf>
    <xf numFmtId="0" fontId="10" fillId="5" borderId="10" xfId="0" applyFont="1" applyFill="1" applyBorder="1" applyAlignment="1">
      <alignment horizontal="center" vertical="center" wrapText="1"/>
    </xf>
    <xf numFmtId="0" fontId="10" fillId="5" borderId="11" xfId="0" applyFont="1" applyFill="1" applyBorder="1" applyAlignment="1">
      <alignment horizontal="center" vertical="center" wrapText="1"/>
    </xf>
    <xf numFmtId="0" fontId="14" fillId="4" borderId="10" xfId="0" applyFont="1" applyFill="1" applyBorder="1" applyAlignment="1" applyProtection="1">
      <alignment horizontal="center" vertical="center" wrapText="1"/>
      <protection hidden="1"/>
    </xf>
    <xf numFmtId="0" fontId="15" fillId="2" borderId="2" xfId="5" applyFont="1" applyBorder="1" applyAlignment="1">
      <alignment horizontal="center" vertical="center" wrapText="1"/>
    </xf>
    <xf numFmtId="9" fontId="15" fillId="2" borderId="2" xfId="9" applyFont="1" applyFill="1" applyBorder="1" applyAlignment="1">
      <alignment horizontal="center" vertical="center" wrapText="1"/>
    </xf>
    <xf numFmtId="0" fontId="16" fillId="0" borderId="0" xfId="0" applyFont="1" applyAlignment="1">
      <alignment horizontal="center" vertical="center" wrapText="1"/>
    </xf>
    <xf numFmtId="42" fontId="9" fillId="0" borderId="1" xfId="2" applyFont="1" applyBorder="1" applyAlignment="1">
      <alignment horizontal="center"/>
    </xf>
    <xf numFmtId="0" fontId="16" fillId="0" borderId="0" xfId="0" applyFont="1" applyAlignment="1">
      <alignment vertical="center"/>
    </xf>
    <xf numFmtId="42" fontId="9" fillId="0" borderId="0" xfId="2" applyFont="1" applyBorder="1" applyAlignment="1">
      <alignment horizontal="center"/>
    </xf>
    <xf numFmtId="0" fontId="16" fillId="0" borderId="0" xfId="3" applyFont="1" applyFill="1" applyBorder="1" applyAlignment="1" applyProtection="1">
      <alignment vertical="center"/>
    </xf>
    <xf numFmtId="0" fontId="16" fillId="0" borderId="6" xfId="3" applyFont="1" applyFill="1" applyBorder="1" applyAlignment="1" applyProtection="1">
      <alignment horizontal="center" vertical="center"/>
      <protection hidden="1"/>
    </xf>
    <xf numFmtId="0" fontId="16" fillId="0" borderId="6" xfId="3" applyFont="1" applyFill="1" applyBorder="1" applyAlignment="1" applyProtection="1">
      <alignment horizontal="center" vertical="center"/>
    </xf>
    <xf numFmtId="9" fontId="16" fillId="0" borderId="17" xfId="9" applyFont="1" applyFill="1" applyBorder="1" applyAlignment="1" applyProtection="1">
      <alignment horizontal="center" vertical="center"/>
    </xf>
    <xf numFmtId="0" fontId="16" fillId="0" borderId="18" xfId="0" applyFont="1" applyBorder="1" applyAlignment="1">
      <alignment vertical="center"/>
    </xf>
    <xf numFmtId="0" fontId="16" fillId="0" borderId="16" xfId="0" applyFont="1" applyBorder="1" applyAlignment="1">
      <alignment vertical="center"/>
    </xf>
    <xf numFmtId="0" fontId="20" fillId="0" borderId="10" xfId="6" applyFont="1" applyFill="1" applyBorder="1" applyAlignment="1" applyProtection="1">
      <alignment horizontal="center" vertical="center" wrapText="1"/>
      <protection locked="0"/>
    </xf>
    <xf numFmtId="0" fontId="20" fillId="0" borderId="10" xfId="6" applyNumberFormat="1" applyFont="1" applyFill="1" applyBorder="1" applyAlignment="1" applyProtection="1">
      <alignment horizontal="center" vertical="center" wrapText="1"/>
      <protection locked="0"/>
    </xf>
    <xf numFmtId="9" fontId="20" fillId="0" borderId="10" xfId="9" applyFont="1" applyFill="1" applyBorder="1" applyAlignment="1" applyProtection="1">
      <alignment horizontal="center" vertical="center" wrapText="1"/>
      <protection locked="0"/>
    </xf>
    <xf numFmtId="42" fontId="20" fillId="0" borderId="0" xfId="2" applyFont="1" applyAlignment="1">
      <alignment horizontal="justify" vertical="center" wrapText="1"/>
    </xf>
    <xf numFmtId="0" fontId="20" fillId="0" borderId="0" xfId="0" applyFont="1" applyAlignment="1">
      <alignment horizontal="justify" vertical="center" wrapText="1"/>
    </xf>
    <xf numFmtId="0" fontId="20" fillId="0" borderId="0" xfId="0" applyFont="1" applyAlignment="1">
      <alignment horizontal="center"/>
    </xf>
    <xf numFmtId="0" fontId="20" fillId="0" borderId="0" xfId="0" applyFont="1"/>
    <xf numFmtId="0" fontId="19" fillId="0" borderId="0" xfId="0" applyFont="1"/>
    <xf numFmtId="0" fontId="20" fillId="0" borderId="0" xfId="0" applyFont="1" applyProtection="1">
      <protection hidden="1"/>
    </xf>
    <xf numFmtId="0" fontId="20" fillId="0" borderId="0" xfId="0" applyFont="1" applyAlignment="1" applyProtection="1">
      <alignment wrapText="1"/>
      <protection hidden="1"/>
    </xf>
    <xf numFmtId="0" fontId="20" fillId="0" borderId="0" xfId="0" applyFont="1" applyAlignment="1" applyProtection="1">
      <alignment horizontal="center" vertical="center"/>
      <protection hidden="1"/>
    </xf>
    <xf numFmtId="0" fontId="19" fillId="0" borderId="0" xfId="0" applyFont="1" applyProtection="1">
      <protection hidden="1"/>
    </xf>
    <xf numFmtId="0" fontId="20" fillId="0" borderId="0" xfId="0" applyFont="1" applyAlignment="1">
      <alignment horizontal="center" wrapText="1"/>
    </xf>
    <xf numFmtId="9" fontId="20" fillId="0" borderId="0" xfId="9" applyFont="1" applyAlignment="1">
      <alignment horizontal="center"/>
    </xf>
    <xf numFmtId="165" fontId="20" fillId="0" borderId="0" xfId="0" applyNumberFormat="1" applyFont="1" applyAlignment="1">
      <alignment horizontal="center" vertical="center"/>
    </xf>
    <xf numFmtId="44" fontId="20" fillId="0" borderId="0" xfId="1" applyFont="1"/>
    <xf numFmtId="44" fontId="20" fillId="0" borderId="0" xfId="1" applyFont="1" applyAlignment="1">
      <alignment vertical="center" wrapText="1"/>
    </xf>
    <xf numFmtId="0" fontId="20" fillId="0" borderId="0" xfId="0" applyFont="1" applyProtection="1">
      <protection locked="0"/>
    </xf>
    <xf numFmtId="0" fontId="20" fillId="0" borderId="0" xfId="0" applyFont="1" applyAlignment="1">
      <alignment vertical="center" wrapText="1"/>
    </xf>
    <xf numFmtId="0" fontId="21" fillId="0" borderId="7" xfId="0" applyFont="1" applyBorder="1" applyAlignment="1">
      <alignment horizontal="center" vertical="center"/>
    </xf>
    <xf numFmtId="0" fontId="21" fillId="0" borderId="7" xfId="0" applyFont="1" applyBorder="1" applyAlignment="1">
      <alignment vertical="center"/>
    </xf>
    <xf numFmtId="0" fontId="15" fillId="0" borderId="7" xfId="0" applyFont="1" applyBorder="1" applyAlignment="1">
      <alignment horizontal="center" vertical="center"/>
    </xf>
    <xf numFmtId="0" fontId="22" fillId="0" borderId="7" xfId="3" applyFont="1" applyFill="1" applyBorder="1" applyAlignment="1" applyProtection="1">
      <alignment horizontal="center" vertical="center"/>
      <protection hidden="1"/>
    </xf>
    <xf numFmtId="0" fontId="22" fillId="0" borderId="13" xfId="3" applyFont="1" applyFill="1" applyBorder="1" applyAlignment="1" applyProtection="1">
      <alignment horizontal="center" vertical="center"/>
      <protection hidden="1"/>
    </xf>
    <xf numFmtId="0" fontId="22" fillId="0" borderId="8" xfId="3" applyFont="1" applyFill="1" applyBorder="1" applyAlignment="1" applyProtection="1">
      <alignment horizontal="center" vertical="center"/>
    </xf>
    <xf numFmtId="9" fontId="16" fillId="0" borderId="0" xfId="9" applyFont="1" applyFill="1" applyBorder="1" applyAlignment="1" applyProtection="1">
      <alignment vertical="center"/>
    </xf>
    <xf numFmtId="0" fontId="22" fillId="0" borderId="9" xfId="3" applyFont="1" applyFill="1" applyBorder="1" applyAlignment="1" applyProtection="1">
      <alignment horizontal="center" vertical="center"/>
    </xf>
    <xf numFmtId="0" fontId="23" fillId="0" borderId="9" xfId="0" applyFont="1" applyBorder="1" applyAlignment="1">
      <alignment horizontal="center" vertical="center" wrapText="1"/>
    </xf>
    <xf numFmtId="0" fontId="21" fillId="0" borderId="9" xfId="0" applyFont="1" applyBorder="1" applyAlignment="1">
      <alignment vertical="center"/>
    </xf>
    <xf numFmtId="0" fontId="21" fillId="0" borderId="0" xfId="0" applyFont="1" applyAlignment="1">
      <alignment vertical="center"/>
    </xf>
    <xf numFmtId="0" fontId="20" fillId="0" borderId="10" xfId="6" applyFont="1" applyFill="1" applyBorder="1" applyAlignment="1" applyProtection="1">
      <alignment horizontal="center" vertical="center" wrapText="1"/>
      <protection hidden="1"/>
    </xf>
    <xf numFmtId="0" fontId="19" fillId="0" borderId="10" xfId="6" applyFont="1" applyFill="1" applyBorder="1" applyAlignment="1" applyProtection="1">
      <alignment horizontal="center" vertical="center" wrapText="1"/>
      <protection hidden="1"/>
    </xf>
    <xf numFmtId="0" fontId="15" fillId="2" borderId="2" xfId="5" applyFont="1" applyBorder="1" applyAlignment="1" applyProtection="1">
      <alignment horizontal="center" vertical="center" wrapText="1"/>
      <protection hidden="1"/>
    </xf>
    <xf numFmtId="166" fontId="20" fillId="0" borderId="10" xfId="6" applyNumberFormat="1" applyFont="1" applyFill="1" applyBorder="1" applyAlignment="1" applyProtection="1">
      <alignment horizontal="center" vertical="center" wrapText="1"/>
      <protection hidden="1"/>
    </xf>
    <xf numFmtId="42" fontId="20" fillId="0" borderId="10" xfId="2" applyFont="1" applyFill="1" applyBorder="1" applyAlignment="1" applyProtection="1">
      <alignment horizontal="center" vertical="center" wrapText="1"/>
      <protection hidden="1"/>
    </xf>
    <xf numFmtId="0" fontId="10" fillId="5" borderId="31" xfId="0" applyFont="1" applyFill="1" applyBorder="1" applyAlignment="1" applyProtection="1">
      <alignment horizontal="center" vertical="center" wrapText="1"/>
      <protection hidden="1"/>
    </xf>
    <xf numFmtId="0" fontId="10" fillId="5" borderId="32" xfId="0" applyFont="1" applyFill="1" applyBorder="1" applyAlignment="1" applyProtection="1">
      <alignment horizontal="center" vertical="center" wrapText="1"/>
      <protection hidden="1"/>
    </xf>
    <xf numFmtId="0" fontId="11" fillId="5" borderId="32" xfId="0" applyFont="1" applyFill="1" applyBorder="1" applyAlignment="1" applyProtection="1">
      <alignment horizontal="center" vertical="center" wrapText="1"/>
      <protection hidden="1"/>
    </xf>
    <xf numFmtId="0" fontId="20" fillId="0" borderId="10" xfId="6" applyFont="1" applyFill="1" applyBorder="1" applyAlignment="1" applyProtection="1">
      <alignment horizontal="justify" vertical="justify" wrapText="1"/>
      <protection locked="0"/>
    </xf>
    <xf numFmtId="0" fontId="25" fillId="0" borderId="30" xfId="0" applyFont="1" applyBorder="1" applyAlignment="1" applyProtection="1">
      <alignment horizontal="center" vertical="center" wrapText="1"/>
      <protection locked="0"/>
    </xf>
    <xf numFmtId="0" fontId="26" fillId="0" borderId="33" xfId="0" applyFont="1" applyBorder="1" applyAlignment="1" applyProtection="1">
      <alignment horizontal="center" vertical="center" wrapText="1"/>
      <protection hidden="1"/>
    </xf>
    <xf numFmtId="0" fontId="27" fillId="5" borderId="10" xfId="0" applyFont="1" applyFill="1" applyBorder="1" applyAlignment="1" applyProtection="1">
      <alignment horizontal="center" vertical="center" wrapText="1"/>
      <protection hidden="1"/>
    </xf>
    <xf numFmtId="0" fontId="10" fillId="5" borderId="10" xfId="0" applyFont="1" applyFill="1" applyBorder="1" applyAlignment="1" applyProtection="1">
      <alignment horizontal="center" vertical="center" wrapText="1"/>
      <protection hidden="1"/>
    </xf>
    <xf numFmtId="0" fontId="10" fillId="5" borderId="10" xfId="0" applyFont="1" applyFill="1" applyBorder="1" applyAlignment="1" applyProtection="1">
      <alignment horizontal="center" vertical="center" textRotation="90" wrapText="1"/>
      <protection hidden="1"/>
    </xf>
    <xf numFmtId="166" fontId="14" fillId="0" borderId="33" xfId="0" applyNumberFormat="1" applyFont="1" applyBorder="1" applyAlignment="1" applyProtection="1">
      <alignment vertical="center" wrapText="1"/>
      <protection hidden="1"/>
    </xf>
    <xf numFmtId="166" fontId="14" fillId="0" borderId="33" xfId="0" applyNumberFormat="1" applyFont="1" applyBorder="1" applyAlignment="1" applyProtection="1">
      <alignment horizontal="center" vertical="center" wrapText="1"/>
      <protection hidden="1"/>
    </xf>
    <xf numFmtId="0" fontId="0" fillId="0" borderId="29" xfId="0" applyBorder="1"/>
    <xf numFmtId="0" fontId="0" fillId="0" borderId="35" xfId="0" applyBorder="1" applyAlignment="1" applyProtection="1">
      <alignment horizontal="center" vertical="center" wrapText="1"/>
      <protection hidden="1"/>
    </xf>
    <xf numFmtId="0" fontId="0" fillId="0" borderId="36" xfId="0" applyBorder="1" applyAlignment="1" applyProtection="1">
      <alignment horizontal="center" vertical="center" wrapText="1"/>
      <protection hidden="1"/>
    </xf>
    <xf numFmtId="0" fontId="0" fillId="0" borderId="37" xfId="0" applyBorder="1" applyAlignment="1" applyProtection="1">
      <alignment horizontal="center" vertical="center" wrapText="1"/>
      <protection hidden="1"/>
    </xf>
    <xf numFmtId="0" fontId="17" fillId="2" borderId="0" xfId="5" applyFont="1" applyBorder="1" applyAlignment="1">
      <alignment horizontal="center" vertical="center" wrapText="1"/>
    </xf>
    <xf numFmtId="4" fontId="10" fillId="5" borderId="38" xfId="0" applyNumberFormat="1" applyFont="1" applyFill="1" applyBorder="1" applyAlignment="1" applyProtection="1">
      <alignment horizontal="center" vertical="center" wrapText="1"/>
      <protection hidden="1"/>
    </xf>
    <xf numFmtId="0" fontId="10" fillId="6" borderId="38" xfId="0" applyFont="1" applyFill="1" applyBorder="1" applyAlignment="1" applyProtection="1">
      <alignment horizontal="center" vertical="center" wrapText="1"/>
      <protection hidden="1"/>
    </xf>
    <xf numFmtId="0" fontId="0" fillId="0" borderId="39" xfId="0" applyBorder="1" applyAlignment="1" applyProtection="1">
      <alignment horizontal="center" vertical="center" wrapText="1"/>
      <protection hidden="1"/>
    </xf>
    <xf numFmtId="0" fontId="0" fillId="0" borderId="40" xfId="0" applyBorder="1" applyAlignment="1" applyProtection="1">
      <alignment horizontal="center" vertical="center" wrapText="1"/>
      <protection hidden="1"/>
    </xf>
    <xf numFmtId="0" fontId="0" fillId="0" borderId="41" xfId="0" applyBorder="1" applyAlignment="1" applyProtection="1">
      <alignment horizontal="center" vertical="center" wrapText="1"/>
      <protection hidden="1"/>
    </xf>
    <xf numFmtId="4" fontId="10" fillId="7" borderId="38" xfId="0" applyNumberFormat="1" applyFont="1" applyFill="1" applyBorder="1" applyAlignment="1" applyProtection="1">
      <alignment horizontal="center" vertical="center" wrapText="1"/>
      <protection hidden="1"/>
    </xf>
    <xf numFmtId="41" fontId="10" fillId="6" borderId="38" xfId="8" applyFont="1" applyFill="1" applyBorder="1" applyAlignment="1" applyProtection="1">
      <alignment horizontal="center" vertical="center" wrapText="1"/>
      <protection hidden="1"/>
    </xf>
    <xf numFmtId="41" fontId="0" fillId="0" borderId="39" xfId="8" applyFont="1" applyBorder="1" applyAlignment="1" applyProtection="1">
      <alignment horizontal="center" vertical="center" wrapText="1"/>
      <protection hidden="1"/>
    </xf>
    <xf numFmtId="41" fontId="0" fillId="8" borderId="39" xfId="8" applyFont="1" applyFill="1" applyBorder="1" applyAlignment="1" applyProtection="1">
      <alignment horizontal="center" vertical="center" wrapText="1"/>
      <protection hidden="1"/>
    </xf>
    <xf numFmtId="41" fontId="0" fillId="0" borderId="40" xfId="8" applyFont="1" applyBorder="1" applyAlignment="1" applyProtection="1">
      <alignment horizontal="center" vertical="center" wrapText="1"/>
      <protection hidden="1"/>
    </xf>
    <xf numFmtId="41" fontId="0" fillId="8" borderId="40" xfId="8" applyFont="1" applyFill="1" applyBorder="1" applyAlignment="1" applyProtection="1">
      <alignment horizontal="center" vertical="center" wrapText="1"/>
      <protection hidden="1"/>
    </xf>
    <xf numFmtId="41" fontId="0" fillId="0" borderId="41" xfId="8" applyFont="1" applyBorder="1" applyAlignment="1" applyProtection="1">
      <alignment horizontal="center" vertical="center" wrapText="1"/>
      <protection hidden="1"/>
    </xf>
    <xf numFmtId="4" fontId="0" fillId="0" borderId="39" xfId="0" applyNumberFormat="1" applyBorder="1" applyAlignment="1" applyProtection="1">
      <alignment horizontal="center" vertical="center" wrapText="1"/>
      <protection hidden="1"/>
    </xf>
    <xf numFmtId="41" fontId="0" fillId="0" borderId="39" xfId="0" applyNumberFormat="1" applyBorder="1" applyAlignment="1" applyProtection="1">
      <alignment horizontal="center" vertical="center" wrapText="1"/>
      <protection hidden="1"/>
    </xf>
    <xf numFmtId="41" fontId="0" fillId="8" borderId="39" xfId="0" applyNumberFormat="1" applyFill="1" applyBorder="1" applyAlignment="1" applyProtection="1">
      <alignment horizontal="center" vertical="center" wrapText="1"/>
      <protection hidden="1"/>
    </xf>
    <xf numFmtId="41" fontId="0" fillId="8" borderId="44" xfId="0" applyNumberFormat="1" applyFill="1" applyBorder="1" applyAlignment="1" applyProtection="1">
      <alignment horizontal="center" vertical="center" wrapText="1"/>
      <protection hidden="1"/>
    </xf>
    <xf numFmtId="4" fontId="0" fillId="0" borderId="40" xfId="0" applyNumberFormat="1" applyBorder="1" applyAlignment="1" applyProtection="1">
      <alignment horizontal="center" vertical="center" wrapText="1"/>
      <protection hidden="1"/>
    </xf>
    <xf numFmtId="41" fontId="0" fillId="8" borderId="45" xfId="8" applyFont="1" applyFill="1" applyBorder="1" applyAlignment="1" applyProtection="1">
      <alignment horizontal="center" vertical="center" wrapText="1"/>
      <protection hidden="1"/>
    </xf>
    <xf numFmtId="170" fontId="0" fillId="0" borderId="0" xfId="11" applyNumberFormat="1" applyFont="1" applyAlignment="1" applyProtection="1">
      <alignment horizontal="center"/>
      <protection hidden="1"/>
    </xf>
    <xf numFmtId="4" fontId="0" fillId="0" borderId="41" xfId="0" applyNumberFormat="1" applyBorder="1" applyAlignment="1" applyProtection="1">
      <alignment horizontal="center" vertical="center" wrapText="1"/>
      <protection hidden="1"/>
    </xf>
    <xf numFmtId="2" fontId="20" fillId="0" borderId="10" xfId="11" applyNumberFormat="1" applyFont="1" applyFill="1" applyBorder="1" applyAlignment="1" applyProtection="1">
      <alignment horizontal="center" vertical="center" wrapText="1"/>
      <protection hidden="1"/>
    </xf>
    <xf numFmtId="171" fontId="16" fillId="0" borderId="6" xfId="3" applyNumberFormat="1" applyFont="1" applyBorder="1" applyAlignment="1" applyProtection="1">
      <alignment horizontal="center" vertical="center"/>
      <protection hidden="1"/>
    </xf>
    <xf numFmtId="171" fontId="10" fillId="5" borderId="38" xfId="0" applyNumberFormat="1" applyFont="1" applyFill="1" applyBorder="1" applyAlignment="1" applyProtection="1">
      <alignment horizontal="center" vertical="center" wrapText="1"/>
      <protection hidden="1"/>
    </xf>
    <xf numFmtId="171" fontId="20" fillId="0" borderId="10" xfId="11" applyNumberFormat="1" applyFont="1" applyFill="1" applyBorder="1" applyAlignment="1" applyProtection="1">
      <alignment horizontal="center" vertical="center" wrapText="1"/>
      <protection hidden="1"/>
    </xf>
    <xf numFmtId="171" fontId="20" fillId="0" borderId="10" xfId="8" applyNumberFormat="1" applyFont="1" applyFill="1" applyBorder="1" applyAlignment="1" applyProtection="1">
      <alignment horizontal="center" vertical="center" wrapText="1"/>
      <protection hidden="1"/>
    </xf>
    <xf numFmtId="171" fontId="20" fillId="0" borderId="0" xfId="0" applyNumberFormat="1" applyFont="1" applyAlignment="1" applyProtection="1">
      <alignment horizontal="center"/>
      <protection hidden="1"/>
    </xf>
    <xf numFmtId="2" fontId="20" fillId="0" borderId="10" xfId="6" applyNumberFormat="1" applyFont="1" applyFill="1" applyBorder="1" applyAlignment="1" applyProtection="1">
      <alignment horizontal="center" vertical="center" wrapText="1"/>
      <protection hidden="1"/>
    </xf>
    <xf numFmtId="0" fontId="10" fillId="9" borderId="32" xfId="0" applyFont="1" applyFill="1" applyBorder="1" applyAlignment="1" applyProtection="1">
      <alignment horizontal="center" vertical="center" wrapText="1"/>
      <protection hidden="1"/>
    </xf>
    <xf numFmtId="0" fontId="10" fillId="9" borderId="32" xfId="0" applyFont="1" applyFill="1" applyBorder="1" applyAlignment="1" applyProtection="1">
      <alignment horizontal="center" vertical="center" textRotation="90" wrapText="1"/>
      <protection hidden="1"/>
    </xf>
    <xf numFmtId="0" fontId="0" fillId="10" borderId="36" xfId="0" applyFill="1" applyBorder="1" applyAlignment="1" applyProtection="1">
      <alignment horizontal="center" vertical="center" wrapText="1"/>
      <protection hidden="1"/>
    </xf>
    <xf numFmtId="0" fontId="0" fillId="10" borderId="40" xfId="0" applyFill="1" applyBorder="1" applyAlignment="1" applyProtection="1">
      <alignment horizontal="center" vertical="center" wrapText="1"/>
      <protection hidden="1"/>
    </xf>
    <xf numFmtId="0" fontId="13" fillId="10" borderId="27" xfId="0" applyFont="1" applyFill="1" applyBorder="1" applyAlignment="1" applyProtection="1">
      <alignment horizontal="center" vertical="center" wrapText="1"/>
      <protection hidden="1"/>
    </xf>
    <xf numFmtId="41" fontId="0" fillId="10" borderId="40" xfId="8" applyFont="1" applyFill="1" applyBorder="1" applyAlignment="1" applyProtection="1">
      <alignment horizontal="center" vertical="center" wrapText="1"/>
      <protection hidden="1"/>
    </xf>
    <xf numFmtId="41" fontId="0" fillId="10" borderId="45" xfId="8" applyFont="1" applyFill="1" applyBorder="1" applyAlignment="1" applyProtection="1">
      <alignment horizontal="center" vertical="center" wrapText="1"/>
      <protection hidden="1"/>
    </xf>
    <xf numFmtId="0" fontId="0" fillId="10" borderId="0" xfId="0" applyFill="1"/>
    <xf numFmtId="41" fontId="0" fillId="0" borderId="40" xfId="8" applyFont="1" applyFill="1" applyBorder="1" applyAlignment="1" applyProtection="1">
      <alignment horizontal="center" vertical="center" wrapText="1"/>
      <protection hidden="1"/>
    </xf>
    <xf numFmtId="166" fontId="20" fillId="0" borderId="10" xfId="6" applyNumberFormat="1" applyFont="1" applyFill="1" applyBorder="1" applyAlignment="1" applyProtection="1">
      <alignment horizontal="center" vertical="center" wrapText="1"/>
      <protection locked="0"/>
    </xf>
    <xf numFmtId="41" fontId="0" fillId="0" borderId="45" xfId="8" applyFont="1" applyFill="1" applyBorder="1" applyAlignment="1" applyProtection="1">
      <alignment horizontal="center" vertical="center" wrapText="1"/>
      <protection hidden="1"/>
    </xf>
    <xf numFmtId="41" fontId="0" fillId="0" borderId="27" xfId="8" applyFont="1" applyFill="1" applyBorder="1" applyAlignment="1" applyProtection="1">
      <alignment horizontal="center" vertical="center" wrapText="1"/>
      <protection hidden="1"/>
    </xf>
    <xf numFmtId="167" fontId="0" fillId="0" borderId="27" xfId="8" applyNumberFormat="1" applyFont="1" applyFill="1" applyBorder="1" applyAlignment="1" applyProtection="1">
      <alignment vertical="center" wrapText="1"/>
      <protection hidden="1"/>
    </xf>
    <xf numFmtId="44" fontId="0" fillId="0" borderId="27" xfId="8" applyNumberFormat="1" applyFont="1" applyFill="1" applyBorder="1" applyAlignment="1" applyProtection="1">
      <alignment horizontal="center" vertical="center" wrapText="1"/>
      <protection hidden="1"/>
    </xf>
    <xf numFmtId="0" fontId="32" fillId="0" borderId="10" xfId="6" applyFont="1" applyFill="1" applyBorder="1" applyAlignment="1" applyProtection="1">
      <alignment horizontal="center" vertical="center" wrapText="1"/>
      <protection locked="0"/>
    </xf>
    <xf numFmtId="0" fontId="20" fillId="0" borderId="10" xfId="6" applyNumberFormat="1" applyFont="1" applyFill="1" applyBorder="1" applyAlignment="1" applyProtection="1">
      <alignment horizontal="center" vertical="center" wrapText="1"/>
      <protection hidden="1"/>
    </xf>
    <xf numFmtId="171" fontId="20" fillId="0" borderId="10" xfId="6" applyNumberFormat="1" applyFont="1" applyFill="1" applyBorder="1" applyAlignment="1" applyProtection="1">
      <alignment horizontal="center" vertical="center" wrapText="1"/>
      <protection hidden="1"/>
    </xf>
    <xf numFmtId="0" fontId="33" fillId="0" borderId="10" xfId="6" applyNumberFormat="1" applyFont="1" applyFill="1" applyBorder="1" applyAlignment="1" applyProtection="1">
      <alignment horizontal="center" vertical="center" wrapText="1"/>
      <protection locked="0"/>
    </xf>
    <xf numFmtId="0" fontId="34" fillId="0" borderId="10" xfId="6" applyFont="1" applyFill="1" applyBorder="1" applyAlignment="1" applyProtection="1">
      <alignment horizontal="center" vertical="center" wrapText="1"/>
      <protection locked="0"/>
    </xf>
    <xf numFmtId="0" fontId="35" fillId="0" borderId="10" xfId="6" applyNumberFormat="1" applyFont="1" applyFill="1" applyBorder="1" applyAlignment="1" applyProtection="1">
      <alignment horizontal="center" vertical="center" wrapText="1"/>
      <protection hidden="1"/>
    </xf>
    <xf numFmtId="0" fontId="33" fillId="0" borderId="10" xfId="6" applyNumberFormat="1" applyFont="1" applyFill="1" applyBorder="1" applyAlignment="1" applyProtection="1">
      <alignment horizontal="center" vertical="center" wrapText="1"/>
      <protection hidden="1"/>
    </xf>
    <xf numFmtId="0" fontId="33" fillId="0" borderId="10" xfId="6" applyFont="1" applyFill="1" applyBorder="1" applyAlignment="1" applyProtection="1">
      <alignment horizontal="center" vertical="center" wrapText="1"/>
      <protection locked="0"/>
    </xf>
    <xf numFmtId="171" fontId="33" fillId="0" borderId="10" xfId="8" applyNumberFormat="1" applyFont="1" applyFill="1" applyBorder="1" applyAlignment="1" applyProtection="1">
      <alignment horizontal="center" vertical="center" wrapText="1"/>
      <protection hidden="1"/>
    </xf>
    <xf numFmtId="171" fontId="33" fillId="0" borderId="10" xfId="6" applyNumberFormat="1" applyFont="1" applyFill="1" applyBorder="1" applyAlignment="1" applyProtection="1">
      <alignment horizontal="center" vertical="center" wrapText="1"/>
      <protection hidden="1"/>
    </xf>
    <xf numFmtId="9" fontId="33" fillId="0" borderId="10" xfId="9" applyFont="1" applyFill="1" applyBorder="1" applyAlignment="1" applyProtection="1">
      <alignment horizontal="center" vertical="center" wrapText="1"/>
      <protection locked="0"/>
    </xf>
    <xf numFmtId="42" fontId="33" fillId="0" borderId="10" xfId="2" applyFont="1" applyFill="1" applyBorder="1" applyAlignment="1" applyProtection="1">
      <alignment horizontal="center" vertical="center" wrapText="1"/>
      <protection hidden="1"/>
    </xf>
    <xf numFmtId="166" fontId="33" fillId="0" borderId="10" xfId="6" applyNumberFormat="1" applyFont="1" applyFill="1" applyBorder="1" applyAlignment="1" applyProtection="1">
      <alignment horizontal="center" vertical="center" wrapText="1"/>
      <protection locked="0"/>
    </xf>
    <xf numFmtId="0" fontId="0" fillId="2" borderId="3" xfId="5" applyFont="1" applyBorder="1" applyAlignment="1">
      <alignment horizontal="center" vertical="center" wrapText="1"/>
    </xf>
    <xf numFmtId="0" fontId="0" fillId="2" borderId="19" xfId="5" applyFont="1" applyBorder="1" applyAlignment="1">
      <alignment horizontal="center" vertical="center" wrapText="1"/>
    </xf>
    <xf numFmtId="171" fontId="0" fillId="2" borderId="3" xfId="5" applyNumberFormat="1" applyFont="1" applyBorder="1" applyAlignment="1">
      <alignment horizontal="center" vertical="center" wrapText="1"/>
    </xf>
    <xf numFmtId="165" fontId="33" fillId="0" borderId="10" xfId="6" applyNumberFormat="1" applyFont="1" applyFill="1" applyBorder="1" applyAlignment="1" applyProtection="1">
      <alignment horizontal="center" vertical="center" wrapText="1"/>
      <protection locked="0"/>
    </xf>
    <xf numFmtId="165" fontId="20" fillId="0" borderId="10" xfId="6" applyNumberFormat="1" applyFont="1" applyFill="1" applyBorder="1" applyAlignment="1" applyProtection="1">
      <alignment horizontal="center" vertical="center" wrapText="1"/>
      <protection locked="0"/>
    </xf>
    <xf numFmtId="44" fontId="33" fillId="0" borderId="10" xfId="6" applyNumberFormat="1" applyFont="1" applyFill="1" applyBorder="1" applyAlignment="1" applyProtection="1">
      <alignment horizontal="center" vertical="center" wrapText="1"/>
      <protection locked="0"/>
    </xf>
    <xf numFmtId="41" fontId="1" fillId="0" borderId="40" xfId="8" applyFont="1" applyBorder="1" applyAlignment="1" applyProtection="1">
      <alignment horizontal="center" vertical="center" wrapText="1"/>
      <protection hidden="1"/>
    </xf>
    <xf numFmtId="0" fontId="0" fillId="0" borderId="0" xfId="0" applyAlignment="1">
      <alignment horizontal="center"/>
    </xf>
    <xf numFmtId="41" fontId="1" fillId="0" borderId="40" xfId="8" applyFont="1" applyFill="1" applyBorder="1" applyAlignment="1" applyProtection="1">
      <alignment horizontal="center" vertical="center" wrapText="1"/>
      <protection hidden="1"/>
    </xf>
    <xf numFmtId="0" fontId="28" fillId="0" borderId="34" xfId="0" applyFont="1" applyBorder="1" applyAlignment="1">
      <alignment horizontal="center" vertical="top" wrapText="1" readingOrder="1"/>
    </xf>
    <xf numFmtId="0" fontId="28" fillId="0" borderId="34" xfId="0" applyFont="1" applyBorder="1" applyAlignment="1">
      <alignment vertical="top" wrapText="1" readingOrder="1"/>
    </xf>
    <xf numFmtId="0" fontId="36" fillId="0" borderId="34" xfId="0" applyFont="1" applyBorder="1" applyAlignment="1">
      <alignment horizontal="center" vertical="top" wrapText="1" readingOrder="1"/>
    </xf>
    <xf numFmtId="168" fontId="28" fillId="0" borderId="34" xfId="0" applyNumberFormat="1" applyFont="1" applyBorder="1" applyAlignment="1">
      <alignment vertical="top" wrapText="1" readingOrder="1"/>
    </xf>
    <xf numFmtId="169" fontId="28" fillId="0" borderId="34" xfId="0" applyNumberFormat="1" applyFont="1" applyBorder="1" applyAlignment="1">
      <alignment vertical="top" wrapText="1" readingOrder="1"/>
    </xf>
    <xf numFmtId="0" fontId="28" fillId="0" borderId="46" xfId="0" applyFont="1" applyBorder="1" applyAlignment="1">
      <alignment horizontal="center" vertical="top" wrapText="1" readingOrder="1"/>
    </xf>
    <xf numFmtId="0" fontId="28" fillId="0" borderId="46" xfId="0" applyFont="1" applyBorder="1" applyAlignment="1">
      <alignment vertical="top" wrapText="1" readingOrder="1"/>
    </xf>
    <xf numFmtId="0" fontId="0" fillId="0" borderId="0" xfId="0" applyAlignment="1">
      <alignment horizontal="center" vertical="center"/>
    </xf>
    <xf numFmtId="166" fontId="0" fillId="2" borderId="3" xfId="5" applyNumberFormat="1" applyFont="1" applyBorder="1" applyAlignment="1">
      <alignment horizontal="center" vertical="center" wrapText="1"/>
    </xf>
    <xf numFmtId="41" fontId="10" fillId="11" borderId="38" xfId="8" applyFont="1" applyFill="1" applyBorder="1" applyAlignment="1" applyProtection="1">
      <alignment horizontal="center" vertical="center" wrapText="1"/>
      <protection hidden="1"/>
    </xf>
    <xf numFmtId="4" fontId="10" fillId="12" borderId="38" xfId="0" applyNumberFormat="1" applyFont="1" applyFill="1" applyBorder="1" applyAlignment="1" applyProtection="1">
      <alignment horizontal="center" vertical="center" wrapText="1"/>
      <protection hidden="1"/>
    </xf>
    <xf numFmtId="171" fontId="37" fillId="2" borderId="3" xfId="5" applyNumberFormat="1" applyFont="1" applyBorder="1" applyAlignment="1">
      <alignment horizontal="center" vertical="center" wrapText="1"/>
    </xf>
    <xf numFmtId="0" fontId="20" fillId="0" borderId="30" xfId="0" applyFont="1" applyBorder="1" applyAlignment="1" applyProtection="1">
      <alignment horizontal="center" vertical="center" wrapText="1"/>
      <protection locked="0"/>
    </xf>
    <xf numFmtId="0" fontId="39" fillId="13" borderId="10" xfId="6" applyFont="1" applyFill="1" applyBorder="1" applyAlignment="1" applyProtection="1">
      <alignment horizontal="justify" vertical="justify" wrapText="1"/>
      <protection locked="0"/>
    </xf>
    <xf numFmtId="0" fontId="0" fillId="0" borderId="0" xfId="0" applyAlignment="1">
      <alignment horizontal="justify" vertical="justify" wrapText="1"/>
    </xf>
    <xf numFmtId="0" fontId="38" fillId="0" borderId="0" xfId="0" applyFont="1" applyAlignment="1">
      <alignment horizontal="justify" vertical="justify" wrapText="1"/>
    </xf>
    <xf numFmtId="0" fontId="20" fillId="0" borderId="47" xfId="6" applyFont="1" applyFill="1" applyBorder="1" applyAlignment="1" applyProtection="1">
      <alignment horizontal="left" vertical="center" wrapText="1"/>
      <protection locked="0"/>
    </xf>
    <xf numFmtId="0" fontId="40" fillId="0" borderId="10" xfId="6" applyFont="1" applyFill="1" applyBorder="1" applyAlignment="1" applyProtection="1">
      <alignment horizontal="left" vertical="center" wrapText="1"/>
      <protection locked="0"/>
    </xf>
    <xf numFmtId="0" fontId="41" fillId="14" borderId="0" xfId="0" applyFont="1" applyFill="1" applyAlignment="1">
      <alignment horizontal="left" vertical="center" wrapText="1"/>
    </xf>
    <xf numFmtId="0" fontId="39" fillId="0" borderId="0" xfId="0" applyFont="1" applyAlignment="1">
      <alignment horizontal="left" vertical="center" wrapText="1"/>
    </xf>
    <xf numFmtId="0" fontId="20" fillId="0" borderId="10" xfId="6" applyFont="1" applyFill="1" applyBorder="1" applyAlignment="1" applyProtection="1">
      <alignment horizontal="left" vertical="center" wrapText="1"/>
      <protection locked="0"/>
    </xf>
    <xf numFmtId="0" fontId="38" fillId="14" borderId="0" xfId="0" applyFont="1" applyFill="1" applyAlignment="1">
      <alignment horizontal="left" vertical="center" wrapText="1"/>
    </xf>
    <xf numFmtId="42" fontId="0" fillId="2" borderId="3" xfId="2" applyFont="1" applyFill="1" applyBorder="1" applyAlignment="1">
      <alignment horizontal="center" vertical="center" wrapText="1"/>
    </xf>
    <xf numFmtId="0" fontId="43" fillId="0" borderId="0" xfId="0" applyFont="1"/>
    <xf numFmtId="0" fontId="42" fillId="13" borderId="10" xfId="0" applyFont="1" applyFill="1" applyBorder="1" applyAlignment="1">
      <alignment horizontal="center" vertical="center" wrapText="1"/>
    </xf>
    <xf numFmtId="0" fontId="42" fillId="13" borderId="10" xfId="0" applyFont="1" applyFill="1" applyBorder="1" applyAlignment="1">
      <alignment horizontal="center" vertical="center"/>
    </xf>
    <xf numFmtId="0" fontId="44" fillId="0" borderId="10" xfId="0" applyFont="1" applyBorder="1" applyAlignment="1">
      <alignment horizontal="center" vertical="center" wrapText="1"/>
    </xf>
    <xf numFmtId="0" fontId="44" fillId="0" borderId="10" xfId="0" applyFont="1" applyBorder="1" applyAlignment="1">
      <alignment horizontal="justify" vertical="center" wrapText="1"/>
    </xf>
    <xf numFmtId="172" fontId="44" fillId="0" borderId="48" xfId="1" applyNumberFormat="1" applyFont="1" applyBorder="1" applyAlignment="1">
      <alignment horizontal="center" vertical="center"/>
    </xf>
    <xf numFmtId="172" fontId="44" fillId="0" borderId="10" xfId="0" applyNumberFormat="1" applyFont="1" applyBorder="1" applyAlignment="1">
      <alignment horizontal="center" vertical="center"/>
    </xf>
    <xf numFmtId="0" fontId="42" fillId="0" borderId="47" xfId="0" applyFont="1" applyBorder="1" applyAlignment="1">
      <alignment horizontal="center" vertical="center" wrapText="1"/>
    </xf>
    <xf numFmtId="172" fontId="44" fillId="0" borderId="10" xfId="0" applyNumberFormat="1" applyFont="1" applyBorder="1" applyAlignment="1">
      <alignment horizontal="center" vertical="center" wrapText="1"/>
    </xf>
    <xf numFmtId="0" fontId="45" fillId="0" borderId="0" xfId="0" applyFont="1" applyAlignment="1">
      <alignment horizontal="center" vertical="center" wrapText="1"/>
    </xf>
    <xf numFmtId="0" fontId="42" fillId="0" borderId="0" xfId="0" applyFont="1" applyAlignment="1">
      <alignment horizontal="center" vertical="center" wrapText="1"/>
    </xf>
    <xf numFmtId="172" fontId="44" fillId="0" borderId="0" xfId="0" applyNumberFormat="1" applyFont="1" applyAlignment="1">
      <alignment horizontal="center" vertical="center" wrapText="1"/>
    </xf>
    <xf numFmtId="172" fontId="44" fillId="0" borderId="0" xfId="0" applyNumberFormat="1" applyFont="1"/>
    <xf numFmtId="0" fontId="44" fillId="0" borderId="0" xfId="0" applyFont="1" applyAlignment="1">
      <alignment horizontal="center" vertical="center"/>
    </xf>
    <xf numFmtId="0" fontId="46" fillId="0" borderId="0" xfId="0" applyFont="1" applyAlignment="1">
      <alignment horizontal="center" vertical="center" wrapText="1"/>
    </xf>
    <xf numFmtId="172" fontId="44" fillId="0" borderId="0" xfId="0" applyNumberFormat="1" applyFont="1" applyAlignment="1">
      <alignment horizontal="center" vertical="center"/>
    </xf>
    <xf numFmtId="173" fontId="44" fillId="0" borderId="0" xfId="0" applyNumberFormat="1" applyFont="1" applyAlignment="1">
      <alignment horizontal="center" vertical="center"/>
    </xf>
    <xf numFmtId="0" fontId="47" fillId="15" borderId="10" xfId="0" applyFont="1" applyFill="1" applyBorder="1" applyAlignment="1">
      <alignment horizontal="center" vertical="center" wrapText="1"/>
    </xf>
    <xf numFmtId="172" fontId="48" fillId="15" borderId="10" xfId="0" applyNumberFormat="1" applyFont="1" applyFill="1" applyBorder="1" applyAlignment="1">
      <alignment horizontal="center" vertical="center"/>
    </xf>
    <xf numFmtId="172" fontId="43" fillId="0" borderId="0" xfId="0" applyNumberFormat="1" applyFont="1" applyAlignment="1">
      <alignment horizontal="center" vertical="center" wrapText="1"/>
    </xf>
    <xf numFmtId="172" fontId="43" fillId="0" borderId="0" xfId="0" applyNumberFormat="1" applyFont="1"/>
    <xf numFmtId="0" fontId="42" fillId="0" borderId="10" xfId="0" applyFont="1" applyBorder="1" applyAlignment="1">
      <alignment horizontal="center" vertical="center" wrapText="1"/>
    </xf>
    <xf numFmtId="0" fontId="44" fillId="0" borderId="0" xfId="0" applyFont="1"/>
    <xf numFmtId="0" fontId="49" fillId="9" borderId="0" xfId="0" applyFont="1" applyFill="1" applyAlignment="1">
      <alignment horizontal="center" vertical="center"/>
    </xf>
    <xf numFmtId="0" fontId="42" fillId="17" borderId="10" xfId="0" applyFont="1" applyFill="1" applyBorder="1" applyAlignment="1">
      <alignment horizontal="center" vertical="center" wrapText="1"/>
    </xf>
    <xf numFmtId="0" fontId="50" fillId="17" borderId="10" xfId="10" applyFont="1" applyFill="1" applyBorder="1" applyAlignment="1">
      <alignment horizontal="center" vertical="center" wrapText="1"/>
    </xf>
    <xf numFmtId="0" fontId="51" fillId="17" borderId="10" xfId="10" applyFont="1" applyFill="1" applyBorder="1" applyAlignment="1">
      <alignment horizontal="center" vertical="center" wrapText="1"/>
    </xf>
    <xf numFmtId="0" fontId="52" fillId="0" borderId="10" xfId="0" applyFont="1" applyBorder="1" applyAlignment="1">
      <alignment horizontal="center" vertical="center" wrapText="1"/>
    </xf>
    <xf numFmtId="17" fontId="44" fillId="0" borderId="10" xfId="0" applyNumberFormat="1" applyFont="1" applyBorder="1" applyAlignment="1">
      <alignment horizontal="center" vertical="center" wrapText="1"/>
    </xf>
    <xf numFmtId="0" fontId="46" fillId="0" borderId="10" xfId="0" applyFont="1" applyBorder="1" applyAlignment="1">
      <alignment horizontal="center" vertical="center" wrapText="1"/>
    </xf>
    <xf numFmtId="172" fontId="44" fillId="4" borderId="10" xfId="1" applyNumberFormat="1" applyFont="1" applyFill="1" applyBorder="1" applyAlignment="1">
      <alignment horizontal="center" vertical="center" wrapText="1"/>
    </xf>
    <xf numFmtId="0" fontId="44" fillId="4" borderId="10" xfId="0" applyFont="1" applyFill="1" applyBorder="1" applyAlignment="1">
      <alignment horizontal="center" vertical="center"/>
    </xf>
    <xf numFmtId="0" fontId="44" fillId="4" borderId="10" xfId="0" applyFont="1" applyFill="1" applyBorder="1" applyAlignment="1">
      <alignment horizontal="center" vertical="center" wrapText="1"/>
    </xf>
    <xf numFmtId="17" fontId="44" fillId="4" borderId="10" xfId="0" applyNumberFormat="1" applyFont="1" applyFill="1" applyBorder="1" applyAlignment="1">
      <alignment horizontal="center" vertical="center" wrapText="1"/>
    </xf>
    <xf numFmtId="0" fontId="44" fillId="0" borderId="10" xfId="0" applyFont="1" applyBorder="1" applyAlignment="1">
      <alignment horizontal="center" vertical="center"/>
    </xf>
    <xf numFmtId="172" fontId="52" fillId="0" borderId="10" xfId="1" applyNumberFormat="1" applyFont="1" applyBorder="1" applyAlignment="1">
      <alignment horizontal="center" vertical="center" wrapText="1"/>
    </xf>
    <xf numFmtId="1" fontId="52" fillId="0" borderId="10" xfId="0" applyNumberFormat="1" applyFont="1" applyBorder="1" applyAlignment="1">
      <alignment horizontal="center" vertical="center" wrapText="1"/>
    </xf>
    <xf numFmtId="3" fontId="52" fillId="0" borderId="10" xfId="0" applyNumberFormat="1" applyFont="1" applyBorder="1" applyAlignment="1">
      <alignment horizontal="center" vertical="center" wrapText="1"/>
    </xf>
    <xf numFmtId="3" fontId="46" fillId="0" borderId="10" xfId="0" applyNumberFormat="1" applyFont="1" applyBorder="1" applyAlignment="1">
      <alignment horizontal="center" vertical="center" wrapText="1"/>
    </xf>
    <xf numFmtId="0" fontId="53" fillId="0" borderId="0" xfId="0" applyFont="1" applyAlignment="1">
      <alignment horizontal="center" vertical="center"/>
    </xf>
    <xf numFmtId="49" fontId="44" fillId="0" borderId="10" xfId="0" applyNumberFormat="1" applyFont="1" applyBorder="1" applyAlignment="1">
      <alignment horizontal="center" vertical="center" wrapText="1"/>
    </xf>
    <xf numFmtId="0" fontId="46" fillId="0" borderId="10" xfId="0" applyFont="1" applyBorder="1" applyAlignment="1">
      <alignment horizontal="center" vertical="center" wrapText="1" readingOrder="1"/>
    </xf>
    <xf numFmtId="172" fontId="53" fillId="0" borderId="10" xfId="1" applyNumberFormat="1" applyFont="1" applyBorder="1" applyAlignment="1">
      <alignment horizontal="center" vertical="center"/>
    </xf>
    <xf numFmtId="172" fontId="44" fillId="0" borderId="10" xfId="1" applyNumberFormat="1" applyFont="1" applyFill="1" applyBorder="1" applyAlignment="1">
      <alignment horizontal="center" vertical="center" wrapText="1"/>
    </xf>
    <xf numFmtId="0" fontId="52" fillId="0" borderId="0" xfId="0" applyFont="1" applyAlignment="1">
      <alignment horizontal="center" vertical="center" wrapText="1"/>
    </xf>
    <xf numFmtId="49" fontId="44" fillId="0" borderId="0" xfId="0" applyNumberFormat="1" applyFont="1" applyAlignment="1">
      <alignment horizontal="center" vertical="center" wrapText="1"/>
    </xf>
    <xf numFmtId="0" fontId="44" fillId="0" borderId="0" xfId="0" applyFont="1" applyAlignment="1">
      <alignment horizontal="center" vertical="center" wrapText="1"/>
    </xf>
    <xf numFmtId="0" fontId="46" fillId="0" borderId="0" xfId="0" applyFont="1" applyAlignment="1">
      <alignment horizontal="center" vertical="center" wrapText="1" readingOrder="1"/>
    </xf>
    <xf numFmtId="172" fontId="44" fillId="4" borderId="0" xfId="1" applyNumberFormat="1" applyFont="1" applyFill="1" applyBorder="1" applyAlignment="1">
      <alignment horizontal="center" vertical="center" wrapText="1"/>
    </xf>
    <xf numFmtId="0" fontId="44" fillId="9" borderId="10" xfId="0" applyFont="1" applyFill="1" applyBorder="1" applyAlignment="1">
      <alignment horizontal="center" vertical="center" wrapText="1"/>
    </xf>
    <xf numFmtId="172" fontId="44" fillId="9" borderId="10" xfId="1" applyNumberFormat="1" applyFont="1" applyFill="1" applyBorder="1" applyAlignment="1">
      <alignment horizontal="center" vertical="center" wrapText="1"/>
    </xf>
    <xf numFmtId="0" fontId="44" fillId="9" borderId="11" xfId="0" applyFont="1" applyFill="1" applyBorder="1" applyAlignment="1">
      <alignment horizontal="center" vertical="center" wrapText="1"/>
    </xf>
    <xf numFmtId="172" fontId="52" fillId="9" borderId="51" xfId="1" applyNumberFormat="1" applyFont="1" applyFill="1" applyBorder="1" applyAlignment="1">
      <alignment horizontal="center" vertical="center"/>
    </xf>
    <xf numFmtId="0" fontId="54" fillId="15" borderId="10" xfId="0" applyFont="1" applyFill="1" applyBorder="1" applyAlignment="1">
      <alignment horizontal="center" vertical="center"/>
    </xf>
    <xf numFmtId="172" fontId="54" fillId="15" borderId="10" xfId="0" applyNumberFormat="1" applyFont="1" applyFill="1" applyBorder="1" applyAlignment="1">
      <alignment horizontal="center" vertical="center"/>
    </xf>
    <xf numFmtId="0" fontId="44" fillId="4" borderId="47" xfId="0" applyFont="1" applyFill="1" applyBorder="1" applyAlignment="1">
      <alignment horizontal="center" vertical="center" wrapText="1"/>
    </xf>
    <xf numFmtId="172" fontId="44" fillId="4" borderId="47" xfId="1" applyNumberFormat="1" applyFont="1" applyFill="1" applyBorder="1" applyAlignment="1">
      <alignment horizontal="center" vertical="center" wrapText="1"/>
    </xf>
    <xf numFmtId="0" fontId="55" fillId="9" borderId="0" xfId="0" applyFont="1" applyFill="1" applyAlignment="1">
      <alignment horizontal="center" vertical="center"/>
    </xf>
    <xf numFmtId="0" fontId="53" fillId="0" borderId="0" xfId="0" applyFont="1"/>
    <xf numFmtId="0" fontId="50" fillId="19" borderId="10" xfId="0" applyFont="1" applyFill="1" applyBorder="1" applyAlignment="1">
      <alignment horizontal="center" vertical="center" wrapText="1"/>
    </xf>
    <xf numFmtId="0" fontId="56" fillId="0" borderId="10" xfId="0" applyFont="1" applyBorder="1" applyAlignment="1">
      <alignment horizontal="center" vertical="center" wrapText="1"/>
    </xf>
    <xf numFmtId="0" fontId="57" fillId="4" borderId="10" xfId="0" applyFont="1" applyFill="1" applyBorder="1" applyAlignment="1">
      <alignment horizontal="center" vertical="center" wrapText="1" readingOrder="1"/>
    </xf>
    <xf numFmtId="0" fontId="43" fillId="0" borderId="10" xfId="0" applyFont="1" applyBorder="1" applyAlignment="1">
      <alignment horizontal="center" vertical="center" wrapText="1"/>
    </xf>
    <xf numFmtId="0" fontId="57" fillId="0" borderId="10" xfId="0" applyFont="1" applyBorder="1" applyAlignment="1">
      <alignment horizontal="center" vertical="center" wrapText="1"/>
    </xf>
    <xf numFmtId="0" fontId="43" fillId="4" borderId="10" xfId="0" applyFont="1" applyFill="1" applyBorder="1" applyAlignment="1">
      <alignment horizontal="center" vertical="center" wrapText="1"/>
    </xf>
    <xf numFmtId="49" fontId="56" fillId="0" borderId="10" xfId="0" applyNumberFormat="1" applyFont="1" applyBorder="1" applyAlignment="1">
      <alignment horizontal="center" vertical="center" wrapText="1"/>
    </xf>
    <xf numFmtId="0" fontId="43" fillId="4" borderId="10" xfId="0" applyFont="1" applyFill="1" applyBorder="1" applyAlignment="1">
      <alignment horizontal="center" vertical="center"/>
    </xf>
    <xf numFmtId="0" fontId="58" fillId="9" borderId="0" xfId="0" applyFont="1" applyFill="1"/>
    <xf numFmtId="0" fontId="59" fillId="9" borderId="2" xfId="5" applyFont="1" applyFill="1" applyBorder="1" applyAlignment="1">
      <alignment horizontal="center" vertical="center" wrapText="1"/>
    </xf>
    <xf numFmtId="0" fontId="20" fillId="9" borderId="0" xfId="0" applyFont="1" applyFill="1" applyAlignment="1">
      <alignment horizontal="justify" vertical="center" wrapText="1"/>
    </xf>
    <xf numFmtId="0" fontId="20" fillId="0" borderId="47" xfId="6" applyFont="1" applyFill="1" applyBorder="1" applyAlignment="1" applyProtection="1">
      <alignment horizontal="center" vertical="center" wrapText="1"/>
      <protection locked="0"/>
    </xf>
    <xf numFmtId="0" fontId="20" fillId="0" borderId="11" xfId="6" applyFont="1" applyFill="1" applyBorder="1" applyAlignment="1" applyProtection="1">
      <alignment horizontal="center" vertical="center" wrapText="1"/>
      <protection locked="0"/>
    </xf>
    <xf numFmtId="0" fontId="15" fillId="20" borderId="0" xfId="6" applyFont="1" applyFill="1" applyAlignment="1">
      <alignment horizontal="center" vertical="center" wrapText="1"/>
    </xf>
    <xf numFmtId="166" fontId="37" fillId="2" borderId="3" xfId="5" applyNumberFormat="1" applyFont="1" applyBorder="1" applyAlignment="1">
      <alignment horizontal="center" vertical="center" wrapText="1"/>
    </xf>
    <xf numFmtId="0" fontId="18" fillId="0" borderId="20" xfId="4" applyFont="1" applyFill="1" applyBorder="1" applyAlignment="1" applyProtection="1">
      <alignment horizontal="center" vertical="center" wrapText="1"/>
    </xf>
    <xf numFmtId="0" fontId="18" fillId="0" borderId="22" xfId="4" applyFont="1" applyFill="1" applyBorder="1" applyAlignment="1" applyProtection="1">
      <alignment horizontal="center" vertical="center" wrapText="1"/>
    </xf>
    <xf numFmtId="0" fontId="18" fillId="0" borderId="1" xfId="4" applyFont="1" applyFill="1" applyAlignment="1" applyProtection="1">
      <alignment horizontal="center" vertical="center" wrapText="1"/>
    </xf>
    <xf numFmtId="0" fontId="18" fillId="0" borderId="23" xfId="4" applyFont="1" applyFill="1" applyBorder="1" applyAlignment="1" applyProtection="1">
      <alignment horizontal="center" vertical="center" wrapText="1"/>
    </xf>
    <xf numFmtId="0" fontId="18" fillId="0" borderId="21" xfId="4" applyFont="1" applyFill="1" applyBorder="1" applyAlignment="1" applyProtection="1">
      <alignment horizontal="center" vertical="center" wrapText="1"/>
    </xf>
    <xf numFmtId="0" fontId="18" fillId="0" borderId="24" xfId="4" applyFont="1" applyFill="1" applyBorder="1" applyAlignment="1" applyProtection="1">
      <alignment horizontal="center" vertical="center" wrapText="1"/>
    </xf>
    <xf numFmtId="0" fontId="17" fillId="2" borderId="19" xfId="5" applyFont="1" applyBorder="1" applyAlignment="1">
      <alignment horizontal="center" vertical="center" wrapText="1"/>
    </xf>
    <xf numFmtId="0" fontId="17" fillId="2" borderId="14" xfId="5" applyFont="1" applyBorder="1" applyAlignment="1">
      <alignment horizontal="center" vertical="center" wrapText="1"/>
    </xf>
    <xf numFmtId="0" fontId="17" fillId="2" borderId="15" xfId="5" applyFont="1" applyBorder="1" applyAlignment="1">
      <alignment horizontal="center" vertical="center" wrapText="1"/>
    </xf>
    <xf numFmtId="0" fontId="17" fillId="2" borderId="12" xfId="5" applyFont="1" applyBorder="1" applyAlignment="1">
      <alignment horizontal="center" vertical="center" wrapText="1"/>
    </xf>
    <xf numFmtId="0" fontId="17" fillId="2" borderId="3" xfId="5" applyFont="1" applyBorder="1" applyAlignment="1">
      <alignment horizontal="center" vertical="center" wrapText="1"/>
    </xf>
    <xf numFmtId="0" fontId="17" fillId="2" borderId="4" xfId="5" applyFont="1" applyBorder="1" applyAlignment="1">
      <alignment horizontal="center" vertical="center" wrapText="1"/>
    </xf>
    <xf numFmtId="0" fontId="17" fillId="2" borderId="5" xfId="5" applyFont="1" applyBorder="1" applyAlignment="1">
      <alignment horizontal="center" vertical="center" wrapText="1"/>
    </xf>
    <xf numFmtId="0" fontId="17" fillId="0" borderId="0" xfId="5" applyFont="1" applyFill="1" applyBorder="1" applyAlignment="1">
      <alignment horizontal="center" vertical="center" wrapText="1"/>
    </xf>
    <xf numFmtId="17" fontId="30" fillId="0" borderId="1" xfId="4" quotePrefix="1" applyNumberFormat="1" applyFont="1" applyFill="1" applyAlignment="1" applyProtection="1">
      <alignment horizontal="center" vertical="center"/>
      <protection locked="0" hidden="1"/>
    </xf>
    <xf numFmtId="17" fontId="3" fillId="0" borderId="1" xfId="4" quotePrefix="1" applyNumberFormat="1" applyFill="1" applyAlignment="1" applyProtection="1">
      <alignment horizontal="center" vertical="center" wrapText="1"/>
      <protection locked="0" hidden="1"/>
    </xf>
    <xf numFmtId="0" fontId="7" fillId="0" borderId="0" xfId="3" applyFont="1" applyFill="1" applyBorder="1" applyAlignment="1" applyProtection="1">
      <alignment horizontal="center" vertical="center"/>
      <protection hidden="1"/>
    </xf>
    <xf numFmtId="17" fontId="31" fillId="0" borderId="1" xfId="4" quotePrefix="1" applyNumberFormat="1" applyFont="1" applyFill="1" applyAlignment="1" applyProtection="1">
      <alignment horizontal="left" vertical="center"/>
      <protection locked="0" hidden="1"/>
    </xf>
    <xf numFmtId="0" fontId="17" fillId="2" borderId="42" xfId="5" applyFont="1" applyBorder="1" applyAlignment="1">
      <alignment horizontal="center" vertical="center" wrapText="1"/>
    </xf>
    <xf numFmtId="0" fontId="17" fillId="2" borderId="43" xfId="5" applyFont="1" applyBorder="1" applyAlignment="1">
      <alignment horizontal="center" vertical="center" wrapText="1"/>
    </xf>
    <xf numFmtId="0" fontId="42" fillId="13" borderId="10" xfId="0" applyFont="1" applyFill="1" applyBorder="1" applyAlignment="1">
      <alignment horizontal="center"/>
    </xf>
    <xf numFmtId="0" fontId="42" fillId="0" borderId="49" xfId="0" applyFont="1" applyBorder="1" applyAlignment="1">
      <alignment horizontal="center" vertical="center" wrapText="1"/>
    </xf>
    <xf numFmtId="0" fontId="42" fillId="0" borderId="50" xfId="0" applyFont="1" applyBorder="1" applyAlignment="1">
      <alignment horizontal="center" vertical="center" wrapText="1"/>
    </xf>
    <xf numFmtId="0" fontId="42" fillId="0" borderId="48" xfId="0" applyFont="1" applyBorder="1" applyAlignment="1">
      <alignment horizontal="center" vertical="center" wrapText="1"/>
    </xf>
    <xf numFmtId="0" fontId="42" fillId="0" borderId="47" xfId="0" applyFont="1" applyBorder="1" applyAlignment="1">
      <alignment horizontal="center" vertical="center" wrapText="1"/>
    </xf>
    <xf numFmtId="0" fontId="42" fillId="0" borderId="10" xfId="0" applyFont="1" applyBorder="1" applyAlignment="1">
      <alignment horizontal="center" vertical="center" wrapText="1"/>
    </xf>
    <xf numFmtId="0" fontId="42" fillId="16" borderId="10" xfId="0" applyFont="1" applyFill="1" applyBorder="1" applyAlignment="1">
      <alignment horizontal="center" vertical="center"/>
    </xf>
    <xf numFmtId="49" fontId="42" fillId="16" borderId="49" xfId="0" applyNumberFormat="1" applyFont="1" applyFill="1" applyBorder="1" applyAlignment="1">
      <alignment horizontal="center" vertical="center"/>
    </xf>
    <xf numFmtId="49" fontId="42" fillId="16" borderId="50" xfId="0" applyNumberFormat="1" applyFont="1" applyFill="1" applyBorder="1" applyAlignment="1">
      <alignment horizontal="center" vertical="center"/>
    </xf>
    <xf numFmtId="49" fontId="42" fillId="16" borderId="48" xfId="0" applyNumberFormat="1" applyFont="1" applyFill="1" applyBorder="1" applyAlignment="1">
      <alignment horizontal="center" vertical="center"/>
    </xf>
    <xf numFmtId="49" fontId="42" fillId="16" borderId="10" xfId="0" applyNumberFormat="1" applyFont="1" applyFill="1" applyBorder="1" applyAlignment="1">
      <alignment horizontal="center" vertical="center"/>
    </xf>
    <xf numFmtId="0" fontId="42" fillId="18" borderId="10" xfId="0" applyFont="1" applyFill="1" applyBorder="1" applyAlignment="1">
      <alignment horizontal="center" vertical="center" wrapText="1"/>
    </xf>
    <xf numFmtId="0" fontId="20" fillId="9" borderId="10" xfId="6" applyFont="1" applyFill="1" applyBorder="1" applyAlignment="1" applyProtection="1">
      <alignment horizontal="center" vertical="center" wrapText="1"/>
      <protection locked="0"/>
    </xf>
  </cellXfs>
  <cellStyles count="12">
    <cellStyle name="Énfasis1" xfId="5" builtinId="29"/>
    <cellStyle name="Énfasis5" xfId="6" builtinId="45"/>
    <cellStyle name="Millares" xfId="11" builtinId="3"/>
    <cellStyle name="Millares [0]" xfId="8" builtinId="6"/>
    <cellStyle name="Moneda" xfId="1" builtinId="4"/>
    <cellStyle name="Moneda [0]" xfId="2" builtinId="7"/>
    <cellStyle name="Moneda 3 2" xfId="7" xr:uid="{00000000-0005-0000-0000-000006000000}"/>
    <cellStyle name="Normal" xfId="0" builtinId="0"/>
    <cellStyle name="Normal 2" xfId="10" xr:uid="{00000000-0005-0000-0000-000008000000}"/>
    <cellStyle name="Porcentaje" xfId="9" builtinId="5"/>
    <cellStyle name="Título" xfId="3" builtinId="15"/>
    <cellStyle name="Título 2" xfId="4" builtinId="17"/>
  </cellStyles>
  <dxfs count="128">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justify" vertical="justify"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1"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1"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4"/>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
      <font>
        <b val="0"/>
        <i val="0"/>
        <strike val="0"/>
        <condense val="0"/>
        <extend val="0"/>
        <outline val="0"/>
        <shadow val="0"/>
        <u val="none"/>
        <vertAlign val="baseline"/>
        <sz val="18"/>
        <color theme="1"/>
        <name val="Arial Narrow"/>
        <scheme val="none"/>
      </font>
      <fill>
        <patternFill patternType="none">
          <fgColor indexed="64"/>
          <bgColor indexed="65"/>
        </patternFill>
      </fill>
      <alignment horizontal="general" vertical="bottom" textRotation="0" wrapText="0" indent="0" justifyLastLine="0" shrinkToFit="0" readingOrder="0"/>
      <border diagonalUp="0" diagonalDown="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justify" vertical="justify"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1"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1"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4"/>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s>
  <tableStyles count="0" defaultTableStyle="TableStyleMedium2" defaultPivotStyle="PivotStyleLight16"/>
  <colors>
    <mruColors>
      <color rgb="FFFF99FF"/>
      <color rgb="FFFF6699"/>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27</xdr:col>
      <xdr:colOff>0</xdr:colOff>
      <xdr:row>0</xdr:row>
      <xdr:rowOff>68035</xdr:rowOff>
    </xdr:from>
    <xdr:ext cx="7591425" cy="468013"/>
    <xdr:sp macro="" textlink="">
      <xdr:nvSpPr>
        <xdr:cNvPr id="3" name="Rectángulo 2">
          <a:extLst>
            <a:ext uri="{FF2B5EF4-FFF2-40B4-BE49-F238E27FC236}">
              <a16:creationId xmlns:a16="http://schemas.microsoft.com/office/drawing/2014/main" id="{C586BFA0-A662-4D74-A043-646A9C52A377}"/>
            </a:ext>
          </a:extLst>
        </xdr:cNvPr>
        <xdr:cNvSpPr/>
      </xdr:nvSpPr>
      <xdr:spPr>
        <a:xfrm>
          <a:off x="1986643" y="68035"/>
          <a:ext cx="7591425" cy="468013"/>
        </a:xfrm>
        <a:prstGeom prst="rect">
          <a:avLst/>
        </a:prstGeom>
        <a:noFill/>
      </xdr:spPr>
      <xdr:txBody>
        <a:bodyPr wrap="square" lIns="91440" tIns="45720" rIns="91440" bIns="45720">
          <a:spAutoFit/>
        </a:bodyPr>
        <a:lstStyle/>
        <a:p>
          <a:pPr algn="ctr"/>
          <a:endParaRPr lang="es-E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CAvila/Documents/SUR/4174_2024/GLOSAS/INICIALES_AGOS_SEP_2025/VSA/2_SUR_Formato_Glosas_Iniciales_5&#176;Ciclo_01082025_30092025_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CAvila/Documents/SUR/4174_2024/GLOSAS/INICIALES_AGOS_SEP_2025/Formato_Glosas_Iniciales_5&#176;Ciclo_LABOR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CAvila/Documents/SUR/4174_2024/GLOSAS/INICIALES_AGOS_SEP_2025/Formato_Glosas_Iniciales_5&#176;Ciclo_P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G"/>
      <sheetName val="lISTA DESPLEGABLES"/>
      <sheetName val="GLOSAS"/>
      <sheetName val="CAMPO"/>
      <sheetName val="Hoja2"/>
      <sheetName val="Hoja3"/>
      <sheetName val="Hoja4"/>
      <sheetName val="Hoja5"/>
    </sheetNames>
    <sheetDataSet>
      <sheetData sheetId="0"/>
      <sheetData sheetId="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G"/>
      <sheetName val="lISTA DESPLEGABLES"/>
      <sheetName val="GLOSAS"/>
      <sheetName val="CAMPO"/>
      <sheetName val="Hoja2"/>
      <sheetName val="Hoja3"/>
      <sheetName val="Hoja4"/>
      <sheetName val="Hoja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G"/>
      <sheetName val="lISTA DESPLEGABLES"/>
      <sheetName val="GLOSAS"/>
      <sheetName val="CAMPO"/>
      <sheetName val="Hoja2"/>
      <sheetName val="Hoja3"/>
      <sheetName val="Hoja4"/>
      <sheetName val="Hoja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13:AJ283" totalsRowShown="0" headerRowDxfId="127" dataDxfId="126" totalsRowDxfId="125" headerRowCellStyle="Énfasis5" dataCellStyle="Énfasis5">
  <autoFilter ref="B13:AJ283" xr:uid="{00000000-000C-0000-FFFF-FFFF00000000}">
    <filterColumn colId="2">
      <filters>
        <filter val="Vigilancia de la salud ambiental"/>
      </filters>
    </filterColumn>
    <filterColumn colId="4">
      <filters>
        <filter val="Línea Alimentos Sanos y Seguros"/>
      </filters>
    </filterColumn>
  </autoFilter>
  <tableColumns count="35">
    <tableColumn id="1" xr3:uid="{00000000-0010-0000-0000-000001000000}" name="TIPO DE SEGUIMIENTO" dataDxfId="124" dataCellStyle="Énfasis5"/>
    <tableColumn id="29" xr3:uid="{00000000-0010-0000-0000-00001D000000}" name="CODIGO ACTIVIDAD EN PPP Y LINEAMIENTO" dataDxfId="123" dataCellStyle="Énfasis5"/>
    <tableColumn id="2" xr3:uid="{00000000-0010-0000-0000-000002000000}" name="ENTORNO/COMPONENTE" dataDxfId="122" dataCellStyle="Énfasis5"/>
    <tableColumn id="3" xr3:uid="{00000000-0010-0000-0000-000003000000}" name="Columna1" dataDxfId="121" dataCellStyle="Énfasis5">
      <calculatedColumnFormula>+Tabla1[[#This Row],[CODIGO ACTIVIDAD EN PPP Y LINEAMIENTO]]&amp;Tabla1[[#This Row],[ENTORNO/COMPONENTE]]</calculatedColumnFormula>
    </tableColumn>
    <tableColumn id="4" xr3:uid="{00000000-0010-0000-0000-000004000000}" name="LINEAS OPERATIVAS DEL MODELO TERRITORIAL EN SALUD/NOMBRE LINEA VSA" dataDxfId="120" totalsRowDxfId="119" dataCellStyle="Énfasis5">
      <calculatedColumnFormula>+VLOOKUP(Tabla1[[#This Row],[Columna1]],IG!$D$3:$L$1903,3,FALSE)</calculatedColumnFormula>
    </tableColumn>
    <tableColumn id="5" xr3:uid="{00000000-0010-0000-0000-000005000000}" name="ITER- ACCION_x000a_INTEGRAL E INTEGRADA / NOMBRE INTERVENCIÓN VSA" dataDxfId="118" totalsRowDxfId="117" dataCellStyle="Énfasis5">
      <calculatedColumnFormula>+VLOOKUP(Tabla1[[#This Row],[Columna1]],IG!$D$3:$W$1903,4,FALSE)</calculatedColumnFormula>
    </tableColumn>
    <tableColumn id="6" xr3:uid="{00000000-0010-0000-0000-000006000000}" name="PRODUCTO" dataDxfId="116" totalsRowDxfId="115" dataCellStyle="Énfasis5">
      <calculatedColumnFormula>+VLOOKUP(Tabla1[[#This Row],[Columna1]],IG!$D$3:$W$1903,5,FALSE)</calculatedColumnFormula>
    </tableColumn>
    <tableColumn id="7" xr3:uid="{00000000-0010-0000-0000-000007000000}" name="UNIDAD DE MEDIDA_x000a_SEGUIMIENTO FINANCIERO" dataDxfId="114" totalsRowDxfId="113" dataCellStyle="Énfasis5">
      <calculatedColumnFormula>+VLOOKUP(Tabla1[[#This Row],[Columna1]],IG!$D$3:$W$1903,6,FALSE)</calculatedColumnFormula>
    </tableColumn>
    <tableColumn id="8" xr3:uid="{00000000-0010-0000-0000-000008000000}" name="NIVEL DE OPERACIÓN" dataDxfId="112" totalsRowDxfId="111" dataCellStyle="Énfasis5">
      <calculatedColumnFormula>+VLOOKUP(Tabla1[[#This Row],[Columna1]],IG!$D$3:$W$1903,7,FALSE)</calculatedColumnFormula>
    </tableColumn>
    <tableColumn id="9" xr3:uid="{00000000-0010-0000-0000-000009000000}" name="LOCALIDAD" dataDxfId="110" dataCellStyle="Énfasis5"/>
    <tableColumn id="10" xr3:uid="{00000000-0010-0000-0000-00000A000000}" name="MES" dataDxfId="109" dataCellStyle="Énfasis5"/>
    <tableColumn id="11" xr3:uid="{00000000-0010-0000-0000-00000B000000}" name="concatenar" dataDxfId="108" dataCellStyle="Énfasis5">
      <calculatedColumnFormula>+Tabla1[[#This Row],[Columna1]]&amp;Tabla1[[#This Row],[LOCALIDAD]]&amp;Tabla1[[#This Row],[MES]]</calculatedColumnFormula>
    </tableColumn>
    <tableColumn id="12" xr3:uid="{00000000-0010-0000-0000-00000C000000}" name="RESPONSABLE" dataDxfId="107" dataCellStyle="Énfasis5"/>
    <tableColumn id="13" xr3:uid="{00000000-0010-0000-0000-00000D000000}" name="VALOR UNITARIO SEGUIMIENTO FINANCIERO_x000a_2024" dataDxfId="106" totalsRowDxfId="105" dataCellStyle="Énfasis5">
      <calculatedColumnFormula>+VLOOKUP(Tabla1[[#This Row],[concatenar]],IG!$M$3:$W$1903,2,FALSE)</calculatedColumnFormula>
    </tableColumn>
    <tableColumn id="33" xr3:uid="{00000000-0010-0000-0000-000021000000}" name="VALOR UNITARIO SEGUIMIENTO FINANCIERO_x000a_2025" dataDxfId="104" totalsRowDxfId="103" dataCellStyle="Énfasis5">
      <calculatedColumnFormula>+VLOOKUP(Tabla1[[#This Row],[concatenar]],IG!$M$3:$W$1903,3,FALSE)</calculatedColumnFormula>
    </tableColumn>
    <tableColumn id="28" xr3:uid="{00000000-0010-0000-0000-00001C000000}" name="META EJECUTADA RECURSOS 2024" dataDxfId="102" totalsRowDxfId="101" dataCellStyle="Énfasis5">
      <calculatedColumnFormula>+VLOOKUP(Tabla1[[#This Row],[concatenar]],IG!$M$3:$W$1903,8,FALSE)</calculatedColumnFormula>
    </tableColumn>
    <tableColumn id="30" xr3:uid="{00000000-0010-0000-0000-00001E000000}" name="META EJECUTADA RECURSOS 2025" dataDxfId="100" totalsRowDxfId="99" dataCellStyle="Millares">
      <calculatedColumnFormula>+VLOOKUP(Tabla1[[#This Row],[concatenar]],IG!$M$3:$W$1903,9,FALSE)</calculatedColumnFormula>
    </tableColumn>
    <tableColumn id="14" xr3:uid="{00000000-0010-0000-0000-00000E000000}" name="VALOR EJECUTADO RECURSOS 2024" dataDxfId="98" totalsRowDxfId="97" dataCellStyle="Millares [0]">
      <calculatedColumnFormula>+VLOOKUP(Tabla1[[#This Row],[concatenar]],IG!$M$3:$W$1903,10,FALSE)</calculatedColumnFormula>
    </tableColumn>
    <tableColumn id="16" xr3:uid="{00000000-0010-0000-0000-000010000000}" name="VALOR EJECUTADO RECURSOS 2025 (Incluye Indexación)" dataDxfId="96" totalsRowDxfId="95" dataCellStyle="Énfasis5">
      <calculatedColumnFormula>+VLOOKUP(Tabla1[[#This Row],[concatenar]],IG!$M$3:$W$1903,11,FALSE)</calculatedColumnFormula>
    </tableColumn>
    <tableColumn id="17" xr3:uid="{00000000-0010-0000-0000-000011000000}" name="Criterio de Glosa" dataDxfId="94" totalsRowDxfId="93" dataCellStyle="Énfasis5"/>
    <tableColumn id="18" xr3:uid="{00000000-0010-0000-0000-000012000000}" name="Porcentaje de Glosa" dataDxfId="92" totalsRowDxfId="91" dataCellStyle="Porcentaje"/>
    <tableColumn id="19" xr3:uid="{00000000-0010-0000-0000-000013000000}" name="MET AFECTADA PORLA GLOSA_x000a_RECURSOS 2024" dataDxfId="90" totalsRowDxfId="89" dataCellStyle="Énfasis5"/>
    <tableColumn id="31" xr3:uid="{00000000-0010-0000-0000-00001F000000}" name="META AFECTADA PORLA GLOSA_x000a_RECURSOS 2025" dataDxfId="88" totalsRowDxfId="87" dataCellStyle="Énfasis5"/>
    <tableColumn id="20" xr3:uid="{00000000-0010-0000-0000-000014000000}" name="VALOR DE LA GLOSA 2024" dataDxfId="86" totalsRowDxfId="85" dataCellStyle="Moneda [0]">
      <calculatedColumnFormula>ROUND(Tabla1[[#This Row],[VALOR UNITARIO SEGUIMIENTO FINANCIERO
2024]]*Tabla1[[#This Row],[MET AFECTADA PORLA GLOSA
RECURSOS 2024]]*Tabla1[[#This Row],[Porcentaje de Glosa]],0)</calculatedColumnFormula>
    </tableColumn>
    <tableColumn id="32" xr3:uid="{00000000-0010-0000-0000-000020000000}" name="VALOR DE LA GLOSA 2025" dataDxfId="84" totalsRowDxfId="83" dataCellStyle="Moneda [0]">
      <calculatedColumnFormula>ROUND(Tabla1[[#This Row],[VALOR UNITARIO SEGUIMIENTO FINANCIERO
2025]]*Tabla1[[#This Row],[META AFECTADA PORLA GLOSA
RECURSOS 2025]]*Tabla1[[#This Row],[Porcentaje de Glosa]],0)</calculatedColumnFormula>
    </tableColumn>
    <tableColumn id="34" xr3:uid="{00000000-0010-0000-0000-000022000000}" name="VALOR TOTAL DE LA GLOSA" dataDxfId="82" totalsRowDxfId="81" dataCellStyle="Moneda [0]">
      <calculatedColumnFormula>ROUND(Tabla1[[#This Row],[VALOR DE LA GLOSA 2024]]+Tabla1[[#This Row],[VALOR DE LA GLOSA 2025]],0)</calculatedColumnFormula>
    </tableColumn>
    <tableColumn id="21" xr3:uid="{00000000-0010-0000-0000-000015000000}" name="Motivo de la Glosa" dataDxfId="80" totalsRowDxfId="79" dataCellStyle="Énfasis5"/>
    <tableColumn id="15" xr3:uid="{00000000-0010-0000-0000-00000F000000}" name="RESPUESTA A LA GLOSA POR LA SUBRED" dataDxfId="78" totalsRowDxfId="77" dataCellStyle="Énfasis5"/>
    <tableColumn id="22" xr3:uid="{00000000-0010-0000-0000-000016000000}" name="Valor soportado por la Subred" dataDxfId="76" totalsRowDxfId="75" dataCellStyle="Énfasis5"/>
    <tableColumn id="23" xr3:uid="{00000000-0010-0000-0000-000017000000}" name="CONCILIACIÓN DE LA GLOSA" dataDxfId="74" totalsRowDxfId="73" dataCellStyle="Énfasis5"/>
    <tableColumn id="24" xr3:uid="{00000000-0010-0000-0000-000018000000}" name="VALOR GLOSA DEFINITIVA" dataDxfId="72" totalsRowDxfId="71" dataCellStyle="Énfasis5">
      <calculatedColumnFormula>ROUND(Tabla1[[#This Row],[VALOR DE LA GLOSA 2024]]-Tabla1[[#This Row],[Valor soportado por la Subred]],0)</calculatedColumnFormula>
    </tableColumn>
    <tableColumn id="25" xr3:uid="{00000000-0010-0000-0000-000019000000}" name="Resolución en liquidación / Resolucion glosa" dataDxfId="70" totalsRowDxfId="69" dataCellStyle="Énfasis5"/>
    <tableColumn id="26" xr3:uid="{00000000-0010-0000-0000-00001A000000}" name="VALOR LEVANTADO EN LIQUIDACION" dataDxfId="68" totalsRowDxfId="67" dataCellStyle="Énfasis5"/>
    <tableColumn id="27" xr3:uid="{00000000-0010-0000-0000-00001B000000}" name="valor glosa definitiva despues de liquidación" dataDxfId="66" totalsRowDxfId="65" dataCellStyle="Énfasis5">
      <calculatedColumnFormula>ROUND(Tabla1[[#This Row],[VALOR GLOSA DEFINITIVA]]-Tabla1[[#This Row],[VALOR LEVANTADO EN LIQUIDACION]],0)</calculatedColumnFormula>
    </tableColumn>
    <tableColumn id="35" xr3:uid="{00000000-0010-0000-0000-000023000000}" name="Columna2" dataDxfId="64" totalsRowDxfId="63" dataCellStyle="Énfasis5"/>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a13" displayName="Tabla13" ref="B13:AI283" totalsRowShown="0" headerRowDxfId="62" dataDxfId="61" totalsRowDxfId="60" headerRowCellStyle="Énfasis5" dataCellStyle="Énfasis5">
  <autoFilter ref="B13:AI283" xr:uid="{00000000-0009-0000-0100-000002000000}"/>
  <tableColumns count="34">
    <tableColumn id="1" xr3:uid="{00000000-0010-0000-0100-000001000000}" name="TIPO DE SEGUIMIENTO" dataDxfId="59" dataCellStyle="Énfasis5"/>
    <tableColumn id="29" xr3:uid="{00000000-0010-0000-0100-00001D000000}" name="CODIGO ACTIVIDAD EN PPP Y LINEAMIENTO" dataDxfId="58" dataCellStyle="Énfasis5"/>
    <tableColumn id="2" xr3:uid="{00000000-0010-0000-0100-000002000000}" name="ENTORNO/COMPONENTE" dataDxfId="57" dataCellStyle="Énfasis5"/>
    <tableColumn id="3" xr3:uid="{00000000-0010-0000-0100-000003000000}" name="Columna1" dataDxfId="56" dataCellStyle="Énfasis5"/>
    <tableColumn id="4" xr3:uid="{00000000-0010-0000-0100-000004000000}" name="LINEAS OPERATIVAS DEL MODELO TERRITORIAL EN SALUD/NOMBRE LINEA VSA" dataDxfId="55" totalsRowDxfId="54" dataCellStyle="Énfasis5"/>
    <tableColumn id="5" xr3:uid="{00000000-0010-0000-0100-000005000000}" name="ITER- ACCION_x000a_INTEGRAL E INTEGRADA / NOMBRE INTERVENCIÓN VSA" dataDxfId="53" totalsRowDxfId="52" dataCellStyle="Énfasis5"/>
    <tableColumn id="6" xr3:uid="{00000000-0010-0000-0100-000006000000}" name="PRODUCTO" dataDxfId="51" totalsRowDxfId="50" dataCellStyle="Énfasis5"/>
    <tableColumn id="7" xr3:uid="{00000000-0010-0000-0100-000007000000}" name="UNIDAD DE MEDIDA_x000a_SEGUIMIENTO FINANCIERO" dataDxfId="49" totalsRowDxfId="48" dataCellStyle="Énfasis5"/>
    <tableColumn id="8" xr3:uid="{00000000-0010-0000-0100-000008000000}" name="NIVEL DE OPERACIÓN" dataDxfId="47" totalsRowDxfId="46" dataCellStyle="Énfasis5"/>
    <tableColumn id="9" xr3:uid="{00000000-0010-0000-0100-000009000000}" name="LOCALIDAD" dataDxfId="45" dataCellStyle="Énfasis5"/>
    <tableColumn id="10" xr3:uid="{00000000-0010-0000-0100-00000A000000}" name="MES" dataDxfId="44" dataCellStyle="Énfasis5"/>
    <tableColumn id="11" xr3:uid="{00000000-0010-0000-0100-00000B000000}" name="concatenar" dataDxfId="43" dataCellStyle="Énfasis5"/>
    <tableColumn id="12" xr3:uid="{00000000-0010-0000-0100-00000C000000}" name="RESPONSABLE" dataDxfId="42" dataCellStyle="Énfasis5"/>
    <tableColumn id="13" xr3:uid="{00000000-0010-0000-0100-00000D000000}" name="VALOR UNITARIO SEGUIMIENTO FINANCIERO_x000a_2024" dataDxfId="41" totalsRowDxfId="40" dataCellStyle="Énfasis5"/>
    <tableColumn id="33" xr3:uid="{00000000-0010-0000-0100-000021000000}" name="VALOR UNITARIO SEGUIMIENTO FINANCIERO_x000a_2025" dataDxfId="39" totalsRowDxfId="38" dataCellStyle="Énfasis5"/>
    <tableColumn id="28" xr3:uid="{00000000-0010-0000-0100-00001C000000}" name="META EJECUTADA RECURSOS 2024" dataDxfId="37" totalsRowDxfId="36" dataCellStyle="Énfasis5"/>
    <tableColumn id="30" xr3:uid="{00000000-0010-0000-0100-00001E000000}" name="META EJECUTADA RECURSOS 2025" dataDxfId="35" totalsRowDxfId="34" dataCellStyle="Millares"/>
    <tableColumn id="14" xr3:uid="{00000000-0010-0000-0100-00000E000000}" name="VALOR EJECUTADO RECURSOS 2024" dataDxfId="33" totalsRowDxfId="32" dataCellStyle="Millares [0]"/>
    <tableColumn id="16" xr3:uid="{00000000-0010-0000-0100-000010000000}" name="VALOR EJECUTADO RECURSOS 2025 (Incluye Indexación)" dataDxfId="31" totalsRowDxfId="30" dataCellStyle="Énfasis5"/>
    <tableColumn id="17" xr3:uid="{00000000-0010-0000-0100-000011000000}" name="Criterio de Glosa" dataDxfId="29" totalsRowDxfId="28" dataCellStyle="Énfasis5"/>
    <tableColumn id="18" xr3:uid="{00000000-0010-0000-0100-000012000000}" name="Porcentaje de Glosa" dataDxfId="27" totalsRowDxfId="26" dataCellStyle="Porcentaje"/>
    <tableColumn id="19" xr3:uid="{00000000-0010-0000-0100-000013000000}" name="MET AFECTADA PORLA GLOSA_x000a_RECURSOS 2024" dataDxfId="25" totalsRowDxfId="24" dataCellStyle="Énfasis5"/>
    <tableColumn id="31" xr3:uid="{00000000-0010-0000-0100-00001F000000}" name="META AFECTADA PORLA GLOSA_x000a_RECURSOS 2025" dataDxfId="23" totalsRowDxfId="22" dataCellStyle="Énfasis5"/>
    <tableColumn id="20" xr3:uid="{00000000-0010-0000-0100-000014000000}" name="VALOR DE LA GLOSA 2024" dataDxfId="21" totalsRowDxfId="20" dataCellStyle="Moneda [0]"/>
    <tableColumn id="32" xr3:uid="{00000000-0010-0000-0100-000020000000}" name="VALOR DE LA GLOSA 2025" dataDxfId="19" totalsRowDxfId="18" dataCellStyle="Moneda [0]"/>
    <tableColumn id="34" xr3:uid="{00000000-0010-0000-0100-000022000000}" name="VALOR TOTAL DE LA GLOSA" dataDxfId="17" totalsRowDxfId="16" dataCellStyle="Moneda [0]"/>
    <tableColumn id="21" xr3:uid="{00000000-0010-0000-0100-000015000000}" name="Motivo de la Glosa" dataDxfId="15" totalsRowDxfId="14" dataCellStyle="Énfasis5"/>
    <tableColumn id="15" xr3:uid="{00000000-0010-0000-0100-00000F000000}" name="RESPUESTA A LA GLOSA POR LA SUBRED" dataDxfId="13" totalsRowDxfId="12" dataCellStyle="Énfasis5"/>
    <tableColumn id="22" xr3:uid="{00000000-0010-0000-0100-000016000000}" name="Valor soportado por la Subred" dataDxfId="11" totalsRowDxfId="10" dataCellStyle="Énfasis5"/>
    <tableColumn id="23" xr3:uid="{00000000-0010-0000-0100-000017000000}" name="CONCILIACIÓN DE LA GLOSA" dataDxfId="9" totalsRowDxfId="8" dataCellStyle="Énfasis5"/>
    <tableColumn id="24" xr3:uid="{00000000-0010-0000-0100-000018000000}" name="VALOR GLOSA DEFINITIVA" dataDxfId="7" totalsRowDxfId="6" dataCellStyle="Énfasis5"/>
    <tableColumn id="25" xr3:uid="{00000000-0010-0000-0100-000019000000}" name="Resolución en liquidación / Resolucion glosa" dataDxfId="5" totalsRowDxfId="4" dataCellStyle="Énfasis5"/>
    <tableColumn id="26" xr3:uid="{00000000-0010-0000-0100-00001A000000}" name="VALOR LEVANTADO EN LIQUIDACION" dataDxfId="3" totalsRowDxfId="2" dataCellStyle="Énfasis5"/>
    <tableColumn id="27" xr3:uid="{00000000-0010-0000-0100-00001B000000}" name="valor glosa definitiva despues de liquidación" dataDxfId="1" totalsRowDxfId="0" dataCellStyle="Énfasis5"/>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1904"/>
  <sheetViews>
    <sheetView zoomScale="70" zoomScaleNormal="70" workbookViewId="0">
      <pane ySplit="2" topLeftCell="A1056" activePane="bottomLeft" state="frozen"/>
      <selection pane="bottomLeft" activeCell="B1059" sqref="B1059"/>
    </sheetView>
  </sheetViews>
  <sheetFormatPr baseColWidth="10" defaultRowHeight="14.5" x14ac:dyDescent="0.35"/>
  <cols>
    <col min="2" max="2" width="17" style="139" customWidth="1"/>
    <col min="4" max="4" width="28.7265625" style="9" customWidth="1"/>
    <col min="5" max="5" width="18.54296875" customWidth="1"/>
    <col min="7" max="7" width="16.54296875" customWidth="1"/>
    <col min="12" max="12" width="11.453125" style="148"/>
    <col min="13" max="13" width="11.453125" style="8"/>
    <col min="14" max="17" width="14" style="116" customWidth="1"/>
    <col min="18" max="18" width="18.7265625" style="116" customWidth="1"/>
    <col min="19" max="19" width="19.54296875" style="116" customWidth="1"/>
    <col min="20" max="20" width="15.1796875" style="117" customWidth="1"/>
    <col min="21" max="21" width="16.7265625" style="118" customWidth="1"/>
    <col min="22" max="22" width="20.54296875" style="117" customWidth="1"/>
    <col min="23" max="23" width="16.54296875" style="118" customWidth="1"/>
  </cols>
  <sheetData>
    <row r="1" spans="1:27" ht="57.75" customHeight="1" thickBot="1" x14ac:dyDescent="0.4">
      <c r="F1" s="8" t="s">
        <v>288</v>
      </c>
      <c r="G1" s="8" t="s">
        <v>286</v>
      </c>
      <c r="H1" s="8" t="s">
        <v>287</v>
      </c>
      <c r="I1" s="81"/>
      <c r="K1" s="8"/>
      <c r="L1" s="8"/>
      <c r="M1" s="10"/>
      <c r="N1" s="11"/>
      <c r="O1" s="11"/>
      <c r="P1" s="11">
        <f t="shared" ref="P1:W1" si="0">SUBTOTAL(9,P3:P1048576)</f>
        <v>2</v>
      </c>
      <c r="Q1" s="11">
        <f t="shared" si="0"/>
        <v>1669470.7752482994</v>
      </c>
      <c r="R1" s="11">
        <f t="shared" si="0"/>
        <v>125424</v>
      </c>
      <c r="S1" s="11">
        <f t="shared" si="0"/>
        <v>8663220298.6690331</v>
      </c>
      <c r="T1" s="11">
        <f t="shared" si="0"/>
        <v>2</v>
      </c>
      <c r="U1" s="11">
        <f t="shared" si="0"/>
        <v>413874.51658660895</v>
      </c>
      <c r="V1" s="11">
        <f t="shared" si="0"/>
        <v>125424</v>
      </c>
      <c r="W1" s="11">
        <f t="shared" si="0"/>
        <v>8478556337.121357</v>
      </c>
    </row>
    <row r="2" spans="1:27" s="7" customFormat="1" ht="87" customHeight="1" thickTop="1" thickBot="1" x14ac:dyDescent="0.4">
      <c r="A2" s="5"/>
      <c r="B2" s="62" t="s">
        <v>27</v>
      </c>
      <c r="C2" s="63" t="s">
        <v>28</v>
      </c>
      <c r="D2" s="105" t="s">
        <v>29</v>
      </c>
      <c r="E2" s="68" t="s">
        <v>59</v>
      </c>
      <c r="F2" s="69" t="s">
        <v>60</v>
      </c>
      <c r="G2" s="69" t="s">
        <v>61</v>
      </c>
      <c r="H2" s="69" t="s">
        <v>62</v>
      </c>
      <c r="I2" s="69" t="s">
        <v>63</v>
      </c>
      <c r="J2" s="70" t="s">
        <v>64</v>
      </c>
      <c r="K2" s="63" t="s">
        <v>12</v>
      </c>
      <c r="L2" s="64" t="s">
        <v>13</v>
      </c>
      <c r="M2" s="106" t="s">
        <v>29</v>
      </c>
      <c r="N2" s="150" t="s">
        <v>96</v>
      </c>
      <c r="O2" s="84" t="s">
        <v>97</v>
      </c>
      <c r="P2" s="150" t="s">
        <v>98</v>
      </c>
      <c r="Q2" s="151" t="s">
        <v>99</v>
      </c>
      <c r="R2" s="150" t="s">
        <v>100</v>
      </c>
      <c r="S2" s="79" t="s">
        <v>101</v>
      </c>
      <c r="T2" s="150" t="s">
        <v>84</v>
      </c>
      <c r="U2" s="151" t="s">
        <v>85</v>
      </c>
      <c r="V2" s="150" t="s">
        <v>86</v>
      </c>
      <c r="W2" s="79" t="s">
        <v>87</v>
      </c>
      <c r="X2" s="6"/>
      <c r="Y2" s="6"/>
      <c r="Z2" s="6"/>
      <c r="AA2" s="6"/>
    </row>
    <row r="3" spans="1:27" ht="101.25" customHeight="1" thickTop="1" x14ac:dyDescent="0.35">
      <c r="B3" s="74">
        <v>86</v>
      </c>
      <c r="C3" s="80" t="s">
        <v>68</v>
      </c>
      <c r="D3" s="8" t="str">
        <f>+B3&amp;C3</f>
        <v>86Gestión y Análisis de Políticas para el bienestar en los territorios</v>
      </c>
      <c r="E3" s="8" t="s">
        <v>286</v>
      </c>
      <c r="F3" s="8" t="s">
        <v>287</v>
      </c>
      <c r="G3" s="80" t="s">
        <v>107</v>
      </c>
      <c r="H3" s="80" t="s">
        <v>129</v>
      </c>
      <c r="I3" s="8" t="s">
        <v>233</v>
      </c>
      <c r="J3" s="8" t="s">
        <v>283</v>
      </c>
      <c r="K3" s="72" t="s">
        <v>462</v>
      </c>
      <c r="L3" s="80" t="s">
        <v>452</v>
      </c>
      <c r="M3" s="8" t="str">
        <f t="shared" ref="M3:M66" si="1">+D3&amp;K3&amp;L3</f>
        <v>86Gestión y Análisis de Políticas para el bienestar en los territoriosTUNJUELITOI. AGOSTO 2025</v>
      </c>
      <c r="N3" s="85">
        <v>16287024</v>
      </c>
      <c r="O3" s="87">
        <v>16813094.8752</v>
      </c>
      <c r="P3" s="90"/>
      <c r="Q3" s="87">
        <v>1</v>
      </c>
      <c r="R3" s="91">
        <v>0</v>
      </c>
      <c r="S3" s="87">
        <v>16813094.8752</v>
      </c>
      <c r="T3" s="90"/>
      <c r="U3" s="87">
        <v>1</v>
      </c>
      <c r="V3" s="91">
        <v>0</v>
      </c>
      <c r="W3" s="87">
        <v>16813094.8752</v>
      </c>
    </row>
    <row r="4" spans="1:27" ht="101.25" customHeight="1" x14ac:dyDescent="0.35">
      <c r="B4" s="75">
        <v>87</v>
      </c>
      <c r="C4" s="81" t="s">
        <v>68</v>
      </c>
      <c r="D4" s="8" t="str">
        <f t="shared" ref="D4:D67" si="2">+B4&amp;C4</f>
        <v>87Gestión y Análisis de Políticas para el bienestar en los territorios</v>
      </c>
      <c r="E4" s="8" t="s">
        <v>286</v>
      </c>
      <c r="F4" s="8" t="s">
        <v>287</v>
      </c>
      <c r="G4" s="81" t="s">
        <v>108</v>
      </c>
      <c r="H4" s="81" t="s">
        <v>130</v>
      </c>
      <c r="I4" s="8" t="s">
        <v>130</v>
      </c>
      <c r="J4" s="8" t="s">
        <v>283</v>
      </c>
      <c r="K4" s="72" t="s">
        <v>462</v>
      </c>
      <c r="L4" s="81" t="s">
        <v>452</v>
      </c>
      <c r="M4" s="8" t="str">
        <f t="shared" si="1"/>
        <v>87Gestión y Análisis de Políticas para el bienestar en los territoriosTUNJUELITOI. AGOSTO 2025</v>
      </c>
      <c r="N4" s="87">
        <v>23686976</v>
      </c>
      <c r="O4" s="87">
        <v>24452065.3248</v>
      </c>
      <c r="P4" s="94"/>
      <c r="Q4" s="87">
        <v>1</v>
      </c>
      <c r="R4" s="87">
        <v>0</v>
      </c>
      <c r="S4" s="87">
        <v>24452065.3248</v>
      </c>
      <c r="T4" s="94"/>
      <c r="U4" s="87">
        <v>1</v>
      </c>
      <c r="V4" s="87">
        <v>0</v>
      </c>
      <c r="W4" s="87">
        <v>24452065.3248</v>
      </c>
    </row>
    <row r="5" spans="1:27" ht="101.25" customHeight="1" x14ac:dyDescent="0.35">
      <c r="B5" s="75">
        <v>141</v>
      </c>
      <c r="C5" s="81" t="s">
        <v>69</v>
      </c>
      <c r="D5" s="8" t="str">
        <f t="shared" si="2"/>
        <v>141Vigilancia en salud pública</v>
      </c>
      <c r="E5" s="8" t="s">
        <v>286</v>
      </c>
      <c r="F5" s="8" t="s">
        <v>287</v>
      </c>
      <c r="G5" s="81" t="s">
        <v>109</v>
      </c>
      <c r="H5" s="81" t="s">
        <v>131</v>
      </c>
      <c r="I5" s="8" t="s">
        <v>234</v>
      </c>
      <c r="J5" s="8" t="s">
        <v>283</v>
      </c>
      <c r="K5" s="72" t="s">
        <v>462</v>
      </c>
      <c r="L5" s="81" t="s">
        <v>452</v>
      </c>
      <c r="M5" s="8" t="str">
        <f t="shared" si="1"/>
        <v>141Vigilancia en salud públicaTUNJUELITOI. AGOSTO 2025</v>
      </c>
      <c r="N5" s="87">
        <v>5357344</v>
      </c>
      <c r="O5" s="87">
        <v>5530386.2111999998</v>
      </c>
      <c r="P5" s="94"/>
      <c r="Q5" s="87">
        <v>1</v>
      </c>
      <c r="R5" s="87">
        <v>0</v>
      </c>
      <c r="S5" s="87">
        <v>5530386.2111999998</v>
      </c>
      <c r="T5" s="94">
        <v>0</v>
      </c>
      <c r="U5" s="87">
        <v>1</v>
      </c>
      <c r="V5" s="87">
        <v>0</v>
      </c>
      <c r="W5" s="87">
        <v>5530386.2111999998</v>
      </c>
    </row>
    <row r="6" spans="1:27" ht="101.25" customHeight="1" x14ac:dyDescent="0.35">
      <c r="B6" s="75">
        <v>86</v>
      </c>
      <c r="C6" s="81" t="s">
        <v>68</v>
      </c>
      <c r="D6" s="8" t="str">
        <f t="shared" si="2"/>
        <v>86Gestión y Análisis de Políticas para el bienestar en los territorios</v>
      </c>
      <c r="E6" s="8" t="s">
        <v>286</v>
      </c>
      <c r="F6" s="8" t="s">
        <v>287</v>
      </c>
      <c r="G6" s="81" t="s">
        <v>107</v>
      </c>
      <c r="H6" s="81" t="s">
        <v>129</v>
      </c>
      <c r="I6" s="8" t="s">
        <v>233</v>
      </c>
      <c r="J6" s="8" t="s">
        <v>283</v>
      </c>
      <c r="K6" s="72" t="s">
        <v>463</v>
      </c>
      <c r="L6" s="81" t="s">
        <v>452</v>
      </c>
      <c r="M6" s="8" t="str">
        <f t="shared" si="1"/>
        <v>86Gestión y Análisis de Políticas para el bienestar en los territoriosUSMEI. AGOSTO 2025</v>
      </c>
      <c r="N6" s="87">
        <v>16287024</v>
      </c>
      <c r="O6" s="87">
        <v>16813094.8752</v>
      </c>
      <c r="P6" s="94"/>
      <c r="Q6" s="87">
        <v>1</v>
      </c>
      <c r="R6" s="87">
        <v>0</v>
      </c>
      <c r="S6" s="87">
        <v>16813094.8752</v>
      </c>
      <c r="T6" s="94"/>
      <c r="U6" s="87">
        <v>0.87301587301587302</v>
      </c>
      <c r="V6" s="87">
        <v>0</v>
      </c>
      <c r="W6" s="87">
        <v>14678098.700571429</v>
      </c>
    </row>
    <row r="7" spans="1:27" ht="101.25" customHeight="1" x14ac:dyDescent="0.35">
      <c r="B7" s="75">
        <v>87</v>
      </c>
      <c r="C7" s="81" t="s">
        <v>68</v>
      </c>
      <c r="D7" s="8" t="str">
        <f t="shared" si="2"/>
        <v>87Gestión y Análisis de Políticas para el bienestar en los territorios</v>
      </c>
      <c r="E7" s="8" t="s">
        <v>286</v>
      </c>
      <c r="F7" s="8" t="s">
        <v>287</v>
      </c>
      <c r="G7" s="81" t="s">
        <v>108</v>
      </c>
      <c r="H7" s="81" t="s">
        <v>130</v>
      </c>
      <c r="I7" s="8" t="s">
        <v>130</v>
      </c>
      <c r="J7" s="8" t="s">
        <v>283</v>
      </c>
      <c r="K7" s="81" t="s">
        <v>463</v>
      </c>
      <c r="L7" s="81" t="s">
        <v>452</v>
      </c>
      <c r="M7" s="8" t="str">
        <f t="shared" si="1"/>
        <v>87Gestión y Análisis de Políticas para el bienestar en los territoriosUSMEI. AGOSTO 2025</v>
      </c>
      <c r="N7" s="87">
        <v>23686976</v>
      </c>
      <c r="O7" s="87">
        <v>24452065.3248</v>
      </c>
      <c r="P7" s="87"/>
      <c r="Q7" s="87">
        <v>1</v>
      </c>
      <c r="R7" s="87">
        <v>0</v>
      </c>
      <c r="S7" s="87">
        <v>24452065.3248</v>
      </c>
      <c r="T7" s="87"/>
      <c r="U7" s="87">
        <v>1</v>
      </c>
      <c r="V7" s="87">
        <v>0</v>
      </c>
      <c r="W7" s="87">
        <v>24452065.3248</v>
      </c>
    </row>
    <row r="8" spans="1:27" ht="101.25" customHeight="1" x14ac:dyDescent="0.35">
      <c r="B8" s="75">
        <v>141</v>
      </c>
      <c r="C8" s="81" t="s">
        <v>69</v>
      </c>
      <c r="D8" s="8" t="str">
        <f t="shared" si="2"/>
        <v>141Vigilancia en salud pública</v>
      </c>
      <c r="E8" s="8" t="s">
        <v>286</v>
      </c>
      <c r="F8" s="8" t="s">
        <v>287</v>
      </c>
      <c r="G8" s="81" t="s">
        <v>109</v>
      </c>
      <c r="H8" s="81" t="s">
        <v>131</v>
      </c>
      <c r="I8" s="8" t="s">
        <v>234</v>
      </c>
      <c r="J8" s="8" t="s">
        <v>283</v>
      </c>
      <c r="K8" s="81" t="s">
        <v>463</v>
      </c>
      <c r="L8" s="81" t="s">
        <v>452</v>
      </c>
      <c r="M8" s="8" t="str">
        <f t="shared" si="1"/>
        <v>141Vigilancia en salud públicaUSMEI. AGOSTO 2025</v>
      </c>
      <c r="N8" s="87">
        <v>5357344</v>
      </c>
      <c r="O8" s="87">
        <v>5530386.2111999998</v>
      </c>
      <c r="P8" s="87"/>
      <c r="Q8" s="87">
        <v>1</v>
      </c>
      <c r="R8" s="87">
        <v>0</v>
      </c>
      <c r="S8" s="87">
        <v>5530386.2111999998</v>
      </c>
      <c r="T8" s="87">
        <v>0</v>
      </c>
      <c r="U8" s="87">
        <v>1</v>
      </c>
      <c r="V8" s="87">
        <v>0</v>
      </c>
      <c r="W8" s="87">
        <v>5530386.2111999998</v>
      </c>
    </row>
    <row r="9" spans="1:27" ht="101.25" customHeight="1" x14ac:dyDescent="0.35">
      <c r="B9" s="75">
        <v>80</v>
      </c>
      <c r="C9" s="81" t="s">
        <v>67</v>
      </c>
      <c r="D9" s="8" t="str">
        <f t="shared" si="2"/>
        <v>80Macro, meso y micro gestión de la salud pública</v>
      </c>
      <c r="E9" s="8" t="s">
        <v>286</v>
      </c>
      <c r="F9" s="8" t="s">
        <v>287</v>
      </c>
      <c r="G9" s="81" t="s">
        <v>106</v>
      </c>
      <c r="H9" s="81" t="s">
        <v>128</v>
      </c>
      <c r="I9" s="8" t="s">
        <v>232</v>
      </c>
      <c r="J9" s="8" t="s">
        <v>283</v>
      </c>
      <c r="K9" s="81" t="s">
        <v>460</v>
      </c>
      <c r="L9" s="81" t="s">
        <v>452</v>
      </c>
      <c r="M9" s="8" t="str">
        <f t="shared" si="1"/>
        <v>80Macro, meso y micro gestión de la salud públicaCIUDAD BOLIVARI. AGOSTO 2025</v>
      </c>
      <c r="N9" s="87">
        <v>3135</v>
      </c>
      <c r="O9" s="87">
        <v>3236.2604999999999</v>
      </c>
      <c r="P9" s="87"/>
      <c r="Q9" s="87">
        <v>2319.9999382002779</v>
      </c>
      <c r="R9" s="87">
        <v>0</v>
      </c>
      <c r="S9" s="87">
        <v>7508124.1600000001</v>
      </c>
      <c r="T9" s="87"/>
      <c r="U9" s="87">
        <v>443</v>
      </c>
      <c r="V9" s="87">
        <v>0</v>
      </c>
      <c r="W9" s="87">
        <v>1433663.4014999999</v>
      </c>
    </row>
    <row r="10" spans="1:27" ht="101.25" customHeight="1" x14ac:dyDescent="0.35">
      <c r="B10" s="75">
        <v>86</v>
      </c>
      <c r="C10" s="81" t="s">
        <v>68</v>
      </c>
      <c r="D10" s="8" t="str">
        <f t="shared" si="2"/>
        <v>86Gestión y Análisis de Políticas para el bienestar en los territorios</v>
      </c>
      <c r="E10" s="8" t="s">
        <v>286</v>
      </c>
      <c r="F10" s="8" t="s">
        <v>287</v>
      </c>
      <c r="G10" s="81" t="s">
        <v>107</v>
      </c>
      <c r="H10" s="81" t="s">
        <v>129</v>
      </c>
      <c r="I10" s="8" t="s">
        <v>233</v>
      </c>
      <c r="J10" s="8" t="s">
        <v>283</v>
      </c>
      <c r="K10" s="81" t="s">
        <v>460</v>
      </c>
      <c r="L10" s="81" t="s">
        <v>452</v>
      </c>
      <c r="M10" s="8" t="str">
        <f t="shared" si="1"/>
        <v>86Gestión y Análisis de Políticas para el bienestar en los territoriosCIUDAD BOLIVARI. AGOSTO 2025</v>
      </c>
      <c r="N10" s="87">
        <v>16287024</v>
      </c>
      <c r="O10" s="87">
        <v>16813094.8752</v>
      </c>
      <c r="P10" s="87"/>
      <c r="Q10" s="87">
        <v>1</v>
      </c>
      <c r="R10" s="87">
        <v>0</v>
      </c>
      <c r="S10" s="87">
        <v>16813094.8752</v>
      </c>
      <c r="T10" s="87"/>
      <c r="U10" s="87">
        <v>1</v>
      </c>
      <c r="V10" s="87">
        <v>0</v>
      </c>
      <c r="W10" s="87">
        <v>16813094.8752</v>
      </c>
    </row>
    <row r="11" spans="1:27" ht="101.25" customHeight="1" x14ac:dyDescent="0.35">
      <c r="B11" s="75">
        <v>87</v>
      </c>
      <c r="C11" s="81" t="s">
        <v>68</v>
      </c>
      <c r="D11" s="8" t="str">
        <f t="shared" si="2"/>
        <v>87Gestión y Análisis de Políticas para el bienestar en los territorios</v>
      </c>
      <c r="E11" s="8" t="s">
        <v>286</v>
      </c>
      <c r="F11" s="8" t="s">
        <v>287</v>
      </c>
      <c r="G11" s="81" t="s">
        <v>108</v>
      </c>
      <c r="H11" s="81" t="s">
        <v>130</v>
      </c>
      <c r="I11" s="8" t="s">
        <v>130</v>
      </c>
      <c r="J11" s="8" t="s">
        <v>283</v>
      </c>
      <c r="K11" s="81" t="s">
        <v>460</v>
      </c>
      <c r="L11" s="81" t="s">
        <v>452</v>
      </c>
      <c r="M11" s="8" t="str">
        <f t="shared" si="1"/>
        <v>87Gestión y Análisis de Políticas para el bienestar en los territoriosCIUDAD BOLIVARI. AGOSTO 2025</v>
      </c>
      <c r="N11" s="87">
        <v>23686976</v>
      </c>
      <c r="O11" s="87">
        <v>24452065.3248</v>
      </c>
      <c r="P11" s="87"/>
      <c r="Q11" s="87">
        <v>1</v>
      </c>
      <c r="R11" s="87">
        <v>0</v>
      </c>
      <c r="S11" s="87">
        <v>24452065.3248</v>
      </c>
      <c r="T11" s="87"/>
      <c r="U11" s="87">
        <v>1</v>
      </c>
      <c r="V11" s="87">
        <v>0</v>
      </c>
      <c r="W11" s="87">
        <v>24452065.3248</v>
      </c>
    </row>
    <row r="12" spans="1:27" ht="101.25" customHeight="1" x14ac:dyDescent="0.35">
      <c r="B12" s="75">
        <v>141</v>
      </c>
      <c r="C12" s="81" t="s">
        <v>69</v>
      </c>
      <c r="D12" s="8" t="str">
        <f t="shared" si="2"/>
        <v>141Vigilancia en salud pública</v>
      </c>
      <c r="E12" s="8" t="s">
        <v>286</v>
      </c>
      <c r="F12" s="8" t="s">
        <v>287</v>
      </c>
      <c r="G12" s="81" t="s">
        <v>109</v>
      </c>
      <c r="H12" s="81" t="s">
        <v>131</v>
      </c>
      <c r="I12" s="8" t="s">
        <v>234</v>
      </c>
      <c r="J12" s="8" t="s">
        <v>283</v>
      </c>
      <c r="K12" s="81" t="s">
        <v>460</v>
      </c>
      <c r="L12" s="81" t="s">
        <v>452</v>
      </c>
      <c r="M12" s="8" t="str">
        <f t="shared" si="1"/>
        <v>141Vigilancia en salud públicaCIUDAD BOLIVARI. AGOSTO 2025</v>
      </c>
      <c r="N12" s="87">
        <v>5357344</v>
      </c>
      <c r="O12" s="87">
        <v>5530386.2111999998</v>
      </c>
      <c r="P12" s="87"/>
      <c r="Q12" s="87">
        <v>1</v>
      </c>
      <c r="R12" s="87">
        <v>0</v>
      </c>
      <c r="S12" s="87">
        <v>5530386.2111999998</v>
      </c>
      <c r="T12" s="87">
        <v>0</v>
      </c>
      <c r="U12" s="87">
        <v>1</v>
      </c>
      <c r="V12" s="87">
        <v>0</v>
      </c>
      <c r="W12" s="87">
        <v>5530386.2111999998</v>
      </c>
    </row>
    <row r="13" spans="1:27" ht="101.25" customHeight="1" x14ac:dyDescent="0.35">
      <c r="B13" s="75">
        <v>159</v>
      </c>
      <c r="C13" s="81" t="s">
        <v>464</v>
      </c>
      <c r="D13" s="8" t="str">
        <f t="shared" si="2"/>
        <v>159Ruralidad</v>
      </c>
      <c r="E13" s="8" t="s">
        <v>288</v>
      </c>
      <c r="F13" s="8" t="s">
        <v>287</v>
      </c>
      <c r="G13" s="81" t="s">
        <v>466</v>
      </c>
      <c r="H13" s="81" t="s">
        <v>468</v>
      </c>
      <c r="I13" s="8" t="s">
        <v>257</v>
      </c>
      <c r="J13" s="8" t="s">
        <v>283</v>
      </c>
      <c r="K13" s="72" t="s">
        <v>461</v>
      </c>
      <c r="L13" s="81" t="s">
        <v>452</v>
      </c>
      <c r="M13" s="8" t="str">
        <f t="shared" si="1"/>
        <v>159RuralidadSUMAPAZI. AGOSTO 2025</v>
      </c>
      <c r="N13" s="87">
        <v>8757112</v>
      </c>
      <c r="O13" s="87">
        <v>9039966.7175999992</v>
      </c>
      <c r="P13" s="87"/>
      <c r="Q13" s="87">
        <v>1</v>
      </c>
      <c r="R13" s="87">
        <v>0</v>
      </c>
      <c r="S13" s="87">
        <v>9039966.7175999992</v>
      </c>
      <c r="T13" s="87"/>
      <c r="U13" s="87">
        <v>1</v>
      </c>
      <c r="V13" s="87">
        <v>0</v>
      </c>
      <c r="W13" s="87">
        <v>9039966.7175999992</v>
      </c>
    </row>
    <row r="14" spans="1:27" ht="101.25" customHeight="1" x14ac:dyDescent="0.35">
      <c r="B14" s="75">
        <v>160</v>
      </c>
      <c r="C14" s="81" t="s">
        <v>464</v>
      </c>
      <c r="D14" s="8" t="str">
        <f t="shared" si="2"/>
        <v>160Ruralidad</v>
      </c>
      <c r="E14" s="8" t="s">
        <v>288</v>
      </c>
      <c r="F14" s="8" t="s">
        <v>287</v>
      </c>
      <c r="G14" s="81" t="s">
        <v>467</v>
      </c>
      <c r="H14" s="81" t="s">
        <v>129</v>
      </c>
      <c r="I14" s="8" t="s">
        <v>469</v>
      </c>
      <c r="J14" s="8" t="s">
        <v>283</v>
      </c>
      <c r="K14" s="72" t="s">
        <v>461</v>
      </c>
      <c r="L14" s="81" t="s">
        <v>452</v>
      </c>
      <c r="M14" s="8" t="str">
        <f t="shared" si="1"/>
        <v>160RuralidadSUMAPAZI. AGOSTO 2025</v>
      </c>
      <c r="N14" s="87">
        <v>9317120</v>
      </c>
      <c r="O14" s="87">
        <v>9618062.9759999998</v>
      </c>
      <c r="P14" s="87"/>
      <c r="Q14" s="87">
        <v>1</v>
      </c>
      <c r="R14" s="87">
        <v>0</v>
      </c>
      <c r="S14" s="87">
        <v>9618062.9759999998</v>
      </c>
      <c r="T14" s="87"/>
      <c r="U14" s="87">
        <v>1</v>
      </c>
      <c r="V14" s="87">
        <v>0</v>
      </c>
      <c r="W14" s="87">
        <v>9618062.9759999998</v>
      </c>
    </row>
    <row r="15" spans="1:27" ht="101.25" customHeight="1" x14ac:dyDescent="0.35">
      <c r="B15" s="75" t="s">
        <v>465</v>
      </c>
      <c r="C15" s="81" t="s">
        <v>464</v>
      </c>
      <c r="D15" s="8" t="str">
        <f t="shared" si="2"/>
        <v>160ARuralidad</v>
      </c>
      <c r="E15" s="8" t="s">
        <v>288</v>
      </c>
      <c r="F15" s="8" t="s">
        <v>287</v>
      </c>
      <c r="G15" s="81" t="s">
        <v>467</v>
      </c>
      <c r="H15" s="81" t="s">
        <v>130</v>
      </c>
      <c r="I15" s="8" t="s">
        <v>130</v>
      </c>
      <c r="J15" s="8" t="s">
        <v>283</v>
      </c>
      <c r="K15" s="72" t="s">
        <v>461</v>
      </c>
      <c r="L15" s="81" t="s">
        <v>452</v>
      </c>
      <c r="M15" s="8" t="str">
        <f t="shared" si="1"/>
        <v>160ARuralidadSUMAPAZI. AGOSTO 2025</v>
      </c>
      <c r="N15" s="87">
        <v>17469600</v>
      </c>
      <c r="O15" s="87">
        <v>18033868.079999998</v>
      </c>
      <c r="P15" s="87"/>
      <c r="Q15" s="87">
        <v>1</v>
      </c>
      <c r="R15" s="87">
        <v>0</v>
      </c>
      <c r="S15" s="87">
        <v>18033868.079999998</v>
      </c>
      <c r="T15" s="87"/>
      <c r="U15" s="87">
        <v>1</v>
      </c>
      <c r="V15" s="87">
        <v>0</v>
      </c>
      <c r="W15" s="87">
        <v>18033868.079999998</v>
      </c>
    </row>
    <row r="16" spans="1:27" ht="101.25" customHeight="1" x14ac:dyDescent="0.35">
      <c r="B16" s="75">
        <v>161</v>
      </c>
      <c r="C16" s="81" t="s">
        <v>464</v>
      </c>
      <c r="D16" s="8" t="str">
        <f t="shared" si="2"/>
        <v>161Ruralidad</v>
      </c>
      <c r="E16" s="8" t="s">
        <v>288</v>
      </c>
      <c r="F16" s="8" t="s">
        <v>287</v>
      </c>
      <c r="G16" s="81" t="s">
        <v>127</v>
      </c>
      <c r="H16" s="81" t="s">
        <v>470</v>
      </c>
      <c r="I16" s="8" t="s">
        <v>471</v>
      </c>
      <c r="J16" s="8" t="s">
        <v>283</v>
      </c>
      <c r="K16" s="72" t="s">
        <v>461</v>
      </c>
      <c r="L16" s="81" t="s">
        <v>452</v>
      </c>
      <c r="M16" s="8" t="str">
        <f t="shared" si="1"/>
        <v>161RuralidadSUMAPAZI. AGOSTO 2025</v>
      </c>
      <c r="N16" s="87">
        <v>67482000</v>
      </c>
      <c r="O16" s="87">
        <v>69661668.599999994</v>
      </c>
      <c r="P16" s="94"/>
      <c r="Q16" s="87">
        <v>1</v>
      </c>
      <c r="R16" s="87">
        <v>0</v>
      </c>
      <c r="S16" s="87">
        <v>69661668.599999994</v>
      </c>
      <c r="T16" s="94"/>
      <c r="U16" s="87">
        <v>1</v>
      </c>
      <c r="V16" s="87">
        <v>0</v>
      </c>
      <c r="W16" s="87">
        <v>69661668.599999994</v>
      </c>
    </row>
    <row r="17" spans="2:23" ht="101.25" customHeight="1" x14ac:dyDescent="0.35">
      <c r="B17" s="75">
        <v>162</v>
      </c>
      <c r="C17" s="81" t="s">
        <v>464</v>
      </c>
      <c r="D17" s="8" t="str">
        <f t="shared" si="2"/>
        <v>162Ruralidad</v>
      </c>
      <c r="E17" s="8" t="s">
        <v>288</v>
      </c>
      <c r="F17" s="8" t="s">
        <v>287</v>
      </c>
      <c r="G17" s="81" t="s">
        <v>109</v>
      </c>
      <c r="H17" s="81" t="s">
        <v>131</v>
      </c>
      <c r="I17" s="8" t="s">
        <v>472</v>
      </c>
      <c r="J17" s="8" t="s">
        <v>283</v>
      </c>
      <c r="K17" s="81" t="s">
        <v>461</v>
      </c>
      <c r="L17" s="81" t="s">
        <v>452</v>
      </c>
      <c r="M17" s="8" t="str">
        <f t="shared" si="1"/>
        <v>162RuralidadSUMAPAZI. AGOSTO 2025</v>
      </c>
      <c r="N17" s="87">
        <v>6696680</v>
      </c>
      <c r="O17" s="87">
        <v>6912982.7640000004</v>
      </c>
      <c r="P17" s="94"/>
      <c r="Q17" s="87">
        <v>1</v>
      </c>
      <c r="R17" s="87">
        <v>0</v>
      </c>
      <c r="S17" s="87">
        <v>6912982.7640000004</v>
      </c>
      <c r="T17" s="94"/>
      <c r="U17" s="87">
        <v>1</v>
      </c>
      <c r="V17" s="87">
        <v>0</v>
      </c>
      <c r="W17" s="87">
        <v>6912982.7640000004</v>
      </c>
    </row>
    <row r="18" spans="2:23" ht="101.25" customHeight="1" x14ac:dyDescent="0.35">
      <c r="B18" s="75">
        <v>163</v>
      </c>
      <c r="C18" s="81" t="s">
        <v>464</v>
      </c>
      <c r="D18" s="8" t="str">
        <f t="shared" si="2"/>
        <v>163Ruralidad</v>
      </c>
      <c r="E18" s="8" t="s">
        <v>288</v>
      </c>
      <c r="F18" s="8" t="s">
        <v>287</v>
      </c>
      <c r="G18" s="81" t="s">
        <v>109</v>
      </c>
      <c r="H18" s="81" t="s">
        <v>204</v>
      </c>
      <c r="I18" s="8" t="s">
        <v>472</v>
      </c>
      <c r="J18" s="8" t="s">
        <v>283</v>
      </c>
      <c r="K18" s="81" t="s">
        <v>461</v>
      </c>
      <c r="L18" s="81" t="s">
        <v>452</v>
      </c>
      <c r="M18" s="8" t="str">
        <f t="shared" si="1"/>
        <v>163RuralidadSUMAPAZI. AGOSTO 2025</v>
      </c>
      <c r="N18" s="87">
        <v>145580</v>
      </c>
      <c r="O18" s="87">
        <v>150282.234</v>
      </c>
      <c r="P18" s="94"/>
      <c r="Q18" s="87">
        <v>0</v>
      </c>
      <c r="R18" s="87">
        <v>0</v>
      </c>
      <c r="S18" s="87">
        <v>0</v>
      </c>
      <c r="T18" s="94"/>
      <c r="U18" s="87"/>
      <c r="V18" s="87">
        <v>0</v>
      </c>
      <c r="W18" s="87">
        <v>0</v>
      </c>
    </row>
    <row r="19" spans="2:23" ht="101.25" customHeight="1" x14ac:dyDescent="0.35">
      <c r="B19" s="75">
        <v>164</v>
      </c>
      <c r="C19" s="81" t="s">
        <v>464</v>
      </c>
      <c r="D19" s="8" t="str">
        <f t="shared" si="2"/>
        <v>164Ruralidad</v>
      </c>
      <c r="E19" s="8" t="s">
        <v>288</v>
      </c>
      <c r="F19" s="8" t="s">
        <v>287</v>
      </c>
      <c r="G19" s="81" t="s">
        <v>110</v>
      </c>
      <c r="H19" s="81" t="s">
        <v>473</v>
      </c>
      <c r="I19" s="8" t="s">
        <v>472</v>
      </c>
      <c r="J19" s="8" t="s">
        <v>283</v>
      </c>
      <c r="K19" s="81" t="s">
        <v>461</v>
      </c>
      <c r="L19" s="81" t="s">
        <v>452</v>
      </c>
      <c r="M19" s="8" t="str">
        <f t="shared" si="1"/>
        <v>164RuralidadSUMAPAZI. AGOSTO 2025</v>
      </c>
      <c r="N19" s="87">
        <v>8242096</v>
      </c>
      <c r="O19" s="87">
        <v>8508315.7007999998</v>
      </c>
      <c r="P19" s="87"/>
      <c r="Q19" s="87">
        <v>1</v>
      </c>
      <c r="R19" s="87">
        <v>0</v>
      </c>
      <c r="S19" s="87">
        <v>8508315.7007999998</v>
      </c>
      <c r="T19" s="87"/>
      <c r="U19" s="87">
        <v>1</v>
      </c>
      <c r="V19" s="87">
        <v>0</v>
      </c>
      <c r="W19" s="87">
        <v>8508315.7007999998</v>
      </c>
    </row>
    <row r="20" spans="2:23" ht="101.25" customHeight="1" x14ac:dyDescent="0.35">
      <c r="B20" s="75">
        <v>165</v>
      </c>
      <c r="C20" s="81" t="s">
        <v>464</v>
      </c>
      <c r="D20" s="8" t="str">
        <f t="shared" si="2"/>
        <v>165Ruralidad</v>
      </c>
      <c r="E20" s="8" t="s">
        <v>288</v>
      </c>
      <c r="F20" s="8" t="s">
        <v>287</v>
      </c>
      <c r="G20" s="81" t="s">
        <v>127</v>
      </c>
      <c r="H20" s="81" t="s">
        <v>474</v>
      </c>
      <c r="I20" s="8" t="s">
        <v>471</v>
      </c>
      <c r="J20" s="8" t="s">
        <v>283</v>
      </c>
      <c r="K20" s="81" t="s">
        <v>461</v>
      </c>
      <c r="L20" s="81" t="s">
        <v>452</v>
      </c>
      <c r="M20" s="8" t="str">
        <f t="shared" si="1"/>
        <v>165RuralidadSUMAPAZI. AGOSTO 2025</v>
      </c>
      <c r="N20" s="87">
        <v>4121048</v>
      </c>
      <c r="O20" s="87">
        <v>4254157.8503999999</v>
      </c>
      <c r="P20" s="87"/>
      <c r="Q20" s="87">
        <v>1</v>
      </c>
      <c r="R20" s="87">
        <v>0</v>
      </c>
      <c r="S20" s="87">
        <v>4254157.8503999999</v>
      </c>
      <c r="T20" s="87"/>
      <c r="U20" s="87">
        <v>1</v>
      </c>
      <c r="V20" s="87">
        <v>0</v>
      </c>
      <c r="W20" s="87">
        <v>4254157.8503999999</v>
      </c>
    </row>
    <row r="21" spans="2:23" ht="101.25" customHeight="1" x14ac:dyDescent="0.35">
      <c r="B21" s="75">
        <v>1</v>
      </c>
      <c r="C21" s="81" t="s">
        <v>71</v>
      </c>
      <c r="D21" s="8" t="str">
        <f t="shared" si="2"/>
        <v>1Gestión de Estrategias y Programas de interés en Salud Pública</v>
      </c>
      <c r="E21" s="8" t="s">
        <v>286</v>
      </c>
      <c r="F21" s="8" t="s">
        <v>287</v>
      </c>
      <c r="G21" s="81" t="s">
        <v>110</v>
      </c>
      <c r="H21" s="81" t="s">
        <v>132</v>
      </c>
      <c r="I21" s="8" t="s">
        <v>235</v>
      </c>
      <c r="J21" s="8" t="s">
        <v>284</v>
      </c>
      <c r="K21" s="81" t="s">
        <v>30</v>
      </c>
      <c r="L21" s="81" t="s">
        <v>452</v>
      </c>
      <c r="M21" s="8" t="str">
        <f t="shared" si="1"/>
        <v>1Gestión de Estrategias y Programas de interés en Salud PúblicaSUBREDI. AGOSTO 2025</v>
      </c>
      <c r="N21" s="87">
        <v>6181480</v>
      </c>
      <c r="O21" s="87">
        <v>6381141.8039999995</v>
      </c>
      <c r="P21" s="87"/>
      <c r="Q21" s="87">
        <v>1</v>
      </c>
      <c r="R21" s="87">
        <v>0</v>
      </c>
      <c r="S21" s="87">
        <v>6381141.8039999995</v>
      </c>
      <c r="T21" s="87"/>
      <c r="U21" s="87">
        <v>1</v>
      </c>
      <c r="V21" s="87">
        <v>0</v>
      </c>
      <c r="W21" s="87">
        <v>6381141.8039999995</v>
      </c>
    </row>
    <row r="22" spans="2:23" ht="101.25" customHeight="1" x14ac:dyDescent="0.35">
      <c r="B22" s="75">
        <v>2</v>
      </c>
      <c r="C22" s="81" t="s">
        <v>71</v>
      </c>
      <c r="D22" s="8" t="str">
        <f t="shared" si="2"/>
        <v>2Gestión de Estrategias y Programas de interés en Salud Pública</v>
      </c>
      <c r="E22" s="8" t="s">
        <v>286</v>
      </c>
      <c r="F22" s="8" t="s">
        <v>287</v>
      </c>
      <c r="G22" s="81" t="s">
        <v>110</v>
      </c>
      <c r="H22" s="81" t="s">
        <v>133</v>
      </c>
      <c r="I22" s="8" t="s">
        <v>236</v>
      </c>
      <c r="J22" s="8" t="s">
        <v>284</v>
      </c>
      <c r="K22" s="81" t="s">
        <v>30</v>
      </c>
      <c r="L22" s="81" t="s">
        <v>452</v>
      </c>
      <c r="M22" s="8" t="str">
        <f t="shared" si="1"/>
        <v>2Gestión de Estrategias y Programas de interés en Salud PúblicaSUBREDI. AGOSTO 2025</v>
      </c>
      <c r="N22" s="87">
        <v>3296912</v>
      </c>
      <c r="O22" s="87">
        <v>3403402.2576000001</v>
      </c>
      <c r="P22" s="87"/>
      <c r="Q22" s="87">
        <v>1</v>
      </c>
      <c r="R22" s="87">
        <v>0</v>
      </c>
      <c r="S22" s="87">
        <v>3403402.2576000001</v>
      </c>
      <c r="T22" s="87"/>
      <c r="U22" s="87">
        <v>1</v>
      </c>
      <c r="V22" s="87">
        <v>0</v>
      </c>
      <c r="W22" s="87">
        <v>3403402.2576000001</v>
      </c>
    </row>
    <row r="23" spans="2:23" ht="101.25" customHeight="1" x14ac:dyDescent="0.35">
      <c r="B23" s="75">
        <v>4</v>
      </c>
      <c r="C23" s="81" t="s">
        <v>71</v>
      </c>
      <c r="D23" s="8" t="str">
        <f t="shared" si="2"/>
        <v>4Gestión de Estrategias y Programas de interés en Salud Pública</v>
      </c>
      <c r="E23" s="8" t="s">
        <v>286</v>
      </c>
      <c r="F23" s="8" t="s">
        <v>287</v>
      </c>
      <c r="G23" s="81" t="s">
        <v>110</v>
      </c>
      <c r="H23" s="81" t="s">
        <v>134</v>
      </c>
      <c r="I23" s="8" t="s">
        <v>237</v>
      </c>
      <c r="J23" s="8" t="s">
        <v>284</v>
      </c>
      <c r="K23" s="81" t="s">
        <v>30</v>
      </c>
      <c r="L23" s="81" t="s">
        <v>452</v>
      </c>
      <c r="M23" s="8" t="str">
        <f t="shared" si="1"/>
        <v>4Gestión de Estrategias y Programas de interés en Salud PúblicaSUBREDI. AGOSTO 2025</v>
      </c>
      <c r="N23" s="87">
        <v>7005616</v>
      </c>
      <c r="O23" s="87">
        <v>7231897.3968000002</v>
      </c>
      <c r="P23" s="87"/>
      <c r="Q23" s="87">
        <v>1</v>
      </c>
      <c r="R23" s="87">
        <v>0</v>
      </c>
      <c r="S23" s="87">
        <v>7231897.3968000002</v>
      </c>
      <c r="T23" s="87"/>
      <c r="U23" s="87">
        <v>1</v>
      </c>
      <c r="V23" s="87">
        <v>0</v>
      </c>
      <c r="W23" s="87">
        <v>7231897.3968000002</v>
      </c>
    </row>
    <row r="24" spans="2:23" ht="101.25" customHeight="1" x14ac:dyDescent="0.35">
      <c r="B24" s="75">
        <v>5</v>
      </c>
      <c r="C24" s="81" t="s">
        <v>71</v>
      </c>
      <c r="D24" s="8" t="str">
        <f t="shared" si="2"/>
        <v>5Gestión de Estrategias y Programas de interés en Salud Pública</v>
      </c>
      <c r="E24" s="8" t="s">
        <v>286</v>
      </c>
      <c r="F24" s="8" t="s">
        <v>287</v>
      </c>
      <c r="G24" s="81" t="s">
        <v>110</v>
      </c>
      <c r="H24" s="81" t="s">
        <v>135</v>
      </c>
      <c r="I24" s="8" t="s">
        <v>238</v>
      </c>
      <c r="J24" s="8" t="s">
        <v>284</v>
      </c>
      <c r="K24" s="81" t="s">
        <v>30</v>
      </c>
      <c r="L24" s="81" t="s">
        <v>452</v>
      </c>
      <c r="M24" s="8" t="str">
        <f t="shared" si="1"/>
        <v>5Gestión de Estrategias y Programas de interés en Salud PúblicaSUBREDI. AGOSTO 2025</v>
      </c>
      <c r="N24" s="87">
        <v>6181480</v>
      </c>
      <c r="O24" s="87">
        <v>6381141.8039999995</v>
      </c>
      <c r="P24" s="87"/>
      <c r="Q24" s="87">
        <v>2</v>
      </c>
      <c r="R24" s="87">
        <v>0</v>
      </c>
      <c r="S24" s="87">
        <v>12762283.607999999</v>
      </c>
      <c r="T24" s="87"/>
      <c r="U24" s="87">
        <v>2</v>
      </c>
      <c r="V24" s="87">
        <v>0</v>
      </c>
      <c r="W24" s="87">
        <v>12762283.607999999</v>
      </c>
    </row>
    <row r="25" spans="2:23" ht="101.25" customHeight="1" x14ac:dyDescent="0.35">
      <c r="B25" s="75">
        <v>6</v>
      </c>
      <c r="C25" s="81" t="s">
        <v>71</v>
      </c>
      <c r="D25" s="8" t="str">
        <f t="shared" si="2"/>
        <v>6Gestión de Estrategias y Programas de interés en Salud Pública</v>
      </c>
      <c r="E25" s="8" t="s">
        <v>286</v>
      </c>
      <c r="F25" s="8" t="s">
        <v>287</v>
      </c>
      <c r="G25" s="81" t="s">
        <v>110</v>
      </c>
      <c r="H25" s="81" t="s">
        <v>136</v>
      </c>
      <c r="I25" s="8" t="s">
        <v>239</v>
      </c>
      <c r="J25" s="8" t="s">
        <v>284</v>
      </c>
      <c r="K25" s="81" t="s">
        <v>30</v>
      </c>
      <c r="L25" s="81" t="s">
        <v>452</v>
      </c>
      <c r="M25" s="8" t="str">
        <f t="shared" si="1"/>
        <v>6Gestión de Estrategias y Programas de interés en Salud PúblicaSUBREDI. AGOSTO 2025</v>
      </c>
      <c r="N25" s="87">
        <v>6181480</v>
      </c>
      <c r="O25" s="87">
        <v>6381141.8039999995</v>
      </c>
      <c r="P25" s="87"/>
      <c r="Q25" s="87">
        <v>1</v>
      </c>
      <c r="R25" s="87">
        <v>0</v>
      </c>
      <c r="S25" s="87">
        <v>6381141.8039999995</v>
      </c>
      <c r="T25" s="87"/>
      <c r="U25" s="87">
        <v>1</v>
      </c>
      <c r="V25" s="87">
        <v>0</v>
      </c>
      <c r="W25" s="87">
        <v>6381141.8039999995</v>
      </c>
    </row>
    <row r="26" spans="2:23" ht="101.25" customHeight="1" x14ac:dyDescent="0.35">
      <c r="B26" s="75">
        <v>7</v>
      </c>
      <c r="C26" s="81" t="s">
        <v>71</v>
      </c>
      <c r="D26" s="8" t="str">
        <f t="shared" si="2"/>
        <v>7Gestión de Estrategias y Programas de interés en Salud Pública</v>
      </c>
      <c r="E26" s="8" t="s">
        <v>286</v>
      </c>
      <c r="F26" s="8" t="s">
        <v>287</v>
      </c>
      <c r="G26" s="81" t="s">
        <v>110</v>
      </c>
      <c r="H26" s="81" t="s">
        <v>137</v>
      </c>
      <c r="I26" s="8" t="s">
        <v>240</v>
      </c>
      <c r="J26" s="8" t="s">
        <v>284</v>
      </c>
      <c r="K26" s="81" t="s">
        <v>30</v>
      </c>
      <c r="L26" s="81" t="s">
        <v>452</v>
      </c>
      <c r="M26" s="8" t="str">
        <f t="shared" si="1"/>
        <v>7Gestión de Estrategias y Programas de interés en Salud PúblicaSUBREDI. AGOSTO 2025</v>
      </c>
      <c r="N26" s="87">
        <v>3296912</v>
      </c>
      <c r="O26" s="87">
        <v>3403402.2576000001</v>
      </c>
      <c r="P26" s="87"/>
      <c r="Q26" s="87">
        <v>2</v>
      </c>
      <c r="R26" s="87">
        <v>0</v>
      </c>
      <c r="S26" s="87">
        <v>6806804.5152000003</v>
      </c>
      <c r="T26" s="87"/>
      <c r="U26" s="87">
        <v>2</v>
      </c>
      <c r="V26" s="87">
        <v>0</v>
      </c>
      <c r="W26" s="87">
        <v>6806804.5152000003</v>
      </c>
    </row>
    <row r="27" spans="2:23" ht="101.25" customHeight="1" x14ac:dyDescent="0.35">
      <c r="B27" s="75">
        <v>8</v>
      </c>
      <c r="C27" s="81" t="s">
        <v>71</v>
      </c>
      <c r="D27" s="8" t="str">
        <f t="shared" si="2"/>
        <v>8Gestión de Estrategias y Programas de interés en Salud Pública</v>
      </c>
      <c r="E27" s="8" t="s">
        <v>286</v>
      </c>
      <c r="F27" s="8" t="s">
        <v>287</v>
      </c>
      <c r="G27" s="81" t="s">
        <v>110</v>
      </c>
      <c r="H27" s="81" t="s">
        <v>138</v>
      </c>
      <c r="I27" s="8" t="s">
        <v>241</v>
      </c>
      <c r="J27" s="8" t="s">
        <v>284</v>
      </c>
      <c r="K27" s="81" t="s">
        <v>30</v>
      </c>
      <c r="L27" s="81" t="s">
        <v>452</v>
      </c>
      <c r="M27" s="8" t="str">
        <f t="shared" si="1"/>
        <v>8Gestión de Estrategias y Programas de interés en Salud PúblicaSUBREDI. AGOSTO 2025</v>
      </c>
      <c r="N27" s="87">
        <v>3296912</v>
      </c>
      <c r="O27" s="87">
        <v>3403402.2576000001</v>
      </c>
      <c r="P27" s="87"/>
      <c r="Q27" s="87">
        <v>1</v>
      </c>
      <c r="R27" s="87">
        <v>0</v>
      </c>
      <c r="S27" s="87">
        <v>3403402.2576000001</v>
      </c>
      <c r="T27" s="87"/>
      <c r="U27" s="87">
        <v>1</v>
      </c>
      <c r="V27" s="87">
        <v>0</v>
      </c>
      <c r="W27" s="87">
        <v>3403402.2576000001</v>
      </c>
    </row>
    <row r="28" spans="2:23" ht="101.25" customHeight="1" x14ac:dyDescent="0.35">
      <c r="B28" s="75">
        <v>10</v>
      </c>
      <c r="C28" s="81" t="s">
        <v>71</v>
      </c>
      <c r="D28" s="8" t="str">
        <f t="shared" si="2"/>
        <v>10Gestión de Estrategias y Programas de interés en Salud Pública</v>
      </c>
      <c r="E28" s="8" t="s">
        <v>286</v>
      </c>
      <c r="F28" s="8" t="s">
        <v>287</v>
      </c>
      <c r="G28" s="81" t="s">
        <v>111</v>
      </c>
      <c r="H28" s="81" t="s">
        <v>139</v>
      </c>
      <c r="I28" s="8" t="s">
        <v>242</v>
      </c>
      <c r="J28" s="8" t="s">
        <v>284</v>
      </c>
      <c r="K28" s="81" t="s">
        <v>30</v>
      </c>
      <c r="L28" s="81" t="s">
        <v>452</v>
      </c>
      <c r="M28" s="8" t="str">
        <f t="shared" si="1"/>
        <v>10Gestión de Estrategias y Programas de interés en Salud PúblicaSUBREDI. AGOSTO 2025</v>
      </c>
      <c r="N28" s="87">
        <v>6181480</v>
      </c>
      <c r="O28" s="87">
        <v>6381141.8039999995</v>
      </c>
      <c r="P28" s="94"/>
      <c r="Q28" s="87">
        <v>1</v>
      </c>
      <c r="R28" s="87">
        <v>0</v>
      </c>
      <c r="S28" s="87">
        <v>6381141.8039999995</v>
      </c>
      <c r="T28" s="94"/>
      <c r="U28" s="87">
        <v>1</v>
      </c>
      <c r="V28" s="87">
        <v>0</v>
      </c>
      <c r="W28" s="87">
        <v>6381141.8039999995</v>
      </c>
    </row>
    <row r="29" spans="2:23" ht="101.25" customHeight="1" x14ac:dyDescent="0.35">
      <c r="B29" s="75">
        <v>11</v>
      </c>
      <c r="C29" s="81" t="s">
        <v>71</v>
      </c>
      <c r="D29" s="8" t="str">
        <f t="shared" si="2"/>
        <v>11Gestión de Estrategias y Programas de interés en Salud Pública</v>
      </c>
      <c r="E29" s="8" t="s">
        <v>286</v>
      </c>
      <c r="F29" s="8" t="s">
        <v>287</v>
      </c>
      <c r="G29" s="81" t="s">
        <v>111</v>
      </c>
      <c r="H29" s="81" t="s">
        <v>140</v>
      </c>
      <c r="I29" s="8">
        <v>0</v>
      </c>
      <c r="J29" s="8" t="s">
        <v>284</v>
      </c>
      <c r="K29" s="81" t="s">
        <v>30</v>
      </c>
      <c r="L29" s="81" t="s">
        <v>452</v>
      </c>
      <c r="M29" s="8" t="str">
        <f t="shared" si="1"/>
        <v>11Gestión de Estrategias y Programas de interés en Salud PúblicaSUBREDI. AGOSTO 2025</v>
      </c>
      <c r="N29" s="87">
        <v>20192712</v>
      </c>
      <c r="O29" s="87">
        <v>20844936.597600002</v>
      </c>
      <c r="P29" s="94"/>
      <c r="Q29" s="87">
        <v>1</v>
      </c>
      <c r="R29" s="87">
        <v>0</v>
      </c>
      <c r="S29" s="87">
        <v>20844936.597600002</v>
      </c>
      <c r="T29" s="94"/>
      <c r="U29" s="87">
        <v>1</v>
      </c>
      <c r="V29" s="87">
        <v>0</v>
      </c>
      <c r="W29" s="87">
        <v>20844936.597600002</v>
      </c>
    </row>
    <row r="30" spans="2:23" ht="101.25" customHeight="1" x14ac:dyDescent="0.35">
      <c r="B30" s="75">
        <v>12</v>
      </c>
      <c r="C30" s="81" t="s">
        <v>71</v>
      </c>
      <c r="D30" s="8" t="str">
        <f t="shared" si="2"/>
        <v>12Gestión de Estrategias y Programas de interés en Salud Pública</v>
      </c>
      <c r="E30" s="8" t="s">
        <v>286</v>
      </c>
      <c r="F30" s="8" t="s">
        <v>287</v>
      </c>
      <c r="G30" s="81" t="s">
        <v>111</v>
      </c>
      <c r="H30" s="81" t="s">
        <v>141</v>
      </c>
      <c r="I30" s="8" t="s">
        <v>243</v>
      </c>
      <c r="J30" s="8" t="s">
        <v>284</v>
      </c>
      <c r="K30" s="81" t="s">
        <v>30</v>
      </c>
      <c r="L30" s="81" t="s">
        <v>452</v>
      </c>
      <c r="M30" s="8" t="str">
        <f t="shared" si="1"/>
        <v>12Gestión de Estrategias y Programas de interés en Salud PúblicaSUBREDI. AGOSTO 2025</v>
      </c>
      <c r="N30" s="87">
        <v>11950984</v>
      </c>
      <c r="O30" s="87">
        <v>12337000.783199999</v>
      </c>
      <c r="P30" s="94"/>
      <c r="Q30" s="87">
        <v>1</v>
      </c>
      <c r="R30" s="87">
        <v>0</v>
      </c>
      <c r="S30" s="87">
        <v>12337000.783199999</v>
      </c>
      <c r="T30" s="94"/>
      <c r="U30" s="87">
        <v>1</v>
      </c>
      <c r="V30" s="87">
        <v>0</v>
      </c>
      <c r="W30" s="87">
        <v>12337000.783199999</v>
      </c>
    </row>
    <row r="31" spans="2:23" ht="101.25" customHeight="1" x14ac:dyDescent="0.35">
      <c r="B31" s="75">
        <v>16</v>
      </c>
      <c r="C31" s="81" t="s">
        <v>72</v>
      </c>
      <c r="D31" s="8" t="str">
        <f t="shared" si="2"/>
        <v>16Entorno Cuidador Institucional “Bienestar en nuestro entorno institucional”</v>
      </c>
      <c r="E31" s="8" t="s">
        <v>288</v>
      </c>
      <c r="F31" s="8" t="s">
        <v>287</v>
      </c>
      <c r="G31" s="81" t="s">
        <v>112</v>
      </c>
      <c r="H31" s="81" t="s">
        <v>142</v>
      </c>
      <c r="I31" s="8" t="s">
        <v>244</v>
      </c>
      <c r="J31" s="8" t="s">
        <v>284</v>
      </c>
      <c r="K31" s="81" t="s">
        <v>30</v>
      </c>
      <c r="L31" s="81" t="s">
        <v>452</v>
      </c>
      <c r="M31" s="8" t="str">
        <f t="shared" si="1"/>
        <v>16Entorno Cuidador Institucional “Bienestar en nuestro entorno institucional”SUBREDI. AGOSTO 2025</v>
      </c>
      <c r="N31" s="87">
        <v>228127</v>
      </c>
      <c r="O31" s="87">
        <v>235495.50210000001</v>
      </c>
      <c r="P31" s="94"/>
      <c r="Q31" s="87">
        <v>56</v>
      </c>
      <c r="R31" s="87">
        <v>0</v>
      </c>
      <c r="S31" s="87">
        <v>13187748.117600001</v>
      </c>
      <c r="T31" s="94"/>
      <c r="U31" s="87">
        <v>56</v>
      </c>
      <c r="V31" s="87">
        <v>0</v>
      </c>
      <c r="W31" s="87">
        <v>13187748.117600001</v>
      </c>
    </row>
    <row r="32" spans="2:23" ht="101.25" customHeight="1" x14ac:dyDescent="0.35">
      <c r="B32" s="75">
        <v>17</v>
      </c>
      <c r="C32" s="81" t="s">
        <v>72</v>
      </c>
      <c r="D32" s="8" t="str">
        <f t="shared" si="2"/>
        <v>17Entorno Cuidador Institucional “Bienestar en nuestro entorno institucional”</v>
      </c>
      <c r="E32" s="8" t="s">
        <v>288</v>
      </c>
      <c r="F32" s="8" t="s">
        <v>287</v>
      </c>
      <c r="G32" s="81" t="s">
        <v>112</v>
      </c>
      <c r="H32" s="81" t="s">
        <v>143</v>
      </c>
      <c r="I32" s="8" t="s">
        <v>244</v>
      </c>
      <c r="J32" s="8" t="s">
        <v>284</v>
      </c>
      <c r="K32" s="81" t="s">
        <v>30</v>
      </c>
      <c r="L32" s="81" t="s">
        <v>452</v>
      </c>
      <c r="M32" s="8" t="str">
        <f t="shared" si="1"/>
        <v>17Entorno Cuidador Institucional “Bienestar en nuestro entorno institucional”SUBREDI. AGOSTO 2025</v>
      </c>
      <c r="N32" s="87">
        <v>172937</v>
      </c>
      <c r="O32" s="87">
        <v>178522.8651</v>
      </c>
      <c r="P32" s="87"/>
      <c r="Q32" s="87">
        <v>224</v>
      </c>
      <c r="R32" s="87">
        <v>0</v>
      </c>
      <c r="S32" s="87">
        <v>39989121.782399997</v>
      </c>
      <c r="T32" s="87"/>
      <c r="U32" s="87">
        <v>224</v>
      </c>
      <c r="V32" s="87">
        <v>0</v>
      </c>
      <c r="W32" s="87">
        <v>39989121.782399997</v>
      </c>
    </row>
    <row r="33" spans="2:23" ht="101.25" customHeight="1" x14ac:dyDescent="0.35">
      <c r="B33" s="75">
        <v>19</v>
      </c>
      <c r="C33" s="81" t="s">
        <v>72</v>
      </c>
      <c r="D33" s="8" t="str">
        <f t="shared" si="2"/>
        <v>19Entorno Cuidador Institucional “Bienestar en nuestro entorno institucional”</v>
      </c>
      <c r="E33" s="8" t="s">
        <v>288</v>
      </c>
      <c r="F33" s="8" t="s">
        <v>287</v>
      </c>
      <c r="G33" s="81" t="s">
        <v>112</v>
      </c>
      <c r="H33" s="81" t="s">
        <v>144</v>
      </c>
      <c r="I33" s="8" t="s">
        <v>245</v>
      </c>
      <c r="J33" s="8" t="s">
        <v>284</v>
      </c>
      <c r="K33" s="81" t="s">
        <v>30</v>
      </c>
      <c r="L33" s="81" t="s">
        <v>452</v>
      </c>
      <c r="M33" s="8" t="str">
        <f t="shared" si="1"/>
        <v>19Entorno Cuidador Institucional “Bienestar en nuestro entorno institucional”SUBREDI. AGOSTO 2025</v>
      </c>
      <c r="N33" s="87">
        <v>7005616</v>
      </c>
      <c r="O33" s="87">
        <v>7231897.3968000002</v>
      </c>
      <c r="P33" s="87"/>
      <c r="Q33" s="87">
        <v>1</v>
      </c>
      <c r="R33" s="87">
        <v>0</v>
      </c>
      <c r="S33" s="87">
        <v>7231897.3968000002</v>
      </c>
      <c r="T33" s="87"/>
      <c r="U33" s="87">
        <v>1</v>
      </c>
      <c r="V33" s="87">
        <v>0</v>
      </c>
      <c r="W33" s="87">
        <v>7231897.3968000002</v>
      </c>
    </row>
    <row r="34" spans="2:23" ht="101.25" customHeight="1" x14ac:dyDescent="0.35">
      <c r="B34" s="75">
        <v>20</v>
      </c>
      <c r="C34" s="81" t="s">
        <v>72</v>
      </c>
      <c r="D34" s="8" t="str">
        <f t="shared" si="2"/>
        <v>20Entorno Cuidador Institucional “Bienestar en nuestro entorno institucional”</v>
      </c>
      <c r="E34" s="8" t="s">
        <v>288</v>
      </c>
      <c r="F34" s="8" t="s">
        <v>287</v>
      </c>
      <c r="G34" s="81" t="s">
        <v>112</v>
      </c>
      <c r="H34" s="81" t="s">
        <v>145</v>
      </c>
      <c r="I34" s="8" t="s">
        <v>244</v>
      </c>
      <c r="J34" s="8" t="s">
        <v>284</v>
      </c>
      <c r="K34" s="81" t="s">
        <v>30</v>
      </c>
      <c r="L34" s="81" t="s">
        <v>452</v>
      </c>
      <c r="M34" s="8" t="str">
        <f t="shared" si="1"/>
        <v>20Entorno Cuidador Institucional “Bienestar en nuestro entorno institucional”SUBREDI. AGOSTO 2025</v>
      </c>
      <c r="N34" s="87">
        <v>95667</v>
      </c>
      <c r="O34" s="87">
        <v>98757.044099999999</v>
      </c>
      <c r="P34" s="87"/>
      <c r="Q34" s="87">
        <v>112</v>
      </c>
      <c r="R34" s="87">
        <v>0</v>
      </c>
      <c r="S34" s="87">
        <v>11060788.939199999</v>
      </c>
      <c r="T34" s="87"/>
      <c r="U34" s="87">
        <v>112</v>
      </c>
      <c r="V34" s="87">
        <v>0</v>
      </c>
      <c r="W34" s="87">
        <v>11060788.939199999</v>
      </c>
    </row>
    <row r="35" spans="2:23" ht="101.25" customHeight="1" x14ac:dyDescent="0.35">
      <c r="B35" s="75">
        <v>21</v>
      </c>
      <c r="C35" s="81" t="s">
        <v>72</v>
      </c>
      <c r="D35" s="8" t="str">
        <f t="shared" si="2"/>
        <v>21Entorno Cuidador Institucional “Bienestar en nuestro entorno institucional”</v>
      </c>
      <c r="E35" s="8" t="s">
        <v>288</v>
      </c>
      <c r="F35" s="8" t="s">
        <v>287</v>
      </c>
      <c r="G35" s="81" t="s">
        <v>113</v>
      </c>
      <c r="H35" s="81" t="s">
        <v>146</v>
      </c>
      <c r="I35" s="8" t="s">
        <v>245</v>
      </c>
      <c r="J35" s="8" t="s">
        <v>284</v>
      </c>
      <c r="K35" s="81" t="s">
        <v>30</v>
      </c>
      <c r="L35" s="81" t="s">
        <v>452</v>
      </c>
      <c r="M35" s="8" t="str">
        <f t="shared" si="1"/>
        <v>21Entorno Cuidador Institucional “Bienestar en nuestro entorno institucional”SUBREDI. AGOSTO 2025</v>
      </c>
      <c r="N35" s="87">
        <v>13187096</v>
      </c>
      <c r="O35" s="87">
        <v>13613039.2008</v>
      </c>
      <c r="P35" s="87"/>
      <c r="Q35" s="87">
        <v>1</v>
      </c>
      <c r="R35" s="87">
        <v>0</v>
      </c>
      <c r="S35" s="87">
        <v>13613039.2008</v>
      </c>
      <c r="T35" s="87"/>
      <c r="U35" s="87">
        <v>1</v>
      </c>
      <c r="V35" s="87">
        <v>0</v>
      </c>
      <c r="W35" s="87">
        <v>13613039.2008</v>
      </c>
    </row>
    <row r="36" spans="2:23" ht="101.25" customHeight="1" x14ac:dyDescent="0.35">
      <c r="B36" s="75">
        <v>22</v>
      </c>
      <c r="C36" s="81" t="s">
        <v>72</v>
      </c>
      <c r="D36" s="8" t="str">
        <f t="shared" si="2"/>
        <v>22Entorno Cuidador Institucional “Bienestar en nuestro entorno institucional”</v>
      </c>
      <c r="E36" s="8" t="s">
        <v>288</v>
      </c>
      <c r="F36" s="8" t="s">
        <v>287</v>
      </c>
      <c r="G36" s="81" t="s">
        <v>113</v>
      </c>
      <c r="H36" s="81" t="s">
        <v>147</v>
      </c>
      <c r="I36" s="8" t="s">
        <v>245</v>
      </c>
      <c r="J36" s="8" t="s">
        <v>284</v>
      </c>
      <c r="K36" s="81" t="s">
        <v>30</v>
      </c>
      <c r="L36" s="81" t="s">
        <v>452</v>
      </c>
      <c r="M36" s="8" t="str">
        <f t="shared" si="1"/>
        <v>22Entorno Cuidador Institucional “Bienestar en nuestro entorno institucional”SUBREDI. AGOSTO 2025</v>
      </c>
      <c r="N36" s="87">
        <v>12362960</v>
      </c>
      <c r="O36" s="87">
        <v>12762283.607999999</v>
      </c>
      <c r="P36" s="87"/>
      <c r="Q36" s="87">
        <v>1</v>
      </c>
      <c r="R36" s="87">
        <v>0</v>
      </c>
      <c r="S36" s="87">
        <v>12762283.607999999</v>
      </c>
      <c r="T36" s="87"/>
      <c r="U36" s="87">
        <v>1</v>
      </c>
      <c r="V36" s="87">
        <v>0</v>
      </c>
      <c r="W36" s="87">
        <v>12762283.607999999</v>
      </c>
    </row>
    <row r="37" spans="2:23" ht="101.25" customHeight="1" x14ac:dyDescent="0.35">
      <c r="B37" s="75">
        <v>23</v>
      </c>
      <c r="C37" s="81" t="s">
        <v>72</v>
      </c>
      <c r="D37" s="8" t="str">
        <f t="shared" si="2"/>
        <v>23Entorno Cuidador Institucional “Bienestar en nuestro entorno institucional”</v>
      </c>
      <c r="E37" s="8" t="s">
        <v>288</v>
      </c>
      <c r="F37" s="8" t="s">
        <v>287</v>
      </c>
      <c r="G37" s="81" t="s">
        <v>113</v>
      </c>
      <c r="H37" s="81" t="s">
        <v>148</v>
      </c>
      <c r="I37" s="8" t="s">
        <v>245</v>
      </c>
      <c r="J37" s="8" t="s">
        <v>284</v>
      </c>
      <c r="K37" s="81" t="s">
        <v>30</v>
      </c>
      <c r="L37" s="81" t="s">
        <v>452</v>
      </c>
      <c r="M37" s="8" t="str">
        <f t="shared" si="1"/>
        <v>23Entorno Cuidador Institucional “Bienestar en nuestro entorno institucional”SUBREDI. AGOSTO 2025</v>
      </c>
      <c r="N37" s="87">
        <v>6181480</v>
      </c>
      <c r="O37" s="87">
        <v>6381141.8039999995</v>
      </c>
      <c r="P37" s="87"/>
      <c r="Q37" s="87">
        <v>1</v>
      </c>
      <c r="R37" s="87">
        <v>0</v>
      </c>
      <c r="S37" s="87">
        <v>6381141.8039999995</v>
      </c>
      <c r="T37" s="87"/>
      <c r="U37" s="87">
        <v>1</v>
      </c>
      <c r="V37" s="87">
        <v>0</v>
      </c>
      <c r="W37" s="87">
        <v>6381141.8039999995</v>
      </c>
    </row>
    <row r="38" spans="2:23" ht="101.25" customHeight="1" x14ac:dyDescent="0.35">
      <c r="B38" s="75">
        <v>24</v>
      </c>
      <c r="C38" s="81" t="s">
        <v>72</v>
      </c>
      <c r="D38" s="8" t="str">
        <f t="shared" si="2"/>
        <v>24Entorno Cuidador Institucional “Bienestar en nuestro entorno institucional”</v>
      </c>
      <c r="E38" s="8" t="s">
        <v>288</v>
      </c>
      <c r="F38" s="8" t="s">
        <v>287</v>
      </c>
      <c r="G38" s="81" t="s">
        <v>114</v>
      </c>
      <c r="H38" s="81" t="s">
        <v>149</v>
      </c>
      <c r="I38" s="8" t="s">
        <v>245</v>
      </c>
      <c r="J38" s="8" t="s">
        <v>284</v>
      </c>
      <c r="K38" s="81" t="s">
        <v>30</v>
      </c>
      <c r="L38" s="81" t="s">
        <v>452</v>
      </c>
      <c r="M38" s="8" t="str">
        <f t="shared" si="1"/>
        <v>24Entorno Cuidador Institucional “Bienestar en nuestro entorno institucional”SUBREDI. AGOSTO 2025</v>
      </c>
      <c r="N38" s="87">
        <v>25962216</v>
      </c>
      <c r="O38" s="87">
        <v>26800795.5768</v>
      </c>
      <c r="P38" s="87"/>
      <c r="Q38" s="87">
        <v>1</v>
      </c>
      <c r="R38" s="87">
        <v>0</v>
      </c>
      <c r="S38" s="87">
        <v>26800795.5768</v>
      </c>
      <c r="T38" s="87"/>
      <c r="U38" s="87">
        <v>1</v>
      </c>
      <c r="V38" s="87">
        <v>0</v>
      </c>
      <c r="W38" s="87">
        <v>26800795.5768</v>
      </c>
    </row>
    <row r="39" spans="2:23" ht="101.25" customHeight="1" x14ac:dyDescent="0.35">
      <c r="B39" s="75">
        <v>25</v>
      </c>
      <c r="C39" s="81" t="s">
        <v>73</v>
      </c>
      <c r="D39" s="8" t="str">
        <f t="shared" si="2"/>
        <v>25Entorno cuidador Laboral “Bienestar en nuestro entorno laboral”</v>
      </c>
      <c r="E39" s="8" t="s">
        <v>288</v>
      </c>
      <c r="F39" s="8" t="s">
        <v>287</v>
      </c>
      <c r="G39" s="81" t="s">
        <v>115</v>
      </c>
      <c r="H39" s="81" t="s">
        <v>150</v>
      </c>
      <c r="I39" s="8" t="s">
        <v>246</v>
      </c>
      <c r="J39" s="8" t="s">
        <v>284</v>
      </c>
      <c r="K39" s="81" t="s">
        <v>30</v>
      </c>
      <c r="L39" s="81" t="s">
        <v>452</v>
      </c>
      <c r="M39" s="8" t="str">
        <f t="shared" si="1"/>
        <v>25Entorno cuidador Laboral “Bienestar en nuestro entorno laboral”SUBREDI. AGOSTO 2025</v>
      </c>
      <c r="N39" s="87">
        <v>39359</v>
      </c>
      <c r="O39" s="87">
        <v>40630.295700000002</v>
      </c>
      <c r="P39" s="87"/>
      <c r="Q39" s="87">
        <v>47</v>
      </c>
      <c r="R39" s="87">
        <v>0</v>
      </c>
      <c r="S39" s="87">
        <v>1909623.8979000002</v>
      </c>
      <c r="T39" s="87"/>
      <c r="U39" s="87">
        <v>47</v>
      </c>
      <c r="V39" s="87">
        <v>0</v>
      </c>
      <c r="W39" s="87">
        <v>1909623.8979000002</v>
      </c>
    </row>
    <row r="40" spans="2:23" ht="101.25" customHeight="1" x14ac:dyDescent="0.35">
      <c r="B40" s="75">
        <v>26</v>
      </c>
      <c r="C40" s="81" t="s">
        <v>73</v>
      </c>
      <c r="D40" s="8" t="str">
        <f t="shared" si="2"/>
        <v>26Entorno cuidador Laboral “Bienestar en nuestro entorno laboral”</v>
      </c>
      <c r="E40" s="8" t="s">
        <v>288</v>
      </c>
      <c r="F40" s="8" t="s">
        <v>287</v>
      </c>
      <c r="G40" s="81" t="s">
        <v>115</v>
      </c>
      <c r="H40" s="81" t="s">
        <v>151</v>
      </c>
      <c r="I40" s="8" t="s">
        <v>247</v>
      </c>
      <c r="J40" s="8" t="s">
        <v>284</v>
      </c>
      <c r="K40" s="81" t="s">
        <v>30</v>
      </c>
      <c r="L40" s="81" t="s">
        <v>452</v>
      </c>
      <c r="M40" s="8" t="str">
        <f t="shared" si="1"/>
        <v>26Entorno cuidador Laboral “Bienestar en nuestro entorno laboral”SUBREDI. AGOSTO 2025</v>
      </c>
      <c r="N40" s="87">
        <v>39359</v>
      </c>
      <c r="O40" s="87">
        <v>40630.295700000002</v>
      </c>
      <c r="P40" s="87"/>
      <c r="Q40" s="87">
        <v>563</v>
      </c>
      <c r="R40" s="87">
        <v>0</v>
      </c>
      <c r="S40" s="87">
        <v>22874856.4791</v>
      </c>
      <c r="T40" s="87"/>
      <c r="U40" s="87">
        <v>563</v>
      </c>
      <c r="V40" s="87">
        <v>0</v>
      </c>
      <c r="W40" s="87">
        <v>22874856.4791</v>
      </c>
    </row>
    <row r="41" spans="2:23" ht="101.25" customHeight="1" x14ac:dyDescent="0.35">
      <c r="B41" s="75">
        <v>27</v>
      </c>
      <c r="C41" s="81" t="s">
        <v>73</v>
      </c>
      <c r="D41" s="8" t="str">
        <f t="shared" si="2"/>
        <v>27Entorno cuidador Laboral “Bienestar en nuestro entorno laboral”</v>
      </c>
      <c r="E41" s="8" t="s">
        <v>288</v>
      </c>
      <c r="F41" s="8" t="s">
        <v>287</v>
      </c>
      <c r="G41" s="81" t="s">
        <v>115</v>
      </c>
      <c r="H41" s="81" t="s">
        <v>152</v>
      </c>
      <c r="I41" s="8" t="s">
        <v>248</v>
      </c>
      <c r="J41" s="8" t="s">
        <v>284</v>
      </c>
      <c r="K41" s="81" t="s">
        <v>30</v>
      </c>
      <c r="L41" s="81" t="s">
        <v>452</v>
      </c>
      <c r="M41" s="8" t="str">
        <f t="shared" si="1"/>
        <v>27Entorno cuidador Laboral “Bienestar en nuestro entorno laboral”SUBREDI. AGOSTO 2025</v>
      </c>
      <c r="N41" s="87">
        <v>60195</v>
      </c>
      <c r="O41" s="87">
        <v>62139.298499999997</v>
      </c>
      <c r="P41" s="94"/>
      <c r="Q41" s="87">
        <v>90</v>
      </c>
      <c r="R41" s="87">
        <v>0</v>
      </c>
      <c r="S41" s="87">
        <v>5592536.8649999993</v>
      </c>
      <c r="T41" s="94"/>
      <c r="U41" s="87">
        <v>90</v>
      </c>
      <c r="V41" s="87">
        <v>0</v>
      </c>
      <c r="W41" s="87">
        <v>5592536.8649999993</v>
      </c>
    </row>
    <row r="42" spans="2:23" ht="101.25" customHeight="1" x14ac:dyDescent="0.35">
      <c r="B42" s="75">
        <v>28</v>
      </c>
      <c r="C42" s="81" t="s">
        <v>73</v>
      </c>
      <c r="D42" s="8" t="str">
        <f t="shared" si="2"/>
        <v>28Entorno cuidador Laboral “Bienestar en nuestro entorno laboral”</v>
      </c>
      <c r="E42" s="8" t="s">
        <v>288</v>
      </c>
      <c r="F42" s="8" t="s">
        <v>287</v>
      </c>
      <c r="G42" s="81" t="s">
        <v>115</v>
      </c>
      <c r="H42" s="81" t="s">
        <v>153</v>
      </c>
      <c r="I42" s="8" t="s">
        <v>249</v>
      </c>
      <c r="J42" s="8" t="s">
        <v>284</v>
      </c>
      <c r="K42" s="81" t="s">
        <v>30</v>
      </c>
      <c r="L42" s="81" t="s">
        <v>452</v>
      </c>
      <c r="M42" s="8" t="str">
        <f t="shared" si="1"/>
        <v>28Entorno cuidador Laboral “Bienestar en nuestro entorno laboral”SUBREDI. AGOSTO 2025</v>
      </c>
      <c r="N42" s="87">
        <v>78715</v>
      </c>
      <c r="O42" s="87">
        <v>81257.494500000001</v>
      </c>
      <c r="P42" s="94"/>
      <c r="Q42" s="87">
        <v>158</v>
      </c>
      <c r="R42" s="87">
        <v>0</v>
      </c>
      <c r="S42" s="87">
        <v>12838684.131000001</v>
      </c>
      <c r="T42" s="94"/>
      <c r="U42" s="87">
        <v>158</v>
      </c>
      <c r="V42" s="87">
        <v>0</v>
      </c>
      <c r="W42" s="87">
        <v>12838684.131000001</v>
      </c>
    </row>
    <row r="43" spans="2:23" ht="101.25" customHeight="1" x14ac:dyDescent="0.35">
      <c r="B43" s="75">
        <v>29</v>
      </c>
      <c r="C43" s="81" t="s">
        <v>73</v>
      </c>
      <c r="D43" s="8" t="str">
        <f t="shared" si="2"/>
        <v>29Entorno cuidador Laboral “Bienestar en nuestro entorno laboral”</v>
      </c>
      <c r="E43" s="8" t="s">
        <v>288</v>
      </c>
      <c r="F43" s="8" t="s">
        <v>287</v>
      </c>
      <c r="G43" s="81" t="s">
        <v>115</v>
      </c>
      <c r="H43" s="81" t="s">
        <v>154</v>
      </c>
      <c r="I43" s="8" t="s">
        <v>250</v>
      </c>
      <c r="J43" s="8" t="s">
        <v>284</v>
      </c>
      <c r="K43" s="81" t="s">
        <v>30</v>
      </c>
      <c r="L43" s="81" t="s">
        <v>452</v>
      </c>
      <c r="M43" s="8" t="str">
        <f t="shared" si="1"/>
        <v>29Entorno cuidador Laboral “Bienestar en nuestro entorno laboral”SUBREDI. AGOSTO 2025</v>
      </c>
      <c r="N43" s="87">
        <v>39359</v>
      </c>
      <c r="O43" s="87">
        <v>40630.295700000002</v>
      </c>
      <c r="P43" s="94"/>
      <c r="Q43" s="87">
        <v>18</v>
      </c>
      <c r="R43" s="87">
        <v>0</v>
      </c>
      <c r="S43" s="87">
        <v>731345.32260000007</v>
      </c>
      <c r="T43" s="94"/>
      <c r="U43" s="87">
        <v>18</v>
      </c>
      <c r="V43" s="87">
        <v>0</v>
      </c>
      <c r="W43" s="87">
        <v>731345.32260000007</v>
      </c>
    </row>
    <row r="44" spans="2:23" ht="101.25" customHeight="1" x14ac:dyDescent="0.35">
      <c r="B44" s="75">
        <v>30</v>
      </c>
      <c r="C44" s="81" t="s">
        <v>73</v>
      </c>
      <c r="D44" s="8" t="str">
        <f t="shared" si="2"/>
        <v>30Entorno cuidador Laboral “Bienestar en nuestro entorno laboral”</v>
      </c>
      <c r="E44" s="8" t="s">
        <v>288</v>
      </c>
      <c r="F44" s="8" t="s">
        <v>287</v>
      </c>
      <c r="G44" s="81" t="s">
        <v>115</v>
      </c>
      <c r="H44" s="81" t="s">
        <v>155</v>
      </c>
      <c r="I44" s="8" t="s">
        <v>251</v>
      </c>
      <c r="J44" s="8" t="s">
        <v>284</v>
      </c>
      <c r="K44" s="81" t="s">
        <v>30</v>
      </c>
      <c r="L44" s="81" t="s">
        <v>452</v>
      </c>
      <c r="M44" s="8" t="str">
        <f t="shared" si="1"/>
        <v>30Entorno cuidador Laboral “Bienestar en nuestro entorno laboral”SUBREDI. AGOSTO 2025</v>
      </c>
      <c r="N44" s="87">
        <v>630428</v>
      </c>
      <c r="O44" s="87">
        <v>650790.82440000004</v>
      </c>
      <c r="P44" s="87"/>
      <c r="Q44" s="87">
        <v>3</v>
      </c>
      <c r="R44" s="87">
        <v>0</v>
      </c>
      <c r="S44" s="87">
        <v>1952372.4732000001</v>
      </c>
      <c r="T44" s="87"/>
      <c r="U44" s="87">
        <v>3</v>
      </c>
      <c r="V44" s="87">
        <v>0</v>
      </c>
      <c r="W44" s="87">
        <v>1952372.4732000001</v>
      </c>
    </row>
    <row r="45" spans="2:23" ht="101.25" customHeight="1" x14ac:dyDescent="0.35">
      <c r="B45" s="75">
        <v>32</v>
      </c>
      <c r="C45" s="81" t="s">
        <v>73</v>
      </c>
      <c r="D45" s="8" t="str">
        <f t="shared" si="2"/>
        <v>32Entorno cuidador Laboral “Bienestar en nuestro entorno laboral”</v>
      </c>
      <c r="E45" s="8" t="s">
        <v>288</v>
      </c>
      <c r="F45" s="8" t="s">
        <v>287</v>
      </c>
      <c r="G45" s="81" t="s">
        <v>115</v>
      </c>
      <c r="H45" s="81" t="s">
        <v>156</v>
      </c>
      <c r="I45" s="8" t="s">
        <v>252</v>
      </c>
      <c r="J45" s="8" t="s">
        <v>284</v>
      </c>
      <c r="K45" s="81" t="s">
        <v>30</v>
      </c>
      <c r="L45" s="81" t="s">
        <v>452</v>
      </c>
      <c r="M45" s="8" t="str">
        <f t="shared" si="1"/>
        <v>32Entorno cuidador Laboral “Bienestar en nuestro entorno laboral”SUBREDI. AGOSTO 2025</v>
      </c>
      <c r="N45" s="87">
        <v>19368944</v>
      </c>
      <c r="O45" s="87">
        <v>19994560.891199999</v>
      </c>
      <c r="P45" s="87"/>
      <c r="Q45" s="87">
        <v>1</v>
      </c>
      <c r="R45" s="87">
        <v>0</v>
      </c>
      <c r="S45" s="87">
        <v>19994560.891199999</v>
      </c>
      <c r="T45" s="87"/>
      <c r="U45" s="87">
        <v>1</v>
      </c>
      <c r="V45" s="87">
        <v>0</v>
      </c>
      <c r="W45" s="87">
        <v>19994560.891199999</v>
      </c>
    </row>
    <row r="46" spans="2:23" ht="101.25" customHeight="1" x14ac:dyDescent="0.35">
      <c r="B46" s="75">
        <v>34</v>
      </c>
      <c r="C46" s="81" t="s">
        <v>73</v>
      </c>
      <c r="D46" s="8" t="str">
        <f t="shared" si="2"/>
        <v>34Entorno cuidador Laboral “Bienestar en nuestro entorno laboral”</v>
      </c>
      <c r="E46" s="8" t="s">
        <v>288</v>
      </c>
      <c r="F46" s="8" t="s">
        <v>287</v>
      </c>
      <c r="G46" s="81" t="s">
        <v>115</v>
      </c>
      <c r="H46" s="81" t="s">
        <v>157</v>
      </c>
      <c r="I46" s="8" t="s">
        <v>253</v>
      </c>
      <c r="J46" s="8" t="s">
        <v>284</v>
      </c>
      <c r="K46" s="81" t="s">
        <v>30</v>
      </c>
      <c r="L46" s="81" t="s">
        <v>452</v>
      </c>
      <c r="M46" s="8" t="str">
        <f t="shared" si="1"/>
        <v>34Entorno cuidador Laboral “Bienestar en nuestro entorno laboral”SUBREDI. AGOSTO 2025</v>
      </c>
      <c r="N46" s="87">
        <v>31731720</v>
      </c>
      <c r="O46" s="87">
        <v>32756654.556000002</v>
      </c>
      <c r="P46" s="87"/>
      <c r="Q46" s="87">
        <v>1</v>
      </c>
      <c r="R46" s="87">
        <v>0</v>
      </c>
      <c r="S46" s="87">
        <v>32756654.556000002</v>
      </c>
      <c r="T46" s="87"/>
      <c r="U46" s="87">
        <v>1</v>
      </c>
      <c r="V46" s="87">
        <v>0</v>
      </c>
      <c r="W46" s="87">
        <v>32756654.556000002</v>
      </c>
    </row>
    <row r="47" spans="2:23" ht="101.25" customHeight="1" x14ac:dyDescent="0.35">
      <c r="B47" s="75">
        <v>35</v>
      </c>
      <c r="C47" s="81" t="s">
        <v>73</v>
      </c>
      <c r="D47" s="8" t="str">
        <f t="shared" si="2"/>
        <v>35Entorno cuidador Laboral “Bienestar en nuestro entorno laboral”</v>
      </c>
      <c r="E47" s="8" t="s">
        <v>288</v>
      </c>
      <c r="F47" s="8" t="s">
        <v>287</v>
      </c>
      <c r="G47" s="81" t="s">
        <v>115</v>
      </c>
      <c r="H47" s="81" t="s">
        <v>475</v>
      </c>
      <c r="I47" s="8" t="s">
        <v>476</v>
      </c>
      <c r="J47" s="8" t="s">
        <v>284</v>
      </c>
      <c r="K47" s="81" t="s">
        <v>30</v>
      </c>
      <c r="L47" s="81" t="s">
        <v>452</v>
      </c>
      <c r="M47" s="8" t="str">
        <f t="shared" si="1"/>
        <v>35Entorno cuidador Laboral “Bienestar en nuestro entorno laboral”SUBREDI. AGOSTO 2025</v>
      </c>
      <c r="N47" s="87">
        <v>757721</v>
      </c>
      <c r="O47" s="87">
        <v>782195.38829999999</v>
      </c>
      <c r="P47" s="87"/>
      <c r="Q47" s="87">
        <v>16</v>
      </c>
      <c r="R47" s="87">
        <v>0</v>
      </c>
      <c r="S47" s="87">
        <v>12515126.2128</v>
      </c>
      <c r="T47" s="87"/>
      <c r="U47" s="87">
        <v>16</v>
      </c>
      <c r="V47" s="87">
        <v>0</v>
      </c>
      <c r="W47" s="87">
        <v>12515126.2128</v>
      </c>
    </row>
    <row r="48" spans="2:23" ht="101.25" customHeight="1" x14ac:dyDescent="0.35">
      <c r="B48" s="75">
        <v>36</v>
      </c>
      <c r="C48" s="81" t="s">
        <v>73</v>
      </c>
      <c r="D48" s="8" t="str">
        <f t="shared" si="2"/>
        <v>36Entorno cuidador Laboral “Bienestar en nuestro entorno laboral”</v>
      </c>
      <c r="E48" s="8" t="s">
        <v>288</v>
      </c>
      <c r="F48" s="8" t="s">
        <v>287</v>
      </c>
      <c r="G48" s="81" t="s">
        <v>116</v>
      </c>
      <c r="H48" s="81" t="s">
        <v>158</v>
      </c>
      <c r="I48" s="8" t="s">
        <v>254</v>
      </c>
      <c r="J48" s="8" t="s">
        <v>284</v>
      </c>
      <c r="K48" s="81" t="s">
        <v>30</v>
      </c>
      <c r="L48" s="81" t="s">
        <v>452</v>
      </c>
      <c r="M48" s="8" t="str">
        <f t="shared" si="1"/>
        <v>36Entorno cuidador Laboral “Bienestar en nuestro entorno laboral”SUBREDI. AGOSTO 2025</v>
      </c>
      <c r="N48" s="87">
        <v>39359</v>
      </c>
      <c r="O48" s="87">
        <v>40630.295700000002</v>
      </c>
      <c r="P48" s="87"/>
      <c r="Q48" s="87">
        <v>0</v>
      </c>
      <c r="R48" s="87">
        <v>0</v>
      </c>
      <c r="S48" s="87">
        <v>0</v>
      </c>
      <c r="T48" s="87"/>
      <c r="U48" s="87"/>
      <c r="V48" s="87">
        <v>0</v>
      </c>
      <c r="W48" s="87">
        <v>0</v>
      </c>
    </row>
    <row r="49" spans="2:23" ht="101.25" customHeight="1" x14ac:dyDescent="0.35">
      <c r="B49" s="75">
        <v>37</v>
      </c>
      <c r="C49" s="81" t="s">
        <v>73</v>
      </c>
      <c r="D49" s="8" t="str">
        <f t="shared" si="2"/>
        <v>37Entorno cuidador Laboral “Bienestar en nuestro entorno laboral”</v>
      </c>
      <c r="E49" s="8" t="s">
        <v>288</v>
      </c>
      <c r="F49" s="8" t="s">
        <v>287</v>
      </c>
      <c r="G49" s="81" t="s">
        <v>116</v>
      </c>
      <c r="H49" s="81" t="s">
        <v>159</v>
      </c>
      <c r="I49" s="8">
        <v>0</v>
      </c>
      <c r="J49" s="8" t="s">
        <v>284</v>
      </c>
      <c r="K49" s="81" t="s">
        <v>30</v>
      </c>
      <c r="L49" s="81" t="s">
        <v>452</v>
      </c>
      <c r="M49" s="8" t="str">
        <f t="shared" si="1"/>
        <v>37Entorno cuidador Laboral “Bienestar en nuestro entorno laboral”SUBREDI. AGOSTO 2025</v>
      </c>
      <c r="N49" s="87">
        <v>60195</v>
      </c>
      <c r="O49" s="87">
        <v>62139.298499999997</v>
      </c>
      <c r="P49" s="87"/>
      <c r="Q49" s="87">
        <v>1360.0000328294664</v>
      </c>
      <c r="R49" s="87">
        <v>0</v>
      </c>
      <c r="S49" s="87">
        <v>84509448</v>
      </c>
      <c r="T49" s="87"/>
      <c r="U49" s="87">
        <v>1360.0000328294664</v>
      </c>
      <c r="V49" s="87">
        <v>0</v>
      </c>
      <c r="W49" s="87">
        <v>84509448</v>
      </c>
    </row>
    <row r="50" spans="2:23" ht="101.25" customHeight="1" x14ac:dyDescent="0.35">
      <c r="B50" s="75">
        <v>38</v>
      </c>
      <c r="C50" s="81" t="s">
        <v>73</v>
      </c>
      <c r="D50" s="8" t="str">
        <f t="shared" si="2"/>
        <v>38Entorno cuidador Laboral “Bienestar en nuestro entorno laboral”</v>
      </c>
      <c r="E50" s="8" t="s">
        <v>288</v>
      </c>
      <c r="F50" s="8" t="s">
        <v>287</v>
      </c>
      <c r="G50" s="81" t="s">
        <v>116</v>
      </c>
      <c r="H50" s="81" t="s">
        <v>160</v>
      </c>
      <c r="I50" s="8" t="s">
        <v>255</v>
      </c>
      <c r="J50" s="8" t="s">
        <v>284</v>
      </c>
      <c r="K50" s="81" t="s">
        <v>30</v>
      </c>
      <c r="L50" s="81" t="s">
        <v>452</v>
      </c>
      <c r="M50" s="8" t="str">
        <f t="shared" si="1"/>
        <v>38Entorno cuidador Laboral “Bienestar en nuestro entorno laboral”SUBREDI. AGOSTO 2025</v>
      </c>
      <c r="N50" s="87">
        <v>240780</v>
      </c>
      <c r="O50" s="87">
        <v>248557.19399999999</v>
      </c>
      <c r="P50" s="87"/>
      <c r="Q50" s="87">
        <v>3</v>
      </c>
      <c r="R50" s="87">
        <v>0</v>
      </c>
      <c r="S50" s="87">
        <v>745671.58199999994</v>
      </c>
      <c r="T50" s="87"/>
      <c r="U50" s="87">
        <v>3</v>
      </c>
      <c r="V50" s="87">
        <v>0</v>
      </c>
      <c r="W50" s="87">
        <v>745671.58199999994</v>
      </c>
    </row>
    <row r="51" spans="2:23" ht="101.25" customHeight="1" x14ac:dyDescent="0.35">
      <c r="B51" s="75">
        <v>39</v>
      </c>
      <c r="C51" s="81" t="s">
        <v>73</v>
      </c>
      <c r="D51" s="8" t="str">
        <f t="shared" si="2"/>
        <v>39Entorno cuidador Laboral “Bienestar en nuestro entorno laboral”</v>
      </c>
      <c r="E51" s="8" t="s">
        <v>288</v>
      </c>
      <c r="F51" s="8" t="s">
        <v>287</v>
      </c>
      <c r="G51" s="81" t="s">
        <v>116</v>
      </c>
      <c r="H51" s="81" t="s">
        <v>161</v>
      </c>
      <c r="I51" s="8" t="s">
        <v>256</v>
      </c>
      <c r="J51" s="8" t="s">
        <v>284</v>
      </c>
      <c r="K51" s="81" t="s">
        <v>30</v>
      </c>
      <c r="L51" s="81" t="s">
        <v>452</v>
      </c>
      <c r="M51" s="8" t="str">
        <f t="shared" si="1"/>
        <v>39Entorno cuidador Laboral “Bienestar en nuestro entorno laboral”SUBREDI. AGOSTO 2025</v>
      </c>
      <c r="N51" s="87">
        <v>78719</v>
      </c>
      <c r="O51" s="87">
        <v>81261.623699999996</v>
      </c>
      <c r="P51" s="87"/>
      <c r="Q51" s="87">
        <v>2</v>
      </c>
      <c r="R51" s="87">
        <v>0</v>
      </c>
      <c r="S51" s="87">
        <v>162523.24739999999</v>
      </c>
      <c r="T51" s="87"/>
      <c r="U51" s="87">
        <v>2</v>
      </c>
      <c r="V51" s="87">
        <v>0</v>
      </c>
      <c r="W51" s="87">
        <v>162523.24739999999</v>
      </c>
    </row>
    <row r="52" spans="2:23" ht="101.25" customHeight="1" x14ac:dyDescent="0.35">
      <c r="B52" s="75">
        <v>41</v>
      </c>
      <c r="C52" s="81" t="s">
        <v>74</v>
      </c>
      <c r="D52" s="8" t="str">
        <f t="shared" si="2"/>
        <v>41Entorno cuidador comunitaria “Bienestar con nuestras comunidades”</v>
      </c>
      <c r="E52" s="8" t="s">
        <v>288</v>
      </c>
      <c r="F52" s="8" t="s">
        <v>287</v>
      </c>
      <c r="G52" s="81" t="s">
        <v>117</v>
      </c>
      <c r="H52" s="81" t="s">
        <v>162</v>
      </c>
      <c r="I52" s="8" t="s">
        <v>257</v>
      </c>
      <c r="J52" s="8" t="s">
        <v>284</v>
      </c>
      <c r="K52" s="81" t="s">
        <v>30</v>
      </c>
      <c r="L52" s="81" t="s">
        <v>452</v>
      </c>
      <c r="M52" s="8" t="str">
        <f t="shared" si="1"/>
        <v>41Entorno cuidador comunitaria “Bienestar con nuestras comunidades”SUBREDI. AGOSTO 2025</v>
      </c>
      <c r="N52" s="87">
        <v>21429376</v>
      </c>
      <c r="O52" s="87">
        <v>22121544.844799999</v>
      </c>
      <c r="P52" s="87"/>
      <c r="Q52" s="87">
        <v>1</v>
      </c>
      <c r="R52" s="87">
        <v>0</v>
      </c>
      <c r="S52" s="87">
        <v>22121544.844799999</v>
      </c>
      <c r="T52" s="87"/>
      <c r="U52" s="87">
        <v>1</v>
      </c>
      <c r="V52" s="87">
        <v>0</v>
      </c>
      <c r="W52" s="87">
        <v>22121544.844799999</v>
      </c>
    </row>
    <row r="53" spans="2:23" ht="101.25" customHeight="1" x14ac:dyDescent="0.35">
      <c r="B53" s="75">
        <v>42</v>
      </c>
      <c r="C53" s="81" t="s">
        <v>74</v>
      </c>
      <c r="D53" s="8" t="str">
        <f t="shared" si="2"/>
        <v>42Entorno cuidador comunitaria “Bienestar con nuestras comunidades”</v>
      </c>
      <c r="E53" s="8" t="s">
        <v>288</v>
      </c>
      <c r="F53" s="8" t="s">
        <v>287</v>
      </c>
      <c r="G53" s="81" t="s">
        <v>117</v>
      </c>
      <c r="H53" s="81" t="s">
        <v>163</v>
      </c>
      <c r="I53" s="8" t="s">
        <v>258</v>
      </c>
      <c r="J53" s="8" t="s">
        <v>284</v>
      </c>
      <c r="K53" s="81" t="s">
        <v>30</v>
      </c>
      <c r="L53" s="81" t="s">
        <v>452</v>
      </c>
      <c r="M53" s="8" t="str">
        <f t="shared" si="1"/>
        <v>42Entorno cuidador comunitaria “Bienestar con nuestras comunidades”SUBREDI. AGOSTO 2025</v>
      </c>
      <c r="N53" s="87">
        <v>154537</v>
      </c>
      <c r="O53" s="87">
        <v>159528.54509999999</v>
      </c>
      <c r="P53" s="94"/>
      <c r="Q53" s="87">
        <v>1152</v>
      </c>
      <c r="R53" s="87">
        <v>0</v>
      </c>
      <c r="S53" s="87">
        <v>183776883.95519999</v>
      </c>
      <c r="T53" s="94"/>
      <c r="U53" s="87">
        <v>1152</v>
      </c>
      <c r="V53" s="87">
        <v>0</v>
      </c>
      <c r="W53" s="87">
        <v>183776883.95519999</v>
      </c>
    </row>
    <row r="54" spans="2:23" ht="101.25" customHeight="1" x14ac:dyDescent="0.35">
      <c r="B54" s="75">
        <v>43</v>
      </c>
      <c r="C54" s="81" t="s">
        <v>74</v>
      </c>
      <c r="D54" s="8" t="str">
        <f t="shared" si="2"/>
        <v>43Entorno cuidador comunitaria “Bienestar con nuestras comunidades”</v>
      </c>
      <c r="E54" s="8" t="s">
        <v>288</v>
      </c>
      <c r="F54" s="8" t="s">
        <v>287</v>
      </c>
      <c r="G54" s="81" t="s">
        <v>117</v>
      </c>
      <c r="H54" s="81" t="s">
        <v>164</v>
      </c>
      <c r="I54" s="8" t="s">
        <v>257</v>
      </c>
      <c r="J54" s="8" t="s">
        <v>284</v>
      </c>
      <c r="K54" s="81" t="s">
        <v>30</v>
      </c>
      <c r="L54" s="81" t="s">
        <v>452</v>
      </c>
      <c r="M54" s="8" t="str">
        <f t="shared" si="1"/>
        <v>43Entorno cuidador comunitaria “Bienestar con nuestras comunidades”SUBREDI. AGOSTO 2025</v>
      </c>
      <c r="N54" s="87">
        <v>230366896</v>
      </c>
      <c r="O54" s="87">
        <v>237807746.74079999</v>
      </c>
      <c r="P54" s="94"/>
      <c r="Q54" s="87">
        <v>1</v>
      </c>
      <c r="R54" s="87">
        <v>0</v>
      </c>
      <c r="S54" s="87">
        <v>237807746.74079999</v>
      </c>
      <c r="T54" s="94"/>
      <c r="U54" s="87">
        <v>1</v>
      </c>
      <c r="V54" s="87">
        <v>0</v>
      </c>
      <c r="W54" s="87">
        <v>237807746.74079999</v>
      </c>
    </row>
    <row r="55" spans="2:23" ht="101.25" customHeight="1" x14ac:dyDescent="0.35">
      <c r="B55" s="75">
        <v>175</v>
      </c>
      <c r="C55" s="81" t="s">
        <v>74</v>
      </c>
      <c r="D55" s="8" t="str">
        <f t="shared" si="2"/>
        <v>175Entorno cuidador comunitaria “Bienestar con nuestras comunidades”</v>
      </c>
      <c r="E55" s="8" t="s">
        <v>288</v>
      </c>
      <c r="F55" s="8" t="s">
        <v>287</v>
      </c>
      <c r="G55" s="81" t="s">
        <v>117</v>
      </c>
      <c r="H55" s="81" t="s">
        <v>165</v>
      </c>
      <c r="I55" s="8" t="s">
        <v>258</v>
      </c>
      <c r="J55" s="8" t="s">
        <v>285</v>
      </c>
      <c r="K55" s="81" t="s">
        <v>30</v>
      </c>
      <c r="L55" s="81" t="s">
        <v>452</v>
      </c>
      <c r="M55" s="8" t="str">
        <f t="shared" si="1"/>
        <v>175Entorno cuidador comunitaria “Bienestar con nuestras comunidades”SUBREDI. AGOSTO 2025</v>
      </c>
      <c r="N55" s="87">
        <v>761562</v>
      </c>
      <c r="O55" s="87">
        <v>786160.45259999996</v>
      </c>
      <c r="P55" s="94"/>
      <c r="Q55" s="87">
        <v>0</v>
      </c>
      <c r="R55" s="87">
        <v>0</v>
      </c>
      <c r="S55" s="87">
        <v>0</v>
      </c>
      <c r="T55" s="94"/>
      <c r="U55" s="87"/>
      <c r="V55" s="87">
        <v>0</v>
      </c>
      <c r="W55" s="87">
        <v>0</v>
      </c>
    </row>
    <row r="56" spans="2:23" ht="101.25" customHeight="1" x14ac:dyDescent="0.35">
      <c r="B56" s="75">
        <v>176</v>
      </c>
      <c r="C56" s="81" t="s">
        <v>74</v>
      </c>
      <c r="D56" s="8" t="str">
        <f t="shared" si="2"/>
        <v>176Entorno cuidador comunitaria “Bienestar con nuestras comunidades”</v>
      </c>
      <c r="E56" s="8" t="s">
        <v>288</v>
      </c>
      <c r="F56" s="8" t="s">
        <v>287</v>
      </c>
      <c r="G56" s="81" t="s">
        <v>117</v>
      </c>
      <c r="H56" s="81" t="s">
        <v>166</v>
      </c>
      <c r="I56" s="8" t="s">
        <v>258</v>
      </c>
      <c r="J56" s="8" t="s">
        <v>285</v>
      </c>
      <c r="K56" s="81" t="s">
        <v>30</v>
      </c>
      <c r="L56" s="81" t="s">
        <v>452</v>
      </c>
      <c r="M56" s="8" t="str">
        <f t="shared" si="1"/>
        <v>176Entorno cuidador comunitaria “Bienestar con nuestras comunidades”SUBREDI. AGOSTO 2025</v>
      </c>
      <c r="N56" s="87">
        <v>1676920</v>
      </c>
      <c r="O56" s="87">
        <v>1731084.5160000001</v>
      </c>
      <c r="P56" s="94"/>
      <c r="Q56" s="87">
        <v>0</v>
      </c>
      <c r="R56" s="87">
        <v>0</v>
      </c>
      <c r="S56" s="87">
        <v>0</v>
      </c>
      <c r="T56" s="94"/>
      <c r="U56" s="87"/>
      <c r="V56" s="87">
        <v>0</v>
      </c>
      <c r="W56" s="87">
        <v>0</v>
      </c>
    </row>
    <row r="57" spans="2:23" ht="101.25" customHeight="1" x14ac:dyDescent="0.35">
      <c r="B57" s="75">
        <v>44</v>
      </c>
      <c r="C57" s="81" t="s">
        <v>74</v>
      </c>
      <c r="D57" s="8" t="str">
        <f t="shared" si="2"/>
        <v>44Entorno cuidador comunitaria “Bienestar con nuestras comunidades”</v>
      </c>
      <c r="E57" s="8" t="s">
        <v>288</v>
      </c>
      <c r="F57" s="8" t="s">
        <v>287</v>
      </c>
      <c r="G57" s="81" t="s">
        <v>117</v>
      </c>
      <c r="H57" s="81" t="s">
        <v>167</v>
      </c>
      <c r="I57" s="8" t="s">
        <v>257</v>
      </c>
      <c r="J57" s="8" t="s">
        <v>284</v>
      </c>
      <c r="K57" s="81" t="s">
        <v>30</v>
      </c>
      <c r="L57" s="81" t="s">
        <v>452</v>
      </c>
      <c r="M57" s="8" t="str">
        <f t="shared" si="1"/>
        <v>44Entorno cuidador comunitaria “Bienestar con nuestras comunidades”SUBREDI. AGOSTO 2025</v>
      </c>
      <c r="N57" s="87">
        <v>103026016</v>
      </c>
      <c r="O57" s="87">
        <v>106353756.3168</v>
      </c>
      <c r="P57" s="87"/>
      <c r="Q57" s="87">
        <v>1</v>
      </c>
      <c r="R57" s="87">
        <v>0</v>
      </c>
      <c r="S57" s="87">
        <v>106353756.3168</v>
      </c>
      <c r="T57" s="87"/>
      <c r="U57" s="87">
        <v>1</v>
      </c>
      <c r="V57" s="87">
        <v>0</v>
      </c>
      <c r="W57" s="87">
        <v>106353756.3168</v>
      </c>
    </row>
    <row r="58" spans="2:23" ht="101.25" customHeight="1" x14ac:dyDescent="0.35">
      <c r="B58" s="75">
        <v>47</v>
      </c>
      <c r="C58" s="81" t="s">
        <v>74</v>
      </c>
      <c r="D58" s="8" t="str">
        <f t="shared" si="2"/>
        <v>47Entorno cuidador comunitaria “Bienestar con nuestras comunidades”</v>
      </c>
      <c r="E58" s="8" t="s">
        <v>288</v>
      </c>
      <c r="F58" s="8" t="s">
        <v>287</v>
      </c>
      <c r="G58" s="81" t="s">
        <v>117</v>
      </c>
      <c r="H58" s="81" t="s">
        <v>168</v>
      </c>
      <c r="I58" s="8" t="s">
        <v>257</v>
      </c>
      <c r="J58" s="8" t="s">
        <v>284</v>
      </c>
      <c r="K58" s="81" t="s">
        <v>30</v>
      </c>
      <c r="L58" s="81" t="s">
        <v>452</v>
      </c>
      <c r="M58" s="8" t="str">
        <f t="shared" si="1"/>
        <v>47Entorno cuidador comunitaria “Bienestar con nuestras comunidades”SUBREDI. AGOSTO 2025</v>
      </c>
      <c r="N58" s="87">
        <v>142586752</v>
      </c>
      <c r="O58" s="87">
        <v>147192304.0896</v>
      </c>
      <c r="P58" s="87">
        <v>0</v>
      </c>
      <c r="Q58" s="87">
        <v>1</v>
      </c>
      <c r="R58" s="87">
        <v>0</v>
      </c>
      <c r="S58" s="87">
        <v>147192304.0896</v>
      </c>
      <c r="T58" s="87"/>
      <c r="U58" s="87">
        <v>1</v>
      </c>
      <c r="V58" s="87">
        <v>0</v>
      </c>
      <c r="W58" s="87">
        <v>147192304.0896</v>
      </c>
    </row>
    <row r="59" spans="2:23" ht="101.25" customHeight="1" x14ac:dyDescent="0.35">
      <c r="B59" s="75">
        <v>50</v>
      </c>
      <c r="C59" s="81" t="s">
        <v>74</v>
      </c>
      <c r="D59" s="8" t="str">
        <f t="shared" si="2"/>
        <v>50Entorno cuidador comunitaria “Bienestar con nuestras comunidades”</v>
      </c>
      <c r="E59" s="8" t="s">
        <v>288</v>
      </c>
      <c r="F59" s="8" t="s">
        <v>287</v>
      </c>
      <c r="G59" s="81" t="s">
        <v>118</v>
      </c>
      <c r="H59" s="81" t="s">
        <v>169</v>
      </c>
      <c r="I59" s="8" t="s">
        <v>257</v>
      </c>
      <c r="J59" s="8" t="s">
        <v>284</v>
      </c>
      <c r="K59" s="81" t="s">
        <v>30</v>
      </c>
      <c r="L59" s="81" t="s">
        <v>452</v>
      </c>
      <c r="M59" s="8" t="str">
        <f t="shared" si="1"/>
        <v>50Entorno cuidador comunitaria “Bienestar con nuestras comunidades”SUBREDI. AGOSTO 2025</v>
      </c>
      <c r="N59" s="87">
        <v>75001896</v>
      </c>
      <c r="O59" s="87">
        <v>77424457.240799993</v>
      </c>
      <c r="P59" s="87"/>
      <c r="Q59" s="87">
        <v>1</v>
      </c>
      <c r="R59" s="87">
        <v>0</v>
      </c>
      <c r="S59" s="87">
        <v>77424457.240799993</v>
      </c>
      <c r="T59" s="87"/>
      <c r="U59" s="87">
        <v>1</v>
      </c>
      <c r="V59" s="87">
        <v>0</v>
      </c>
      <c r="W59" s="87">
        <v>77424457.240799993</v>
      </c>
    </row>
    <row r="60" spans="2:23" ht="101.25" customHeight="1" x14ac:dyDescent="0.35">
      <c r="B60" s="75">
        <v>52</v>
      </c>
      <c r="C60" s="81" t="s">
        <v>75</v>
      </c>
      <c r="D60" s="8" t="str">
        <f t="shared" si="2"/>
        <v>52Entorno cuidador educativo “Bienestar en nuestro entorno educativo”</v>
      </c>
      <c r="E60" s="8" t="s">
        <v>288</v>
      </c>
      <c r="F60" s="8" t="s">
        <v>287</v>
      </c>
      <c r="G60" s="81" t="s">
        <v>119</v>
      </c>
      <c r="H60" s="81" t="s">
        <v>170</v>
      </c>
      <c r="I60" s="8" t="s">
        <v>244</v>
      </c>
      <c r="J60" s="8" t="s">
        <v>284</v>
      </c>
      <c r="K60" s="81" t="s">
        <v>30</v>
      </c>
      <c r="L60" s="81" t="s">
        <v>452</v>
      </c>
      <c r="M60" s="8" t="str">
        <f t="shared" si="1"/>
        <v>52Entorno cuidador educativo “Bienestar en nuestro entorno educativo”SUBREDI. AGOSTO 2025</v>
      </c>
      <c r="N60" s="87">
        <v>86183</v>
      </c>
      <c r="O60" s="87">
        <v>88966.710900000005</v>
      </c>
      <c r="P60" s="87"/>
      <c r="Q60" s="87">
        <v>496</v>
      </c>
      <c r="R60" s="87">
        <v>0</v>
      </c>
      <c r="S60" s="87">
        <v>44127488.606400006</v>
      </c>
      <c r="T60" s="87"/>
      <c r="U60" s="87">
        <v>496</v>
      </c>
      <c r="V60" s="87">
        <v>0</v>
      </c>
      <c r="W60" s="87">
        <v>44127488.606400006</v>
      </c>
    </row>
    <row r="61" spans="2:23" ht="101.25" customHeight="1" x14ac:dyDescent="0.35">
      <c r="B61" s="75">
        <v>53</v>
      </c>
      <c r="C61" s="81" t="s">
        <v>75</v>
      </c>
      <c r="D61" s="8" t="str">
        <f t="shared" si="2"/>
        <v>53Entorno cuidador educativo “Bienestar en nuestro entorno educativo”</v>
      </c>
      <c r="E61" s="8" t="s">
        <v>288</v>
      </c>
      <c r="F61" s="8" t="s">
        <v>287</v>
      </c>
      <c r="G61" s="81" t="s">
        <v>120</v>
      </c>
      <c r="H61" s="81" t="s">
        <v>171</v>
      </c>
      <c r="I61" s="8" t="s">
        <v>259</v>
      </c>
      <c r="J61" s="8" t="s">
        <v>284</v>
      </c>
      <c r="K61" s="81" t="s">
        <v>30</v>
      </c>
      <c r="L61" s="81" t="s">
        <v>452</v>
      </c>
      <c r="M61" s="8" t="str">
        <f t="shared" si="1"/>
        <v>53Entorno cuidador educativo “Bienestar en nuestro entorno educativo”SUBREDI. AGOSTO 2025</v>
      </c>
      <c r="N61" s="87">
        <v>6593824</v>
      </c>
      <c r="O61" s="87">
        <v>6806804.5152000003</v>
      </c>
      <c r="P61" s="87"/>
      <c r="Q61" s="87">
        <v>1</v>
      </c>
      <c r="R61" s="87">
        <v>0</v>
      </c>
      <c r="S61" s="87">
        <v>6806804.5152000003</v>
      </c>
      <c r="T61" s="87"/>
      <c r="U61" s="87">
        <v>1</v>
      </c>
      <c r="V61" s="87">
        <v>0</v>
      </c>
      <c r="W61" s="87">
        <v>6806804.5152000003</v>
      </c>
    </row>
    <row r="62" spans="2:23" ht="101.25" customHeight="1" x14ac:dyDescent="0.35">
      <c r="B62" s="75">
        <v>54</v>
      </c>
      <c r="C62" s="81" t="s">
        <v>75</v>
      </c>
      <c r="D62" s="8" t="str">
        <f t="shared" si="2"/>
        <v>54Entorno cuidador educativo “Bienestar en nuestro entorno educativo”</v>
      </c>
      <c r="E62" s="8" t="s">
        <v>288</v>
      </c>
      <c r="F62" s="8" t="s">
        <v>287</v>
      </c>
      <c r="G62" s="81" t="s">
        <v>119</v>
      </c>
      <c r="H62" s="81" t="s">
        <v>172</v>
      </c>
      <c r="I62" s="8" t="s">
        <v>244</v>
      </c>
      <c r="J62" s="8" t="s">
        <v>284</v>
      </c>
      <c r="K62" s="81" t="s">
        <v>30</v>
      </c>
      <c r="L62" s="81" t="s">
        <v>452</v>
      </c>
      <c r="M62" s="8" t="str">
        <f t="shared" si="1"/>
        <v>54Entorno cuidador educativo “Bienestar en nuestro entorno educativo”SUBREDI. AGOSTO 2025</v>
      </c>
      <c r="N62" s="87">
        <v>86183</v>
      </c>
      <c r="O62" s="87">
        <v>88966.710900000005</v>
      </c>
      <c r="P62" s="87"/>
      <c r="Q62" s="87">
        <v>1240</v>
      </c>
      <c r="R62" s="87">
        <v>0</v>
      </c>
      <c r="S62" s="87">
        <v>110318721.516</v>
      </c>
      <c r="T62" s="87"/>
      <c r="U62" s="87">
        <v>1240</v>
      </c>
      <c r="V62" s="87">
        <v>0</v>
      </c>
      <c r="W62" s="87">
        <v>110318721.516</v>
      </c>
    </row>
    <row r="63" spans="2:23" ht="101.25" customHeight="1" x14ac:dyDescent="0.35">
      <c r="B63" s="75">
        <v>55</v>
      </c>
      <c r="C63" s="81" t="s">
        <v>75</v>
      </c>
      <c r="D63" s="8" t="str">
        <f t="shared" si="2"/>
        <v>55Entorno cuidador educativo “Bienestar en nuestro entorno educativo”</v>
      </c>
      <c r="E63" s="8" t="s">
        <v>288</v>
      </c>
      <c r="F63" s="8" t="s">
        <v>287</v>
      </c>
      <c r="G63" s="81" t="s">
        <v>119</v>
      </c>
      <c r="H63" s="81" t="s">
        <v>173</v>
      </c>
      <c r="I63" s="8" t="s">
        <v>244</v>
      </c>
      <c r="J63" s="8" t="s">
        <v>284</v>
      </c>
      <c r="K63" s="81" t="s">
        <v>30</v>
      </c>
      <c r="L63" s="81" t="s">
        <v>452</v>
      </c>
      <c r="M63" s="8" t="str">
        <f t="shared" si="1"/>
        <v>55Entorno cuidador educativo “Bienestar en nuestro entorno educativo”SUBREDI. AGOSTO 2025</v>
      </c>
      <c r="N63" s="87">
        <v>139220</v>
      </c>
      <c r="O63" s="87">
        <v>143716.80600000001</v>
      </c>
      <c r="P63" s="87"/>
      <c r="Q63" s="87">
        <v>248</v>
      </c>
      <c r="R63" s="87">
        <v>0</v>
      </c>
      <c r="S63" s="87">
        <v>35641767.888000004</v>
      </c>
      <c r="T63" s="87"/>
      <c r="U63" s="87">
        <v>248</v>
      </c>
      <c r="V63" s="87">
        <v>0</v>
      </c>
      <c r="W63" s="87">
        <v>35641767.888000004</v>
      </c>
    </row>
    <row r="64" spans="2:23" ht="101.25" customHeight="1" x14ac:dyDescent="0.35">
      <c r="B64" s="75">
        <v>60</v>
      </c>
      <c r="C64" s="81" t="s">
        <v>75</v>
      </c>
      <c r="D64" s="8" t="str">
        <f t="shared" si="2"/>
        <v>60Entorno cuidador educativo “Bienestar en nuestro entorno educativo”</v>
      </c>
      <c r="E64" s="8" t="s">
        <v>288</v>
      </c>
      <c r="F64" s="8" t="s">
        <v>287</v>
      </c>
      <c r="G64" s="81" t="s">
        <v>120</v>
      </c>
      <c r="H64" s="81" t="s">
        <v>174</v>
      </c>
      <c r="I64" s="8" t="s">
        <v>244</v>
      </c>
      <c r="J64" s="8" t="s">
        <v>284</v>
      </c>
      <c r="K64" s="81" t="s">
        <v>30</v>
      </c>
      <c r="L64" s="81" t="s">
        <v>452</v>
      </c>
      <c r="M64" s="8" t="str">
        <f t="shared" si="1"/>
        <v>60Entorno cuidador educativo “Bienestar en nuestro entorno educativo”SUBREDI. AGOSTO 2025</v>
      </c>
      <c r="N64" s="87">
        <v>86183</v>
      </c>
      <c r="O64" s="87">
        <v>88966.710900000005</v>
      </c>
      <c r="P64" s="87"/>
      <c r="Q64" s="87">
        <v>372</v>
      </c>
      <c r="R64" s="87">
        <v>0</v>
      </c>
      <c r="S64" s="87">
        <v>33095616.454800002</v>
      </c>
      <c r="T64" s="87"/>
      <c r="U64" s="87">
        <v>372</v>
      </c>
      <c r="V64" s="87">
        <v>0</v>
      </c>
      <c r="W64" s="87">
        <v>33095616.454800002</v>
      </c>
    </row>
    <row r="65" spans="2:23" ht="101.25" customHeight="1" x14ac:dyDescent="0.35">
      <c r="B65" s="75">
        <v>61</v>
      </c>
      <c r="C65" s="81" t="s">
        <v>75</v>
      </c>
      <c r="D65" s="8" t="str">
        <f t="shared" si="2"/>
        <v>61Entorno cuidador educativo “Bienestar en nuestro entorno educativo”</v>
      </c>
      <c r="E65" s="8" t="s">
        <v>288</v>
      </c>
      <c r="F65" s="8" t="s">
        <v>287</v>
      </c>
      <c r="G65" s="81" t="s">
        <v>120</v>
      </c>
      <c r="H65" s="81" t="s">
        <v>175</v>
      </c>
      <c r="I65" s="8" t="s">
        <v>259</v>
      </c>
      <c r="J65" s="8" t="s">
        <v>284</v>
      </c>
      <c r="K65" s="81" t="s">
        <v>30</v>
      </c>
      <c r="L65" s="81" t="s">
        <v>452</v>
      </c>
      <c r="M65" s="8" t="str">
        <f t="shared" si="1"/>
        <v>61Entorno cuidador educativo “Bienestar en nuestro entorno educativo”SUBREDI. AGOSTO 2025</v>
      </c>
      <c r="N65" s="87">
        <v>11951168</v>
      </c>
      <c r="O65" s="87">
        <v>12337190.726399999</v>
      </c>
      <c r="P65" s="87"/>
      <c r="Q65" s="87">
        <v>3</v>
      </c>
      <c r="R65" s="87">
        <v>0</v>
      </c>
      <c r="S65" s="87">
        <v>37011572.179199994</v>
      </c>
      <c r="T65" s="87"/>
      <c r="U65" s="87">
        <v>3</v>
      </c>
      <c r="V65" s="87">
        <v>0</v>
      </c>
      <c r="W65" s="87">
        <v>37011572.179199994</v>
      </c>
    </row>
    <row r="66" spans="2:23" ht="101.25" customHeight="1" x14ac:dyDescent="0.35">
      <c r="B66" s="75">
        <v>62</v>
      </c>
      <c r="C66" s="81" t="s">
        <v>75</v>
      </c>
      <c r="D66" s="8" t="str">
        <f t="shared" si="2"/>
        <v>62Entorno cuidador educativo “Bienestar en nuestro entorno educativo”</v>
      </c>
      <c r="E66" s="8" t="s">
        <v>288</v>
      </c>
      <c r="F66" s="8" t="s">
        <v>287</v>
      </c>
      <c r="G66" s="81" t="s">
        <v>119</v>
      </c>
      <c r="H66" s="81" t="s">
        <v>176</v>
      </c>
      <c r="I66" s="8" t="s">
        <v>259</v>
      </c>
      <c r="J66" s="8" t="s">
        <v>284</v>
      </c>
      <c r="K66" s="81" t="s">
        <v>30</v>
      </c>
      <c r="L66" s="81" t="s">
        <v>452</v>
      </c>
      <c r="M66" s="8" t="str">
        <f t="shared" si="1"/>
        <v>62Entorno cuidador educativo “Bienestar en nuestro entorno educativo”SUBREDI. AGOSTO 2025</v>
      </c>
      <c r="N66" s="87">
        <v>10714688</v>
      </c>
      <c r="O66" s="87">
        <v>11060772.4224</v>
      </c>
      <c r="P66" s="94"/>
      <c r="Q66" s="87">
        <v>1</v>
      </c>
      <c r="R66" s="87">
        <v>0</v>
      </c>
      <c r="S66" s="87">
        <v>11060772.4224</v>
      </c>
      <c r="T66" s="94"/>
      <c r="U66" s="87">
        <v>1</v>
      </c>
      <c r="V66" s="87">
        <v>0</v>
      </c>
      <c r="W66" s="87">
        <v>11060772.4224</v>
      </c>
    </row>
    <row r="67" spans="2:23" ht="101.25" customHeight="1" x14ac:dyDescent="0.35">
      <c r="B67" s="75">
        <v>63</v>
      </c>
      <c r="C67" s="81" t="s">
        <v>75</v>
      </c>
      <c r="D67" s="8" t="str">
        <f t="shared" si="2"/>
        <v>63Entorno cuidador educativo “Bienestar en nuestro entorno educativo”</v>
      </c>
      <c r="E67" s="8" t="s">
        <v>288</v>
      </c>
      <c r="F67" s="8" t="s">
        <v>287</v>
      </c>
      <c r="G67" s="81" t="s">
        <v>119</v>
      </c>
      <c r="H67" s="81" t="s">
        <v>177</v>
      </c>
      <c r="I67" s="8" t="s">
        <v>244</v>
      </c>
      <c r="J67" s="8" t="s">
        <v>284</v>
      </c>
      <c r="K67" s="81" t="s">
        <v>30</v>
      </c>
      <c r="L67" s="81" t="s">
        <v>452</v>
      </c>
      <c r="M67" s="8" t="str">
        <f t="shared" ref="M67:M130" si="3">+D67&amp;K67&amp;L67</f>
        <v>63Entorno cuidador educativo “Bienestar en nuestro entorno educativo”SUBREDI. AGOSTO 2025</v>
      </c>
      <c r="N67" s="87">
        <v>349392</v>
      </c>
      <c r="O67" s="87">
        <v>360677.3616</v>
      </c>
      <c r="P67" s="94"/>
      <c r="Q67" s="87">
        <v>0</v>
      </c>
      <c r="R67" s="87">
        <v>0</v>
      </c>
      <c r="S67" s="87">
        <v>0</v>
      </c>
      <c r="T67" s="94"/>
      <c r="U67" s="87">
        <v>0</v>
      </c>
      <c r="V67" s="87">
        <v>0</v>
      </c>
      <c r="W67" s="87">
        <v>0</v>
      </c>
    </row>
    <row r="68" spans="2:23" ht="101.25" customHeight="1" x14ac:dyDescent="0.35">
      <c r="B68" s="75">
        <v>64</v>
      </c>
      <c r="C68" s="81" t="s">
        <v>75</v>
      </c>
      <c r="D68" s="8" t="str">
        <f t="shared" ref="D68:D131" si="4">+B68&amp;C68</f>
        <v>64Entorno cuidador educativo “Bienestar en nuestro entorno educativo”</v>
      </c>
      <c r="E68" s="8" t="s">
        <v>288</v>
      </c>
      <c r="F68" s="8" t="s">
        <v>287</v>
      </c>
      <c r="G68" s="81" t="s">
        <v>121</v>
      </c>
      <c r="H68" s="81" t="s">
        <v>178</v>
      </c>
      <c r="I68" s="8">
        <v>0</v>
      </c>
      <c r="J68" s="8">
        <v>0</v>
      </c>
      <c r="K68" s="81" t="s">
        <v>30</v>
      </c>
      <c r="L68" s="81" t="s">
        <v>452</v>
      </c>
      <c r="M68" s="8" t="str">
        <f t="shared" si="3"/>
        <v>64Entorno cuidador educativo “Bienestar en nuestro entorno educativo”SUBREDI. AGOSTO 2025</v>
      </c>
      <c r="N68" s="87">
        <v>36264744</v>
      </c>
      <c r="O68" s="87">
        <v>37436095.231200002</v>
      </c>
      <c r="P68" s="94"/>
      <c r="Q68" s="87">
        <v>1</v>
      </c>
      <c r="R68" s="87">
        <v>0</v>
      </c>
      <c r="S68" s="87">
        <v>37436095.231200002</v>
      </c>
      <c r="T68" s="94"/>
      <c r="U68" s="87">
        <v>1</v>
      </c>
      <c r="V68" s="87">
        <v>0</v>
      </c>
      <c r="W68" s="87">
        <v>37436095.231200002</v>
      </c>
    </row>
    <row r="69" spans="2:23" ht="101.25" customHeight="1" x14ac:dyDescent="0.35">
      <c r="B69" s="75">
        <v>65</v>
      </c>
      <c r="C69" s="81" t="s">
        <v>67</v>
      </c>
      <c r="D69" s="8" t="str">
        <f t="shared" si="4"/>
        <v>65Macro, meso y micro gestión de la salud pública</v>
      </c>
      <c r="E69" s="8" t="s">
        <v>286</v>
      </c>
      <c r="F69" s="8" t="s">
        <v>287</v>
      </c>
      <c r="G69" s="81" t="s">
        <v>67</v>
      </c>
      <c r="H69" s="81" t="s">
        <v>179</v>
      </c>
      <c r="I69" s="8" t="s">
        <v>260</v>
      </c>
      <c r="J69" s="8" t="s">
        <v>284</v>
      </c>
      <c r="K69" s="81" t="s">
        <v>30</v>
      </c>
      <c r="L69" s="81" t="s">
        <v>452</v>
      </c>
      <c r="M69" s="8" t="str">
        <f t="shared" si="3"/>
        <v>65Macro, meso y micro gestión de la salud públicaSUBREDI. AGOSTO 2025</v>
      </c>
      <c r="N69" s="87">
        <v>28434808</v>
      </c>
      <c r="O69" s="87">
        <v>29353252.2984</v>
      </c>
      <c r="P69" s="87"/>
      <c r="Q69" s="87">
        <v>1</v>
      </c>
      <c r="R69" s="87">
        <v>0</v>
      </c>
      <c r="S69" s="87">
        <v>29353252.2984</v>
      </c>
      <c r="T69" s="87"/>
      <c r="U69" s="87">
        <v>1</v>
      </c>
      <c r="V69" s="87">
        <v>0</v>
      </c>
      <c r="W69" s="87">
        <v>29353252.2984</v>
      </c>
    </row>
    <row r="70" spans="2:23" ht="101.25" customHeight="1" x14ac:dyDescent="0.35">
      <c r="B70" s="75">
        <v>66</v>
      </c>
      <c r="C70" s="81" t="s">
        <v>67</v>
      </c>
      <c r="D70" s="8" t="str">
        <f t="shared" si="4"/>
        <v>66Macro, meso y micro gestión de la salud pública</v>
      </c>
      <c r="E70" s="8" t="s">
        <v>286</v>
      </c>
      <c r="F70" s="8" t="s">
        <v>287</v>
      </c>
      <c r="G70" s="81" t="s">
        <v>122</v>
      </c>
      <c r="H70" s="81" t="s">
        <v>122</v>
      </c>
      <c r="I70" s="8" t="s">
        <v>261</v>
      </c>
      <c r="J70" s="8" t="s">
        <v>284</v>
      </c>
      <c r="K70" s="81" t="s">
        <v>30</v>
      </c>
      <c r="L70" s="81" t="s">
        <v>452</v>
      </c>
      <c r="M70" s="8" t="str">
        <f t="shared" si="3"/>
        <v>66Macro, meso y micro gestión de la salud públicaSUBREDI. AGOSTO 2025</v>
      </c>
      <c r="N70" s="87">
        <v>27610856</v>
      </c>
      <c r="O70" s="87">
        <v>28502686.648800001</v>
      </c>
      <c r="P70" s="87"/>
      <c r="Q70" s="87">
        <v>1</v>
      </c>
      <c r="R70" s="87">
        <v>0</v>
      </c>
      <c r="S70" s="87">
        <v>28502686.648800001</v>
      </c>
      <c r="T70" s="87"/>
      <c r="U70" s="87">
        <v>1</v>
      </c>
      <c r="V70" s="87">
        <v>0</v>
      </c>
      <c r="W70" s="87">
        <v>28502686.648800001</v>
      </c>
    </row>
    <row r="71" spans="2:23" ht="101.25" customHeight="1" x14ac:dyDescent="0.35">
      <c r="B71" s="75">
        <v>67</v>
      </c>
      <c r="C71" s="81" t="s">
        <v>67</v>
      </c>
      <c r="D71" s="8" t="str">
        <f t="shared" si="4"/>
        <v>67Macro, meso y micro gestión de la salud pública</v>
      </c>
      <c r="E71" s="8" t="s">
        <v>286</v>
      </c>
      <c r="F71" s="8" t="s">
        <v>287</v>
      </c>
      <c r="G71" s="81" t="s">
        <v>123</v>
      </c>
      <c r="H71" s="81" t="s">
        <v>180</v>
      </c>
      <c r="I71" s="8" t="s">
        <v>262</v>
      </c>
      <c r="J71" s="8" t="s">
        <v>284</v>
      </c>
      <c r="K71" s="81" t="s">
        <v>30</v>
      </c>
      <c r="L71" s="81" t="s">
        <v>452</v>
      </c>
      <c r="M71" s="8" t="str">
        <f t="shared" si="3"/>
        <v>67Macro, meso y micro gestión de la salud públicaSUBREDI. AGOSTO 2025</v>
      </c>
      <c r="N71" s="87">
        <v>7005616</v>
      </c>
      <c r="O71" s="87">
        <v>7231897.3968000002</v>
      </c>
      <c r="P71" s="87"/>
      <c r="Q71" s="87">
        <v>1</v>
      </c>
      <c r="R71" s="87">
        <v>0</v>
      </c>
      <c r="S71" s="87">
        <v>7231897.3968000002</v>
      </c>
      <c r="T71" s="87"/>
      <c r="U71" s="87">
        <v>1</v>
      </c>
      <c r="V71" s="87">
        <v>0</v>
      </c>
      <c r="W71" s="87">
        <v>7231897.3968000002</v>
      </c>
    </row>
    <row r="72" spans="2:23" ht="101.25" customHeight="1" x14ac:dyDescent="0.35">
      <c r="B72" s="75">
        <v>68</v>
      </c>
      <c r="C72" s="81" t="s">
        <v>67</v>
      </c>
      <c r="D72" s="8" t="str">
        <f t="shared" si="4"/>
        <v>68Macro, meso y micro gestión de la salud pública</v>
      </c>
      <c r="E72" s="8" t="s">
        <v>286</v>
      </c>
      <c r="F72" s="8" t="s">
        <v>287</v>
      </c>
      <c r="G72" s="81" t="s">
        <v>123</v>
      </c>
      <c r="H72" s="81" t="s">
        <v>181</v>
      </c>
      <c r="I72" s="8" t="s">
        <v>262</v>
      </c>
      <c r="J72" s="8" t="s">
        <v>284</v>
      </c>
      <c r="K72" s="81" t="s">
        <v>30</v>
      </c>
      <c r="L72" s="81" t="s">
        <v>452</v>
      </c>
      <c r="M72" s="8" t="str">
        <f t="shared" si="3"/>
        <v>68Macro, meso y micro gestión de la salud públicaSUBREDI. AGOSTO 2025</v>
      </c>
      <c r="N72" s="87">
        <v>3296912</v>
      </c>
      <c r="O72" s="87">
        <v>3403402.2576000001</v>
      </c>
      <c r="P72" s="87"/>
      <c r="Q72" s="87">
        <v>1</v>
      </c>
      <c r="R72" s="87">
        <v>0</v>
      </c>
      <c r="S72" s="87">
        <v>3403402.2576000001</v>
      </c>
      <c r="T72" s="87"/>
      <c r="U72" s="87">
        <v>1</v>
      </c>
      <c r="V72" s="87">
        <v>0</v>
      </c>
      <c r="W72" s="87">
        <v>3403402.2576000001</v>
      </c>
    </row>
    <row r="73" spans="2:23" ht="101.25" customHeight="1" x14ac:dyDescent="0.35">
      <c r="B73" s="75">
        <v>69</v>
      </c>
      <c r="C73" s="81" t="s">
        <v>67</v>
      </c>
      <c r="D73" s="8" t="str">
        <f t="shared" si="4"/>
        <v>69Macro, meso y micro gestión de la salud pública</v>
      </c>
      <c r="E73" s="8" t="s">
        <v>286</v>
      </c>
      <c r="F73" s="8" t="s">
        <v>287</v>
      </c>
      <c r="G73" s="81" t="s">
        <v>123</v>
      </c>
      <c r="H73" s="81" t="s">
        <v>182</v>
      </c>
      <c r="I73" s="8" t="s">
        <v>262</v>
      </c>
      <c r="J73" s="8" t="s">
        <v>284</v>
      </c>
      <c r="K73" s="81" t="s">
        <v>30</v>
      </c>
      <c r="L73" s="81" t="s">
        <v>452</v>
      </c>
      <c r="M73" s="8" t="str">
        <f t="shared" si="3"/>
        <v>69Macro, meso y micro gestión de la salud públicaSUBREDI. AGOSTO 2025</v>
      </c>
      <c r="N73" s="87">
        <v>11126848</v>
      </c>
      <c r="O73" s="87">
        <v>11486245.190400001</v>
      </c>
      <c r="P73" s="87"/>
      <c r="Q73" s="87">
        <v>3</v>
      </c>
      <c r="R73" s="87">
        <v>0</v>
      </c>
      <c r="S73" s="87">
        <v>34458735.571199998</v>
      </c>
      <c r="T73" s="87"/>
      <c r="U73" s="87">
        <v>3</v>
      </c>
      <c r="V73" s="87">
        <v>0</v>
      </c>
      <c r="W73" s="87">
        <v>34458735.571199998</v>
      </c>
    </row>
    <row r="74" spans="2:23" ht="101.25" customHeight="1" x14ac:dyDescent="0.35">
      <c r="B74" s="75">
        <v>71</v>
      </c>
      <c r="C74" s="81" t="s">
        <v>67</v>
      </c>
      <c r="D74" s="8" t="str">
        <f t="shared" si="4"/>
        <v>71Macro, meso y micro gestión de la salud pública</v>
      </c>
      <c r="E74" s="8" t="s">
        <v>286</v>
      </c>
      <c r="F74" s="8" t="s">
        <v>287</v>
      </c>
      <c r="G74" s="81" t="s">
        <v>106</v>
      </c>
      <c r="H74" s="81" t="s">
        <v>183</v>
      </c>
      <c r="I74" s="8" t="s">
        <v>263</v>
      </c>
      <c r="J74" s="8" t="s">
        <v>284</v>
      </c>
      <c r="K74" s="81" t="s">
        <v>30</v>
      </c>
      <c r="L74" s="81" t="s">
        <v>452</v>
      </c>
      <c r="M74" s="8" t="str">
        <f t="shared" si="3"/>
        <v>71Macro, meso y micro gestión de la salud públicaSUBREDI. AGOSTO 2025</v>
      </c>
      <c r="N74" s="87">
        <v>82832384</v>
      </c>
      <c r="O74" s="87">
        <v>85507870.003199995</v>
      </c>
      <c r="P74" s="87"/>
      <c r="Q74" s="87">
        <v>1</v>
      </c>
      <c r="R74" s="87">
        <v>0</v>
      </c>
      <c r="S74" s="87">
        <v>85507870.003199995</v>
      </c>
      <c r="T74" s="87"/>
      <c r="U74" s="87">
        <v>1</v>
      </c>
      <c r="V74" s="87">
        <v>0</v>
      </c>
      <c r="W74" s="87">
        <v>85507870.003199995</v>
      </c>
    </row>
    <row r="75" spans="2:23" ht="101.25" customHeight="1" x14ac:dyDescent="0.35">
      <c r="B75" s="75">
        <v>72</v>
      </c>
      <c r="C75" s="81" t="s">
        <v>67</v>
      </c>
      <c r="D75" s="8" t="str">
        <f t="shared" si="4"/>
        <v>72Macro, meso y micro gestión de la salud pública</v>
      </c>
      <c r="E75" s="8" t="s">
        <v>286</v>
      </c>
      <c r="F75" s="8" t="s">
        <v>287</v>
      </c>
      <c r="G75" s="81" t="s">
        <v>106</v>
      </c>
      <c r="H75" s="81" t="s">
        <v>184</v>
      </c>
      <c r="I75" s="8" t="s">
        <v>243</v>
      </c>
      <c r="J75" s="8" t="s">
        <v>284</v>
      </c>
      <c r="K75" s="81" t="s">
        <v>30</v>
      </c>
      <c r="L75" s="81" t="s">
        <v>452</v>
      </c>
      <c r="M75" s="8" t="str">
        <f t="shared" si="3"/>
        <v>72Macro, meso y micro gestión de la salud públicaSUBREDI. AGOSTO 2025</v>
      </c>
      <c r="N75" s="87">
        <v>8654072</v>
      </c>
      <c r="O75" s="87">
        <v>8933598.5255999994</v>
      </c>
      <c r="P75" s="87"/>
      <c r="Q75" s="87">
        <v>1</v>
      </c>
      <c r="R75" s="87">
        <v>0</v>
      </c>
      <c r="S75" s="87">
        <v>8933598.5255999994</v>
      </c>
      <c r="T75" s="87"/>
      <c r="U75" s="87">
        <v>1</v>
      </c>
      <c r="V75" s="87">
        <v>0</v>
      </c>
      <c r="W75" s="87">
        <v>8933598.5255999994</v>
      </c>
    </row>
    <row r="76" spans="2:23" ht="101.25" customHeight="1" x14ac:dyDescent="0.35">
      <c r="B76" s="75">
        <v>73</v>
      </c>
      <c r="C76" s="81" t="s">
        <v>67</v>
      </c>
      <c r="D76" s="8" t="str">
        <f t="shared" si="4"/>
        <v>73Macro, meso y micro gestión de la salud pública</v>
      </c>
      <c r="E76" s="8" t="s">
        <v>286</v>
      </c>
      <c r="F76" s="8" t="s">
        <v>287</v>
      </c>
      <c r="G76" s="81" t="s">
        <v>106</v>
      </c>
      <c r="H76" s="81" t="s">
        <v>185</v>
      </c>
      <c r="I76" s="8" t="s">
        <v>243</v>
      </c>
      <c r="J76" s="8" t="s">
        <v>284</v>
      </c>
      <c r="K76" s="81" t="s">
        <v>30</v>
      </c>
      <c r="L76" s="81" t="s">
        <v>452</v>
      </c>
      <c r="M76" s="8" t="str">
        <f t="shared" si="3"/>
        <v>73Macro, meso y micro gestión de la salud públicaSUBREDI. AGOSTO 2025</v>
      </c>
      <c r="N76" s="87">
        <v>7005616</v>
      </c>
      <c r="O76" s="87">
        <v>7231897.3968000002</v>
      </c>
      <c r="P76" s="87"/>
      <c r="Q76" s="87">
        <v>2</v>
      </c>
      <c r="R76" s="87">
        <v>0</v>
      </c>
      <c r="S76" s="87">
        <v>14463794.7936</v>
      </c>
      <c r="T76" s="87"/>
      <c r="U76" s="87">
        <v>2</v>
      </c>
      <c r="V76" s="87">
        <v>0</v>
      </c>
      <c r="W76" s="87">
        <v>14463794.7936</v>
      </c>
    </row>
    <row r="77" spans="2:23" ht="101.25" customHeight="1" x14ac:dyDescent="0.35">
      <c r="B77" s="75">
        <v>74</v>
      </c>
      <c r="C77" s="81" t="s">
        <v>67</v>
      </c>
      <c r="D77" s="8" t="str">
        <f t="shared" si="4"/>
        <v>74Macro, meso y micro gestión de la salud pública</v>
      </c>
      <c r="E77" s="8" t="s">
        <v>286</v>
      </c>
      <c r="F77" s="8" t="s">
        <v>287</v>
      </c>
      <c r="G77" s="81" t="s">
        <v>106</v>
      </c>
      <c r="H77" s="81" t="s">
        <v>186</v>
      </c>
      <c r="I77" s="8" t="s">
        <v>243</v>
      </c>
      <c r="J77" s="8" t="s">
        <v>284</v>
      </c>
      <c r="K77" s="81" t="s">
        <v>30</v>
      </c>
      <c r="L77" s="81" t="s">
        <v>452</v>
      </c>
      <c r="M77" s="8" t="str">
        <f t="shared" si="3"/>
        <v>74Macro, meso y micro gestión de la salud públicaSUBREDI. AGOSTO 2025</v>
      </c>
      <c r="N77" s="87">
        <v>9478392</v>
      </c>
      <c r="O77" s="87">
        <v>9784544.0615999997</v>
      </c>
      <c r="P77" s="87"/>
      <c r="Q77" s="87">
        <v>1</v>
      </c>
      <c r="R77" s="87">
        <v>0</v>
      </c>
      <c r="S77" s="87">
        <v>9784544.0615999997</v>
      </c>
      <c r="T77" s="87"/>
      <c r="U77" s="87">
        <v>1</v>
      </c>
      <c r="V77" s="87">
        <v>0</v>
      </c>
      <c r="W77" s="87">
        <v>9784544.0615999997</v>
      </c>
    </row>
    <row r="78" spans="2:23" ht="101.25" customHeight="1" x14ac:dyDescent="0.35">
      <c r="B78" s="75">
        <v>75</v>
      </c>
      <c r="C78" s="81" t="s">
        <v>67</v>
      </c>
      <c r="D78" s="8" t="str">
        <f t="shared" si="4"/>
        <v>75Macro, meso y micro gestión de la salud pública</v>
      </c>
      <c r="E78" s="8" t="s">
        <v>286</v>
      </c>
      <c r="F78" s="8" t="s">
        <v>287</v>
      </c>
      <c r="G78" s="81" t="s">
        <v>106</v>
      </c>
      <c r="H78" s="81" t="s">
        <v>187</v>
      </c>
      <c r="I78" s="8" t="s">
        <v>243</v>
      </c>
      <c r="J78" s="8" t="s">
        <v>284</v>
      </c>
      <c r="K78" s="81" t="s">
        <v>30</v>
      </c>
      <c r="L78" s="81" t="s">
        <v>452</v>
      </c>
      <c r="M78" s="8" t="str">
        <f t="shared" si="3"/>
        <v>75Macro, meso y micro gestión de la salud públicaSUBREDI. AGOSTO 2025</v>
      </c>
      <c r="N78" s="87">
        <v>3296912</v>
      </c>
      <c r="O78" s="87">
        <v>3403402.2576000001</v>
      </c>
      <c r="P78" s="94"/>
      <c r="Q78" s="87">
        <v>1</v>
      </c>
      <c r="R78" s="87">
        <v>0</v>
      </c>
      <c r="S78" s="87">
        <v>3403402.2576000001</v>
      </c>
      <c r="T78" s="94"/>
      <c r="U78" s="87">
        <v>1</v>
      </c>
      <c r="V78" s="87">
        <v>0</v>
      </c>
      <c r="W78" s="87">
        <v>3403402.2576000001</v>
      </c>
    </row>
    <row r="79" spans="2:23" ht="101.25" customHeight="1" x14ac:dyDescent="0.35">
      <c r="B79" s="75">
        <v>76</v>
      </c>
      <c r="C79" s="81" t="s">
        <v>67</v>
      </c>
      <c r="D79" s="8" t="str">
        <f t="shared" si="4"/>
        <v>76Macro, meso y micro gestión de la salud pública</v>
      </c>
      <c r="E79" s="8" t="s">
        <v>286</v>
      </c>
      <c r="F79" s="8" t="s">
        <v>287</v>
      </c>
      <c r="G79" s="81" t="s">
        <v>106</v>
      </c>
      <c r="H79" s="81" t="s">
        <v>188</v>
      </c>
      <c r="I79" s="8" t="s">
        <v>243</v>
      </c>
      <c r="J79" s="8" t="s">
        <v>284</v>
      </c>
      <c r="K79" s="81" t="s">
        <v>30</v>
      </c>
      <c r="L79" s="81" t="s">
        <v>452</v>
      </c>
      <c r="M79" s="8" t="str">
        <f t="shared" si="3"/>
        <v>76Macro, meso y micro gestión de la salud públicaSUBREDI. AGOSTO 2025</v>
      </c>
      <c r="N79" s="87">
        <v>6181480</v>
      </c>
      <c r="O79" s="87">
        <v>6381141.8039999995</v>
      </c>
      <c r="P79" s="94"/>
      <c r="Q79" s="87">
        <v>4</v>
      </c>
      <c r="R79" s="87">
        <v>0</v>
      </c>
      <c r="S79" s="87">
        <v>25524567.215999998</v>
      </c>
      <c r="T79" s="94"/>
      <c r="U79" s="87">
        <v>4</v>
      </c>
      <c r="V79" s="87">
        <v>0</v>
      </c>
      <c r="W79" s="87">
        <v>25524567.215999998</v>
      </c>
    </row>
    <row r="80" spans="2:23" ht="101.25" customHeight="1" x14ac:dyDescent="0.35">
      <c r="B80" s="75">
        <v>77</v>
      </c>
      <c r="C80" s="81" t="s">
        <v>67</v>
      </c>
      <c r="D80" s="8" t="str">
        <f t="shared" si="4"/>
        <v>77Macro, meso y micro gestión de la salud pública</v>
      </c>
      <c r="E80" s="8" t="s">
        <v>286</v>
      </c>
      <c r="F80" s="8" t="s">
        <v>287</v>
      </c>
      <c r="G80" s="81" t="s">
        <v>106</v>
      </c>
      <c r="H80" s="81" t="s">
        <v>189</v>
      </c>
      <c r="I80" s="8" t="s">
        <v>264</v>
      </c>
      <c r="J80" s="8" t="s">
        <v>284</v>
      </c>
      <c r="K80" s="81" t="s">
        <v>30</v>
      </c>
      <c r="L80" s="81" t="s">
        <v>452</v>
      </c>
      <c r="M80" s="8" t="str">
        <f t="shared" si="3"/>
        <v>77Macro, meso y micro gestión de la salud públicaSUBREDI. AGOSTO 2025</v>
      </c>
      <c r="N80" s="87">
        <v>3296912</v>
      </c>
      <c r="O80" s="87">
        <v>3403402.2576000001</v>
      </c>
      <c r="P80" s="94">
        <v>0</v>
      </c>
      <c r="Q80" s="87">
        <v>99.010517073120013</v>
      </c>
      <c r="R80" s="87">
        <v>0</v>
      </c>
      <c r="S80" s="87">
        <v>336972617.33280003</v>
      </c>
      <c r="T80" s="94"/>
      <c r="U80" s="87">
        <v>86.89</v>
      </c>
      <c r="V80" s="87">
        <v>0</v>
      </c>
      <c r="W80" s="87">
        <v>295721622.16286403</v>
      </c>
    </row>
    <row r="81" spans="2:23" ht="101.25" customHeight="1" x14ac:dyDescent="0.35">
      <c r="B81" s="75">
        <v>78</v>
      </c>
      <c r="C81" s="81" t="s">
        <v>67</v>
      </c>
      <c r="D81" s="8" t="str">
        <f t="shared" si="4"/>
        <v>78Macro, meso y micro gestión de la salud pública</v>
      </c>
      <c r="E81" s="8" t="s">
        <v>286</v>
      </c>
      <c r="F81" s="8" t="s">
        <v>287</v>
      </c>
      <c r="G81" s="81" t="s">
        <v>106</v>
      </c>
      <c r="H81" s="81" t="s">
        <v>190</v>
      </c>
      <c r="I81" s="8" t="s">
        <v>243</v>
      </c>
      <c r="J81" s="8" t="s">
        <v>284</v>
      </c>
      <c r="K81" s="81" t="s">
        <v>30</v>
      </c>
      <c r="L81" s="81" t="s">
        <v>452</v>
      </c>
      <c r="M81" s="8" t="str">
        <f t="shared" si="3"/>
        <v>78Macro, meso y micro gestión de la salud públicaSUBREDI. AGOSTO 2025</v>
      </c>
      <c r="N81" s="87">
        <v>3296912</v>
      </c>
      <c r="O81" s="87">
        <v>3403402.2576000001</v>
      </c>
      <c r="P81" s="94"/>
      <c r="Q81" s="87">
        <v>1</v>
      </c>
      <c r="R81" s="87">
        <v>0</v>
      </c>
      <c r="S81" s="87">
        <v>3403402.2576000001</v>
      </c>
      <c r="T81" s="94"/>
      <c r="U81" s="87">
        <v>1</v>
      </c>
      <c r="V81" s="87">
        <v>0</v>
      </c>
      <c r="W81" s="87">
        <v>3403402.2576000001</v>
      </c>
    </row>
    <row r="82" spans="2:23" ht="101.25" customHeight="1" x14ac:dyDescent="0.35">
      <c r="B82" s="75">
        <v>79</v>
      </c>
      <c r="C82" s="81" t="s">
        <v>67</v>
      </c>
      <c r="D82" s="8" t="str">
        <f t="shared" si="4"/>
        <v>79Macro, meso y micro gestión de la salud pública</v>
      </c>
      <c r="E82" s="8" t="s">
        <v>286</v>
      </c>
      <c r="F82" s="8" t="s">
        <v>287</v>
      </c>
      <c r="G82" s="81" t="s">
        <v>106</v>
      </c>
      <c r="H82" s="81" t="s">
        <v>191</v>
      </c>
      <c r="I82" s="8" t="s">
        <v>265</v>
      </c>
      <c r="J82" s="8" t="s">
        <v>284</v>
      </c>
      <c r="K82" s="81" t="s">
        <v>30</v>
      </c>
      <c r="L82" s="81" t="s">
        <v>452</v>
      </c>
      <c r="M82" s="8" t="str">
        <f t="shared" si="3"/>
        <v>79Macro, meso y micro gestión de la salud públicaSUBREDI. AGOSTO 2025</v>
      </c>
      <c r="N82" s="87">
        <v>2472592</v>
      </c>
      <c r="O82" s="87">
        <v>2552456.7215999998</v>
      </c>
      <c r="P82" s="94"/>
      <c r="Q82" s="87">
        <v>20.733332243246291</v>
      </c>
      <c r="R82" s="87">
        <v>0</v>
      </c>
      <c r="S82" s="87">
        <v>52920933.245439999</v>
      </c>
      <c r="T82" s="94"/>
      <c r="U82" s="87">
        <v>6.63</v>
      </c>
      <c r="V82" s="87">
        <v>0</v>
      </c>
      <c r="W82" s="87">
        <v>16922788.064207997</v>
      </c>
    </row>
    <row r="83" spans="2:23" ht="101.25" customHeight="1" x14ac:dyDescent="0.35">
      <c r="B83" s="75">
        <v>82</v>
      </c>
      <c r="C83" s="81" t="s">
        <v>67</v>
      </c>
      <c r="D83" s="8" t="str">
        <f t="shared" si="4"/>
        <v>82Macro, meso y micro gestión de la salud pública</v>
      </c>
      <c r="E83" s="8" t="s">
        <v>286</v>
      </c>
      <c r="F83" s="8" t="s">
        <v>287</v>
      </c>
      <c r="G83" s="81" t="s">
        <v>106</v>
      </c>
      <c r="H83" s="81" t="s">
        <v>192</v>
      </c>
      <c r="I83" s="8" t="s">
        <v>266</v>
      </c>
      <c r="J83" s="8" t="s">
        <v>284</v>
      </c>
      <c r="K83" s="81" t="s">
        <v>30</v>
      </c>
      <c r="L83" s="81" t="s">
        <v>452</v>
      </c>
      <c r="M83" s="8" t="str">
        <f t="shared" si="3"/>
        <v>82Macro, meso y micro gestión de la salud públicaSUBREDI. AGOSTO 2025</v>
      </c>
      <c r="N83" s="87">
        <v>3000000</v>
      </c>
      <c r="O83" s="87">
        <v>3096900</v>
      </c>
      <c r="P83" s="94"/>
      <c r="Q83" s="87">
        <v>0</v>
      </c>
      <c r="R83" s="87">
        <v>0</v>
      </c>
      <c r="S83" s="87">
        <v>0</v>
      </c>
      <c r="T83" s="94"/>
      <c r="U83" s="87"/>
      <c r="V83" s="87">
        <v>0</v>
      </c>
      <c r="W83" s="87">
        <v>0</v>
      </c>
    </row>
    <row r="84" spans="2:23" ht="101.25" customHeight="1" x14ac:dyDescent="0.35">
      <c r="B84" s="75">
        <v>85</v>
      </c>
      <c r="C84" s="81" t="s">
        <v>67</v>
      </c>
      <c r="D84" s="8" t="str">
        <f t="shared" si="4"/>
        <v>85Macro, meso y micro gestión de la salud pública</v>
      </c>
      <c r="E84" s="8" t="s">
        <v>286</v>
      </c>
      <c r="F84" s="8" t="s">
        <v>287</v>
      </c>
      <c r="G84" s="81" t="s">
        <v>124</v>
      </c>
      <c r="H84" s="81" t="s">
        <v>193</v>
      </c>
      <c r="I84" s="8" t="s">
        <v>267</v>
      </c>
      <c r="J84" s="8" t="s">
        <v>284</v>
      </c>
      <c r="K84" s="81" t="s">
        <v>30</v>
      </c>
      <c r="L84" s="81" t="s">
        <v>452</v>
      </c>
      <c r="M84" s="8" t="str">
        <f t="shared" si="3"/>
        <v>85Macro, meso y micro gestión de la salud públicaSUBREDI. AGOSTO 2025</v>
      </c>
      <c r="N84" s="87">
        <v>30907584</v>
      </c>
      <c r="O84" s="87">
        <v>31905898.963199999</v>
      </c>
      <c r="P84" s="94"/>
      <c r="Q84" s="87">
        <v>1</v>
      </c>
      <c r="R84" s="87">
        <v>0</v>
      </c>
      <c r="S84" s="87">
        <v>31905898.963199999</v>
      </c>
      <c r="T84" s="94"/>
      <c r="U84" s="87">
        <v>1</v>
      </c>
      <c r="V84" s="87">
        <v>0</v>
      </c>
      <c r="W84" s="87">
        <v>31905898.963199999</v>
      </c>
    </row>
    <row r="85" spans="2:23" ht="101.25" customHeight="1" x14ac:dyDescent="0.35">
      <c r="B85" s="75">
        <v>88</v>
      </c>
      <c r="C85" s="81" t="s">
        <v>68</v>
      </c>
      <c r="D85" s="8" t="str">
        <f t="shared" si="4"/>
        <v>88Gestión y Análisis de Políticas para el bienestar en los territorios</v>
      </c>
      <c r="E85" s="8" t="s">
        <v>286</v>
      </c>
      <c r="F85" s="8" t="s">
        <v>287</v>
      </c>
      <c r="G85" s="81" t="s">
        <v>108</v>
      </c>
      <c r="H85" s="81" t="s">
        <v>194</v>
      </c>
      <c r="I85" s="8" t="s">
        <v>194</v>
      </c>
      <c r="J85" s="8" t="s">
        <v>284</v>
      </c>
      <c r="K85" s="81" t="s">
        <v>30</v>
      </c>
      <c r="L85" s="81" t="s">
        <v>452</v>
      </c>
      <c r="M85" s="8" t="str">
        <f t="shared" si="3"/>
        <v>88Gestión y Análisis de Políticas para el bienestar en los territoriosSUBREDI. AGOSTO 2025</v>
      </c>
      <c r="N85" s="87">
        <v>5357344</v>
      </c>
      <c r="O85" s="87">
        <v>5530386.2111999998</v>
      </c>
      <c r="P85" s="94"/>
      <c r="Q85" s="87">
        <v>1</v>
      </c>
      <c r="R85" s="87">
        <v>0</v>
      </c>
      <c r="S85" s="87">
        <v>5530386.2111999998</v>
      </c>
      <c r="T85" s="94"/>
      <c r="U85" s="87">
        <v>1</v>
      </c>
      <c r="V85" s="87">
        <v>0</v>
      </c>
      <c r="W85" s="87">
        <v>5530386.2111999998</v>
      </c>
    </row>
    <row r="86" spans="2:23" ht="101.25" customHeight="1" x14ac:dyDescent="0.35">
      <c r="B86" s="75">
        <v>90</v>
      </c>
      <c r="C86" s="81" t="s">
        <v>68</v>
      </c>
      <c r="D86" s="8" t="str">
        <f t="shared" si="4"/>
        <v>90Gestión y Análisis de Políticas para el bienestar en los territorios</v>
      </c>
      <c r="E86" s="8" t="s">
        <v>286</v>
      </c>
      <c r="F86" s="8" t="s">
        <v>287</v>
      </c>
      <c r="G86" s="81" t="s">
        <v>108</v>
      </c>
      <c r="H86" s="81" t="s">
        <v>195</v>
      </c>
      <c r="I86" s="8" t="s">
        <v>268</v>
      </c>
      <c r="J86" s="8" t="s">
        <v>284</v>
      </c>
      <c r="K86" s="81" t="s">
        <v>30</v>
      </c>
      <c r="L86" s="81" t="s">
        <v>452</v>
      </c>
      <c r="M86" s="8" t="str">
        <f t="shared" si="3"/>
        <v>90Gestión y Análisis de Políticas para el bienestar en los territoriosSUBREDI. AGOSTO 2025</v>
      </c>
      <c r="N86" s="87">
        <v>14011232</v>
      </c>
      <c r="O86" s="87">
        <v>14463794.7936</v>
      </c>
      <c r="P86" s="94"/>
      <c r="Q86" s="87">
        <v>1</v>
      </c>
      <c r="R86" s="87">
        <v>0</v>
      </c>
      <c r="S86" s="87">
        <v>14463794.7936</v>
      </c>
      <c r="T86" s="94"/>
      <c r="U86" s="87">
        <v>1</v>
      </c>
      <c r="V86" s="87">
        <v>0</v>
      </c>
      <c r="W86" s="87">
        <v>14463794.7936</v>
      </c>
    </row>
    <row r="87" spans="2:23" ht="101.25" customHeight="1" x14ac:dyDescent="0.35">
      <c r="B87" s="75">
        <v>91</v>
      </c>
      <c r="C87" s="81" t="s">
        <v>68</v>
      </c>
      <c r="D87" s="8" t="str">
        <f t="shared" si="4"/>
        <v>91Gestión y Análisis de Políticas para el bienestar en los territorios</v>
      </c>
      <c r="E87" s="8" t="s">
        <v>286</v>
      </c>
      <c r="F87" s="8" t="s">
        <v>287</v>
      </c>
      <c r="G87" s="81" t="s">
        <v>108</v>
      </c>
      <c r="H87" s="81" t="s">
        <v>196</v>
      </c>
      <c r="I87" s="8" t="s">
        <v>269</v>
      </c>
      <c r="J87" s="8" t="s">
        <v>284</v>
      </c>
      <c r="K87" s="81" t="s">
        <v>30</v>
      </c>
      <c r="L87" s="81" t="s">
        <v>452</v>
      </c>
      <c r="M87" s="8" t="str">
        <f t="shared" si="3"/>
        <v>91Gestión y Análisis de Políticas para el bienestar en los territoriosSUBREDI. AGOSTO 2025</v>
      </c>
      <c r="N87" s="87">
        <v>24725920</v>
      </c>
      <c r="O87" s="87">
        <v>25524567.215999998</v>
      </c>
      <c r="P87" s="94"/>
      <c r="Q87" s="87">
        <v>1</v>
      </c>
      <c r="R87" s="87">
        <v>0</v>
      </c>
      <c r="S87" s="87">
        <v>25524567.215999998</v>
      </c>
      <c r="T87" s="94"/>
      <c r="U87" s="87">
        <v>1</v>
      </c>
      <c r="V87" s="87">
        <v>0</v>
      </c>
      <c r="W87" s="87">
        <v>25524567.215999998</v>
      </c>
    </row>
    <row r="88" spans="2:23" ht="101.25" customHeight="1" x14ac:dyDescent="0.35">
      <c r="B88" s="75">
        <v>93</v>
      </c>
      <c r="C88" s="81" t="s">
        <v>68</v>
      </c>
      <c r="D88" s="8" t="str">
        <f t="shared" si="4"/>
        <v>93Gestión y Análisis de Políticas para el bienestar en los territorios</v>
      </c>
      <c r="E88" s="8" t="s">
        <v>286</v>
      </c>
      <c r="F88" s="8" t="s">
        <v>287</v>
      </c>
      <c r="G88" s="81" t="s">
        <v>125</v>
      </c>
      <c r="H88" s="81" t="s">
        <v>197</v>
      </c>
      <c r="I88" s="8" t="s">
        <v>270</v>
      </c>
      <c r="J88" s="8" t="s">
        <v>284</v>
      </c>
      <c r="K88" s="81" t="s">
        <v>30</v>
      </c>
      <c r="L88" s="81" t="s">
        <v>452</v>
      </c>
      <c r="M88" s="8" t="str">
        <f t="shared" si="3"/>
        <v>93Gestión y Análisis de Políticas para el bienestar en los territoriosSUBREDI. AGOSTO 2025</v>
      </c>
      <c r="N88" s="87">
        <v>11950984</v>
      </c>
      <c r="O88" s="87">
        <v>12337000.783199999</v>
      </c>
      <c r="P88" s="94"/>
      <c r="Q88" s="87">
        <v>1</v>
      </c>
      <c r="R88" s="87">
        <v>0</v>
      </c>
      <c r="S88" s="87">
        <v>12337000.783199999</v>
      </c>
      <c r="T88" s="94"/>
      <c r="U88" s="87">
        <v>1</v>
      </c>
      <c r="V88" s="87">
        <v>0</v>
      </c>
      <c r="W88" s="87">
        <v>12337000.783199999</v>
      </c>
    </row>
    <row r="89" spans="2:23" ht="101.25" customHeight="1" x14ac:dyDescent="0.35">
      <c r="B89" s="75">
        <v>94</v>
      </c>
      <c r="C89" s="81" t="s">
        <v>68</v>
      </c>
      <c r="D89" s="8" t="str">
        <f t="shared" si="4"/>
        <v>94Gestión y Análisis de Políticas para el bienestar en los territorios</v>
      </c>
      <c r="E89" s="8" t="s">
        <v>286</v>
      </c>
      <c r="F89" s="8" t="s">
        <v>287</v>
      </c>
      <c r="G89" s="81" t="s">
        <v>125</v>
      </c>
      <c r="H89" s="81" t="s">
        <v>198</v>
      </c>
      <c r="I89" s="8" t="s">
        <v>271</v>
      </c>
      <c r="J89" s="8" t="s">
        <v>284</v>
      </c>
      <c r="K89" s="81" t="s">
        <v>30</v>
      </c>
      <c r="L89" s="81" t="s">
        <v>452</v>
      </c>
      <c r="M89" s="8" t="str">
        <f t="shared" si="3"/>
        <v>94Gestión y Análisis de Políticas para el bienestar en los territoriosSUBREDI. AGOSTO 2025</v>
      </c>
      <c r="N89" s="87">
        <v>5357344</v>
      </c>
      <c r="O89" s="87">
        <v>5530386.2111999998</v>
      </c>
      <c r="P89" s="94"/>
      <c r="Q89" s="87">
        <v>1</v>
      </c>
      <c r="R89" s="87">
        <v>0</v>
      </c>
      <c r="S89" s="87">
        <v>5530386.2111999998</v>
      </c>
      <c r="T89" s="94"/>
      <c r="U89" s="87">
        <v>0.15431520000000001</v>
      </c>
      <c r="V89" s="87">
        <v>0</v>
      </c>
      <c r="W89" s="87">
        <v>853422.65425857028</v>
      </c>
    </row>
    <row r="90" spans="2:23" ht="101.25" customHeight="1" x14ac:dyDescent="0.35">
      <c r="B90" s="75">
        <v>95</v>
      </c>
      <c r="C90" s="81" t="s">
        <v>68</v>
      </c>
      <c r="D90" s="8" t="str">
        <f t="shared" si="4"/>
        <v>95Gestión y Análisis de Políticas para el bienestar en los territorios</v>
      </c>
      <c r="E90" s="8" t="s">
        <v>286</v>
      </c>
      <c r="F90" s="8" t="s">
        <v>287</v>
      </c>
      <c r="G90" s="81" t="s">
        <v>125</v>
      </c>
      <c r="H90" s="81" t="s">
        <v>199</v>
      </c>
      <c r="I90" s="8" t="s">
        <v>272</v>
      </c>
      <c r="J90" s="8" t="s">
        <v>284</v>
      </c>
      <c r="K90" s="81" t="s">
        <v>30</v>
      </c>
      <c r="L90" s="81" t="s">
        <v>452</v>
      </c>
      <c r="M90" s="8" t="str">
        <f t="shared" si="3"/>
        <v>95Gestión y Análisis de Políticas para el bienestar en los territoriosSUBREDI. AGOSTO 2025</v>
      </c>
      <c r="N90" s="87">
        <v>5357344</v>
      </c>
      <c r="O90" s="87">
        <v>5530386.2111999998</v>
      </c>
      <c r="P90" s="94"/>
      <c r="Q90" s="87">
        <v>1</v>
      </c>
      <c r="R90" s="87">
        <v>0</v>
      </c>
      <c r="S90" s="87">
        <v>5530386.2111999998</v>
      </c>
      <c r="T90" s="94"/>
      <c r="U90" s="87">
        <v>1</v>
      </c>
      <c r="V90" s="87">
        <v>0</v>
      </c>
      <c r="W90" s="87">
        <v>5530386.2111999998</v>
      </c>
    </row>
    <row r="91" spans="2:23" ht="101.25" customHeight="1" x14ac:dyDescent="0.35">
      <c r="B91" s="75">
        <v>97</v>
      </c>
      <c r="C91" s="81" t="s">
        <v>69</v>
      </c>
      <c r="D91" s="8" t="str">
        <f t="shared" si="4"/>
        <v>97Vigilancia en salud pública</v>
      </c>
      <c r="E91" s="8" t="s">
        <v>286</v>
      </c>
      <c r="F91" s="8" t="s">
        <v>287</v>
      </c>
      <c r="G91" s="81" t="s">
        <v>109</v>
      </c>
      <c r="H91" s="81" t="s">
        <v>477</v>
      </c>
      <c r="I91" s="8" t="s">
        <v>234</v>
      </c>
      <c r="J91" s="8" t="s">
        <v>284</v>
      </c>
      <c r="K91" s="81" t="s">
        <v>30</v>
      </c>
      <c r="L91" s="81" t="s">
        <v>452</v>
      </c>
      <c r="M91" s="8" t="str">
        <f t="shared" si="3"/>
        <v>97Vigilancia en salud públicaSUBREDI. AGOSTO 2025</v>
      </c>
      <c r="N91" s="87">
        <v>21635272</v>
      </c>
      <c r="O91" s="87">
        <v>22334091.285599999</v>
      </c>
      <c r="P91" s="94"/>
      <c r="Q91" s="87">
        <v>1</v>
      </c>
      <c r="R91" s="87">
        <v>0</v>
      </c>
      <c r="S91" s="87">
        <v>22334091.285599999</v>
      </c>
      <c r="T91" s="94">
        <v>0</v>
      </c>
      <c r="U91" s="87">
        <v>1</v>
      </c>
      <c r="V91" s="87">
        <v>0</v>
      </c>
      <c r="W91" s="87">
        <v>22334091.285599999</v>
      </c>
    </row>
    <row r="92" spans="2:23" ht="101.25" customHeight="1" x14ac:dyDescent="0.35">
      <c r="B92" s="75">
        <v>100</v>
      </c>
      <c r="C92" s="81" t="s">
        <v>69</v>
      </c>
      <c r="D92" s="8" t="str">
        <f t="shared" si="4"/>
        <v>100Vigilancia en salud pública</v>
      </c>
      <c r="E92" s="8" t="s">
        <v>286</v>
      </c>
      <c r="F92" s="8" t="s">
        <v>287</v>
      </c>
      <c r="G92" s="81" t="s">
        <v>126</v>
      </c>
      <c r="H92" s="81" t="s">
        <v>200</v>
      </c>
      <c r="I92" s="8" t="s">
        <v>234</v>
      </c>
      <c r="J92" s="8" t="s">
        <v>284</v>
      </c>
      <c r="K92" s="81" t="s">
        <v>30</v>
      </c>
      <c r="L92" s="81" t="s">
        <v>452</v>
      </c>
      <c r="M92" s="8" t="str">
        <f t="shared" si="3"/>
        <v>100Vigilancia en salud públicaSUBREDI. AGOSTO 2025</v>
      </c>
      <c r="N92" s="87">
        <v>7005616</v>
      </c>
      <c r="O92" s="87">
        <v>7231897.3968000002</v>
      </c>
      <c r="P92" s="94"/>
      <c r="Q92" s="87">
        <v>0</v>
      </c>
      <c r="R92" s="87">
        <v>0</v>
      </c>
      <c r="S92" s="87">
        <v>0</v>
      </c>
      <c r="T92" s="94">
        <v>0</v>
      </c>
      <c r="U92" s="87">
        <v>0</v>
      </c>
      <c r="V92" s="87">
        <v>0</v>
      </c>
      <c r="W92" s="87">
        <v>0</v>
      </c>
    </row>
    <row r="93" spans="2:23" ht="101.25" customHeight="1" x14ac:dyDescent="0.35">
      <c r="B93" s="75">
        <v>102</v>
      </c>
      <c r="C93" s="81" t="s">
        <v>69</v>
      </c>
      <c r="D93" s="8" t="str">
        <f t="shared" si="4"/>
        <v>102Vigilancia en salud pública</v>
      </c>
      <c r="E93" s="8" t="s">
        <v>286</v>
      </c>
      <c r="F93" s="8" t="s">
        <v>287</v>
      </c>
      <c r="G93" s="81" t="s">
        <v>109</v>
      </c>
      <c r="H93" s="81" t="s">
        <v>478</v>
      </c>
      <c r="I93" s="8" t="s">
        <v>234</v>
      </c>
      <c r="J93" s="8" t="s">
        <v>284</v>
      </c>
      <c r="K93" s="81" t="s">
        <v>30</v>
      </c>
      <c r="L93" s="81" t="s">
        <v>452</v>
      </c>
      <c r="M93" s="8" t="str">
        <f t="shared" si="3"/>
        <v>102Vigilancia en salud públicaSUBREDI. AGOSTO 2025</v>
      </c>
      <c r="N93" s="87">
        <v>2101685</v>
      </c>
      <c r="O93" s="87">
        <v>2169569.4254999999</v>
      </c>
      <c r="P93" s="94"/>
      <c r="Q93" s="87">
        <v>1</v>
      </c>
      <c r="R93" s="87">
        <v>0</v>
      </c>
      <c r="S93" s="87">
        <v>2169569.4254999999</v>
      </c>
      <c r="T93" s="94">
        <v>0</v>
      </c>
      <c r="U93" s="87">
        <v>1</v>
      </c>
      <c r="V93" s="87">
        <v>0</v>
      </c>
      <c r="W93" s="87">
        <v>2169569.4254999999</v>
      </c>
    </row>
    <row r="94" spans="2:23" ht="101.25" customHeight="1" x14ac:dyDescent="0.35">
      <c r="B94" s="75">
        <v>104</v>
      </c>
      <c r="C94" s="81" t="s">
        <v>69</v>
      </c>
      <c r="D94" s="8" t="str">
        <f t="shared" si="4"/>
        <v>104Vigilancia en salud pública</v>
      </c>
      <c r="E94" s="8" t="s">
        <v>286</v>
      </c>
      <c r="F94" s="8" t="s">
        <v>287</v>
      </c>
      <c r="G94" s="81" t="s">
        <v>109</v>
      </c>
      <c r="H94" s="81" t="s">
        <v>201</v>
      </c>
      <c r="I94" s="8" t="s">
        <v>234</v>
      </c>
      <c r="J94" s="8" t="s">
        <v>284</v>
      </c>
      <c r="K94" s="81" t="s">
        <v>30</v>
      </c>
      <c r="L94" s="81" t="s">
        <v>452</v>
      </c>
      <c r="M94" s="8" t="str">
        <f t="shared" si="3"/>
        <v>104Vigilancia en salud públicaSUBREDI. AGOSTO 2025</v>
      </c>
      <c r="N94" s="87">
        <v>3502808</v>
      </c>
      <c r="O94" s="87">
        <v>3615948.6984000001</v>
      </c>
      <c r="P94" s="94"/>
      <c r="Q94" s="87">
        <v>1</v>
      </c>
      <c r="R94" s="87">
        <v>0</v>
      </c>
      <c r="S94" s="87">
        <v>3615948.6984000001</v>
      </c>
      <c r="T94" s="94">
        <v>0</v>
      </c>
      <c r="U94" s="87">
        <v>1</v>
      </c>
      <c r="V94" s="87">
        <v>0</v>
      </c>
      <c r="W94" s="87">
        <v>3615948.6984000001</v>
      </c>
    </row>
    <row r="95" spans="2:23" ht="101.25" customHeight="1" x14ac:dyDescent="0.35">
      <c r="B95" s="75">
        <v>105</v>
      </c>
      <c r="C95" s="81" t="s">
        <v>69</v>
      </c>
      <c r="D95" s="8" t="str">
        <f t="shared" si="4"/>
        <v>105Vigilancia en salud pública</v>
      </c>
      <c r="E95" s="8" t="s">
        <v>286</v>
      </c>
      <c r="F95" s="8" t="s">
        <v>287</v>
      </c>
      <c r="G95" s="81" t="s">
        <v>109</v>
      </c>
      <c r="H95" s="81" t="s">
        <v>202</v>
      </c>
      <c r="I95" s="8" t="s">
        <v>273</v>
      </c>
      <c r="J95" s="8" t="s">
        <v>283</v>
      </c>
      <c r="K95" s="81" t="s">
        <v>30</v>
      </c>
      <c r="L95" s="81" t="s">
        <v>452</v>
      </c>
      <c r="M95" s="8" t="str">
        <f t="shared" si="3"/>
        <v>105Vigilancia en salud públicaSUBREDI. AGOSTO 2025</v>
      </c>
      <c r="N95" s="87">
        <v>228444</v>
      </c>
      <c r="O95" s="87">
        <v>235822.74119999999</v>
      </c>
      <c r="P95" s="94"/>
      <c r="Q95" s="87">
        <v>5</v>
      </c>
      <c r="R95" s="87">
        <v>0</v>
      </c>
      <c r="S95" s="87">
        <v>1179113.706</v>
      </c>
      <c r="T95" s="94">
        <v>0</v>
      </c>
      <c r="U95" s="87">
        <v>5</v>
      </c>
      <c r="V95" s="87">
        <v>0</v>
      </c>
      <c r="W95" s="87">
        <v>1179113.706</v>
      </c>
    </row>
    <row r="96" spans="2:23" ht="101.25" customHeight="1" x14ac:dyDescent="0.35">
      <c r="B96" s="75">
        <v>106</v>
      </c>
      <c r="C96" s="81" t="s">
        <v>69</v>
      </c>
      <c r="D96" s="8" t="str">
        <f t="shared" si="4"/>
        <v>106Vigilancia en salud pública</v>
      </c>
      <c r="E96" s="8" t="s">
        <v>286</v>
      </c>
      <c r="F96" s="8" t="s">
        <v>287</v>
      </c>
      <c r="G96" s="81" t="s">
        <v>109</v>
      </c>
      <c r="H96" s="81" t="s">
        <v>203</v>
      </c>
      <c r="I96" s="8" t="s">
        <v>273</v>
      </c>
      <c r="J96" s="8" t="s">
        <v>283</v>
      </c>
      <c r="K96" s="81" t="s">
        <v>30</v>
      </c>
      <c r="L96" s="81" t="s">
        <v>452</v>
      </c>
      <c r="M96" s="8" t="str">
        <f t="shared" si="3"/>
        <v>106Vigilancia en salud públicaSUBREDI. AGOSTO 2025</v>
      </c>
      <c r="N96" s="87">
        <v>533036</v>
      </c>
      <c r="O96" s="87">
        <v>550253.06279999996</v>
      </c>
      <c r="P96" s="94"/>
      <c r="Q96" s="87">
        <v>5</v>
      </c>
      <c r="R96" s="87">
        <v>0</v>
      </c>
      <c r="S96" s="87">
        <v>2751265.3139999998</v>
      </c>
      <c r="T96" s="94">
        <v>0</v>
      </c>
      <c r="U96" s="87">
        <v>5</v>
      </c>
      <c r="V96" s="87">
        <v>0</v>
      </c>
      <c r="W96" s="87">
        <v>2751265.3139999998</v>
      </c>
    </row>
    <row r="97" spans="2:23" ht="101.25" customHeight="1" x14ac:dyDescent="0.35">
      <c r="B97" s="75">
        <v>107</v>
      </c>
      <c r="C97" s="81" t="s">
        <v>69</v>
      </c>
      <c r="D97" s="8" t="str">
        <f t="shared" si="4"/>
        <v>107Vigilancia en salud pública</v>
      </c>
      <c r="E97" s="8" t="s">
        <v>286</v>
      </c>
      <c r="F97" s="8" t="s">
        <v>287</v>
      </c>
      <c r="G97" s="81" t="s">
        <v>109</v>
      </c>
      <c r="H97" s="81" t="s">
        <v>204</v>
      </c>
      <c r="I97" s="8" t="s">
        <v>274</v>
      </c>
      <c r="J97" s="8" t="s">
        <v>284</v>
      </c>
      <c r="K97" s="81" t="s">
        <v>30</v>
      </c>
      <c r="L97" s="81" t="s">
        <v>452</v>
      </c>
      <c r="M97" s="8" t="str">
        <f t="shared" si="3"/>
        <v>107Vigilancia en salud públicaSUBREDI. AGOSTO 2025</v>
      </c>
      <c r="N97" s="87">
        <v>116464</v>
      </c>
      <c r="O97" s="87">
        <v>120225.78720000001</v>
      </c>
      <c r="P97" s="94"/>
      <c r="Q97" s="87">
        <v>42.999994703299393</v>
      </c>
      <c r="R97" s="87">
        <v>0</v>
      </c>
      <c r="S97" s="87">
        <v>5169708.2127999999</v>
      </c>
      <c r="T97" s="94">
        <v>0</v>
      </c>
      <c r="U97" s="87">
        <v>42.999994703299393</v>
      </c>
      <c r="V97" s="87">
        <v>0</v>
      </c>
      <c r="W97" s="87">
        <v>5169708.2127999999</v>
      </c>
    </row>
    <row r="98" spans="2:23" ht="101.25" customHeight="1" x14ac:dyDescent="0.35">
      <c r="B98" s="75">
        <v>108</v>
      </c>
      <c r="C98" s="81" t="s">
        <v>69</v>
      </c>
      <c r="D98" s="8" t="str">
        <f t="shared" si="4"/>
        <v>108Vigilancia en salud pública</v>
      </c>
      <c r="E98" s="8" t="s">
        <v>286</v>
      </c>
      <c r="F98" s="8" t="s">
        <v>287</v>
      </c>
      <c r="G98" s="81" t="s">
        <v>109</v>
      </c>
      <c r="H98" s="81" t="s">
        <v>205</v>
      </c>
      <c r="I98" s="8" t="s">
        <v>275</v>
      </c>
      <c r="J98" s="8" t="s">
        <v>284</v>
      </c>
      <c r="K98" s="81" t="s">
        <v>30</v>
      </c>
      <c r="L98" s="81" t="s">
        <v>452</v>
      </c>
      <c r="M98" s="8" t="str">
        <f t="shared" si="3"/>
        <v>108Vigilancia en salud públicaSUBREDI. AGOSTO 2025</v>
      </c>
      <c r="N98" s="87">
        <v>87348</v>
      </c>
      <c r="O98" s="87">
        <v>90169.340400000001</v>
      </c>
      <c r="P98" s="94"/>
      <c r="Q98" s="87">
        <v>0</v>
      </c>
      <c r="R98" s="87">
        <v>0</v>
      </c>
      <c r="S98" s="87">
        <v>0</v>
      </c>
      <c r="T98" s="94">
        <v>0</v>
      </c>
      <c r="U98" s="87">
        <v>0</v>
      </c>
      <c r="V98" s="87">
        <v>0</v>
      </c>
      <c r="W98" s="87">
        <v>0</v>
      </c>
    </row>
    <row r="99" spans="2:23" ht="101.25" customHeight="1" x14ac:dyDescent="0.35">
      <c r="B99" s="75">
        <v>111</v>
      </c>
      <c r="C99" s="81" t="s">
        <v>69</v>
      </c>
      <c r="D99" s="8" t="str">
        <f t="shared" si="4"/>
        <v>111Vigilancia en salud pública</v>
      </c>
      <c r="E99" s="8" t="s">
        <v>286</v>
      </c>
      <c r="F99" s="8" t="s">
        <v>287</v>
      </c>
      <c r="G99" s="81" t="s">
        <v>109</v>
      </c>
      <c r="H99" s="81" t="s">
        <v>479</v>
      </c>
      <c r="I99" s="8" t="s">
        <v>234</v>
      </c>
      <c r="J99" s="8" t="s">
        <v>284</v>
      </c>
      <c r="K99" s="81" t="s">
        <v>30</v>
      </c>
      <c r="L99" s="81" t="s">
        <v>452</v>
      </c>
      <c r="M99" s="8" t="str">
        <f t="shared" si="3"/>
        <v>111Vigilancia en salud públicaSUBREDI. AGOSTO 2025</v>
      </c>
      <c r="N99" s="87">
        <v>35028816</v>
      </c>
      <c r="O99" s="87">
        <v>36160246.756800003</v>
      </c>
      <c r="P99" s="94"/>
      <c r="Q99" s="87">
        <v>1</v>
      </c>
      <c r="R99" s="87">
        <v>0</v>
      </c>
      <c r="S99" s="87">
        <v>36160246.756800003</v>
      </c>
      <c r="T99" s="94">
        <v>0</v>
      </c>
      <c r="U99" s="87">
        <v>1</v>
      </c>
      <c r="V99" s="87">
        <v>0</v>
      </c>
      <c r="W99" s="87">
        <v>36160246.756800003</v>
      </c>
    </row>
    <row r="100" spans="2:23" ht="101.25" customHeight="1" x14ac:dyDescent="0.35">
      <c r="B100" s="75">
        <v>114</v>
      </c>
      <c r="C100" s="81" t="s">
        <v>69</v>
      </c>
      <c r="D100" s="8" t="str">
        <f t="shared" si="4"/>
        <v>114Vigilancia en salud pública</v>
      </c>
      <c r="E100" s="8" t="s">
        <v>286</v>
      </c>
      <c r="F100" s="8" t="s">
        <v>287</v>
      </c>
      <c r="G100" s="81" t="s">
        <v>109</v>
      </c>
      <c r="H100" s="81" t="s">
        <v>480</v>
      </c>
      <c r="I100" s="8" t="s">
        <v>234</v>
      </c>
      <c r="J100" s="8" t="s">
        <v>284</v>
      </c>
      <c r="K100" s="81" t="s">
        <v>30</v>
      </c>
      <c r="L100" s="81" t="s">
        <v>452</v>
      </c>
      <c r="M100" s="8" t="str">
        <f t="shared" si="3"/>
        <v>114Vigilancia en salud públicaSUBREDI. AGOSTO 2025</v>
      </c>
      <c r="N100" s="87">
        <v>46155296</v>
      </c>
      <c r="O100" s="87">
        <v>47646112.060800001</v>
      </c>
      <c r="P100" s="94"/>
      <c r="Q100" s="87">
        <v>1</v>
      </c>
      <c r="R100" s="87">
        <v>0</v>
      </c>
      <c r="S100" s="87">
        <v>47646112.060800001</v>
      </c>
      <c r="T100" s="94">
        <v>0</v>
      </c>
      <c r="U100" s="87">
        <v>1</v>
      </c>
      <c r="V100" s="87">
        <v>0</v>
      </c>
      <c r="W100" s="87">
        <v>47646112.060800001</v>
      </c>
    </row>
    <row r="101" spans="2:23" ht="101.25" customHeight="1" x14ac:dyDescent="0.35">
      <c r="B101" s="75">
        <v>115</v>
      </c>
      <c r="C101" s="81" t="s">
        <v>69</v>
      </c>
      <c r="D101" s="8" t="str">
        <f t="shared" si="4"/>
        <v>115Vigilancia en salud pública</v>
      </c>
      <c r="E101" s="8" t="s">
        <v>286</v>
      </c>
      <c r="F101" s="8" t="s">
        <v>287</v>
      </c>
      <c r="G101" s="81" t="s">
        <v>109</v>
      </c>
      <c r="H101" s="81" t="s">
        <v>206</v>
      </c>
      <c r="I101" s="8" t="s">
        <v>234</v>
      </c>
      <c r="J101" s="8" t="s">
        <v>284</v>
      </c>
      <c r="K101" s="81" t="s">
        <v>30</v>
      </c>
      <c r="L101" s="81" t="s">
        <v>452</v>
      </c>
      <c r="M101" s="8" t="str">
        <f t="shared" si="3"/>
        <v>115Vigilancia en salud públicaSUBREDI. AGOSTO 2025</v>
      </c>
      <c r="N101" s="87">
        <v>3296912</v>
      </c>
      <c r="O101" s="87">
        <v>3403402.2576000001</v>
      </c>
      <c r="P101" s="94"/>
      <c r="Q101" s="87">
        <v>12</v>
      </c>
      <c r="R101" s="87">
        <v>0</v>
      </c>
      <c r="S101" s="87">
        <v>40840827.091200002</v>
      </c>
      <c r="T101" s="94">
        <v>0</v>
      </c>
      <c r="U101" s="87">
        <v>12</v>
      </c>
      <c r="V101" s="87">
        <v>0</v>
      </c>
      <c r="W101" s="87">
        <v>40840827.091200002</v>
      </c>
    </row>
    <row r="102" spans="2:23" ht="101.25" customHeight="1" x14ac:dyDescent="0.35">
      <c r="B102" s="75">
        <v>117</v>
      </c>
      <c r="C102" s="81" t="s">
        <v>69</v>
      </c>
      <c r="D102" s="8" t="str">
        <f t="shared" si="4"/>
        <v>117Vigilancia en salud pública</v>
      </c>
      <c r="E102" s="8" t="s">
        <v>286</v>
      </c>
      <c r="F102" s="8" t="s">
        <v>287</v>
      </c>
      <c r="G102" s="81" t="s">
        <v>109</v>
      </c>
      <c r="H102" s="81" t="s">
        <v>481</v>
      </c>
      <c r="I102" s="8" t="s">
        <v>234</v>
      </c>
      <c r="J102" s="8" t="s">
        <v>284</v>
      </c>
      <c r="K102" s="81" t="s">
        <v>30</v>
      </c>
      <c r="L102" s="81" t="s">
        <v>452</v>
      </c>
      <c r="M102" s="8" t="str">
        <f t="shared" si="3"/>
        <v>117Vigilancia en salud públicaSUBREDI. AGOSTO 2025</v>
      </c>
      <c r="N102" s="87">
        <v>3502808</v>
      </c>
      <c r="O102" s="87">
        <v>3615948.6984000001</v>
      </c>
      <c r="P102" s="94"/>
      <c r="Q102" s="87">
        <v>1</v>
      </c>
      <c r="R102" s="87">
        <v>0</v>
      </c>
      <c r="S102" s="87">
        <v>3615948.6984000001</v>
      </c>
      <c r="T102" s="94">
        <v>0</v>
      </c>
      <c r="U102" s="87">
        <v>1</v>
      </c>
      <c r="V102" s="87">
        <v>0</v>
      </c>
      <c r="W102" s="87">
        <v>3615948.6984000001</v>
      </c>
    </row>
    <row r="103" spans="2:23" ht="101.25" customHeight="1" x14ac:dyDescent="0.35">
      <c r="B103" s="75">
        <v>119</v>
      </c>
      <c r="C103" s="81" t="s">
        <v>69</v>
      </c>
      <c r="D103" s="8" t="str">
        <f t="shared" si="4"/>
        <v>119Vigilancia en salud pública</v>
      </c>
      <c r="E103" s="8" t="s">
        <v>286</v>
      </c>
      <c r="F103" s="8" t="s">
        <v>287</v>
      </c>
      <c r="G103" s="81" t="s">
        <v>127</v>
      </c>
      <c r="H103" s="81" t="s">
        <v>482</v>
      </c>
      <c r="I103" s="8" t="s">
        <v>234</v>
      </c>
      <c r="J103" s="8" t="s">
        <v>284</v>
      </c>
      <c r="K103" s="81" t="s">
        <v>30</v>
      </c>
      <c r="L103" s="81" t="s">
        <v>452</v>
      </c>
      <c r="M103" s="8" t="str">
        <f t="shared" si="3"/>
        <v>119Vigilancia en salud públicaSUBREDI. AGOSTO 2025</v>
      </c>
      <c r="N103" s="87">
        <v>1339336</v>
      </c>
      <c r="O103" s="87">
        <v>1382596.5527999999</v>
      </c>
      <c r="P103" s="94"/>
      <c r="Q103" s="87">
        <v>1</v>
      </c>
      <c r="R103" s="87">
        <v>0</v>
      </c>
      <c r="S103" s="87">
        <v>1382596.5527999999</v>
      </c>
      <c r="T103" s="94">
        <v>0</v>
      </c>
      <c r="U103" s="87">
        <v>1</v>
      </c>
      <c r="V103" s="87">
        <v>0</v>
      </c>
      <c r="W103" s="87">
        <v>1382596.5527999999</v>
      </c>
    </row>
    <row r="104" spans="2:23" ht="101.25" customHeight="1" x14ac:dyDescent="0.35">
      <c r="B104" s="75">
        <v>121</v>
      </c>
      <c r="C104" s="81" t="s">
        <v>69</v>
      </c>
      <c r="D104" s="8" t="str">
        <f t="shared" si="4"/>
        <v>121Vigilancia en salud pública</v>
      </c>
      <c r="E104" s="8" t="s">
        <v>286</v>
      </c>
      <c r="F104" s="8" t="s">
        <v>287</v>
      </c>
      <c r="G104" s="81" t="s">
        <v>127</v>
      </c>
      <c r="H104" s="81" t="s">
        <v>483</v>
      </c>
      <c r="I104" s="8" t="s">
        <v>234</v>
      </c>
      <c r="J104" s="8" t="s">
        <v>284</v>
      </c>
      <c r="K104" s="81" t="s">
        <v>30</v>
      </c>
      <c r="L104" s="81" t="s">
        <v>452</v>
      </c>
      <c r="M104" s="8" t="str">
        <f t="shared" si="3"/>
        <v>121Vigilancia en salud públicaSUBREDI. AGOSTO 2025</v>
      </c>
      <c r="N104" s="87">
        <v>2101685</v>
      </c>
      <c r="O104" s="87">
        <v>2169569.4254999999</v>
      </c>
      <c r="P104" s="94"/>
      <c r="Q104" s="87">
        <v>1</v>
      </c>
      <c r="R104" s="87">
        <v>0</v>
      </c>
      <c r="S104" s="87">
        <v>2169569.4254999999</v>
      </c>
      <c r="T104" s="94">
        <v>0</v>
      </c>
      <c r="U104" s="87">
        <v>1</v>
      </c>
      <c r="V104" s="87">
        <v>0</v>
      </c>
      <c r="W104" s="87">
        <v>2169569.4254999999</v>
      </c>
    </row>
    <row r="105" spans="2:23" ht="101.25" customHeight="1" x14ac:dyDescent="0.35">
      <c r="B105" s="75">
        <v>122</v>
      </c>
      <c r="C105" s="81" t="s">
        <v>69</v>
      </c>
      <c r="D105" s="8" t="str">
        <f t="shared" si="4"/>
        <v>122Vigilancia en salud pública</v>
      </c>
      <c r="E105" s="8" t="s">
        <v>286</v>
      </c>
      <c r="F105" s="8" t="s">
        <v>287</v>
      </c>
      <c r="G105" s="81" t="s">
        <v>127</v>
      </c>
      <c r="H105" s="81" t="s">
        <v>207</v>
      </c>
      <c r="I105" s="8" t="s">
        <v>234</v>
      </c>
      <c r="J105" s="8" t="s">
        <v>284</v>
      </c>
      <c r="K105" s="81" t="s">
        <v>30</v>
      </c>
      <c r="L105" s="81" t="s">
        <v>452</v>
      </c>
      <c r="M105" s="8" t="str">
        <f t="shared" si="3"/>
        <v>122Vigilancia en salud públicaSUBREDI. AGOSTO 2025</v>
      </c>
      <c r="N105" s="87">
        <v>5357344</v>
      </c>
      <c r="O105" s="87">
        <v>5530386.2111999998</v>
      </c>
      <c r="P105" s="94"/>
      <c r="Q105" s="87">
        <v>1</v>
      </c>
      <c r="R105" s="87">
        <v>0</v>
      </c>
      <c r="S105" s="87">
        <v>5530386.2111999998</v>
      </c>
      <c r="T105" s="94">
        <v>0</v>
      </c>
      <c r="U105" s="87">
        <v>1</v>
      </c>
      <c r="V105" s="87">
        <v>0</v>
      </c>
      <c r="W105" s="87">
        <v>5530386.2111999998</v>
      </c>
    </row>
    <row r="106" spans="2:23" ht="101.25" customHeight="1" x14ac:dyDescent="0.35">
      <c r="B106" s="75">
        <v>124</v>
      </c>
      <c r="C106" s="81" t="s">
        <v>69</v>
      </c>
      <c r="D106" s="8" t="str">
        <f t="shared" si="4"/>
        <v>124Vigilancia en salud pública</v>
      </c>
      <c r="E106" s="8" t="s">
        <v>286</v>
      </c>
      <c r="F106" s="8" t="s">
        <v>287</v>
      </c>
      <c r="G106" s="81" t="s">
        <v>127</v>
      </c>
      <c r="H106" s="81" t="s">
        <v>484</v>
      </c>
      <c r="I106" s="8" t="s">
        <v>234</v>
      </c>
      <c r="J106" s="8" t="s">
        <v>284</v>
      </c>
      <c r="K106" s="81" t="s">
        <v>30</v>
      </c>
      <c r="L106" s="81" t="s">
        <v>452</v>
      </c>
      <c r="M106" s="8" t="str">
        <f t="shared" si="3"/>
        <v>124Vigilancia en salud públicaSUBREDI. AGOSTO 2025</v>
      </c>
      <c r="N106" s="87">
        <v>21016848</v>
      </c>
      <c r="O106" s="87">
        <v>21695692.190400001</v>
      </c>
      <c r="P106" s="94"/>
      <c r="Q106" s="87">
        <v>1</v>
      </c>
      <c r="R106" s="87">
        <v>0</v>
      </c>
      <c r="S106" s="87">
        <v>21695692.190400001</v>
      </c>
      <c r="T106" s="94">
        <v>0</v>
      </c>
      <c r="U106" s="87">
        <v>1</v>
      </c>
      <c r="V106" s="87">
        <v>0</v>
      </c>
      <c r="W106" s="87">
        <v>21695692.190400001</v>
      </c>
    </row>
    <row r="107" spans="2:23" ht="101.25" customHeight="1" x14ac:dyDescent="0.35">
      <c r="B107" s="75">
        <v>127</v>
      </c>
      <c r="C107" s="81" t="s">
        <v>69</v>
      </c>
      <c r="D107" s="8" t="str">
        <f t="shared" si="4"/>
        <v>127Vigilancia en salud pública</v>
      </c>
      <c r="E107" s="8" t="s">
        <v>286</v>
      </c>
      <c r="F107" s="8" t="s">
        <v>287</v>
      </c>
      <c r="G107" s="81" t="s">
        <v>109</v>
      </c>
      <c r="H107" s="81" t="s">
        <v>485</v>
      </c>
      <c r="I107" s="8" t="s">
        <v>234</v>
      </c>
      <c r="J107" s="8" t="s">
        <v>284</v>
      </c>
      <c r="K107" s="81" t="s">
        <v>30</v>
      </c>
      <c r="L107" s="81" t="s">
        <v>452</v>
      </c>
      <c r="M107" s="8" t="str">
        <f t="shared" si="3"/>
        <v>127Vigilancia en salud públicaSUBREDI. AGOSTO 2025</v>
      </c>
      <c r="N107" s="87">
        <v>5357344</v>
      </c>
      <c r="O107" s="87">
        <v>5530386.2111999998</v>
      </c>
      <c r="P107" s="94"/>
      <c r="Q107" s="87">
        <v>1</v>
      </c>
      <c r="R107" s="87">
        <v>0</v>
      </c>
      <c r="S107" s="87">
        <v>5530386.2111999998</v>
      </c>
      <c r="T107" s="94">
        <v>0</v>
      </c>
      <c r="U107" s="87">
        <v>1</v>
      </c>
      <c r="V107" s="87">
        <v>0</v>
      </c>
      <c r="W107" s="87">
        <v>5530386.2111999998</v>
      </c>
    </row>
    <row r="108" spans="2:23" ht="101.25" customHeight="1" x14ac:dyDescent="0.35">
      <c r="B108" s="75">
        <v>128</v>
      </c>
      <c r="C108" s="81" t="s">
        <v>69</v>
      </c>
      <c r="D108" s="8" t="str">
        <f t="shared" si="4"/>
        <v>128Vigilancia en salud pública</v>
      </c>
      <c r="E108" s="8" t="s">
        <v>286</v>
      </c>
      <c r="F108" s="8" t="s">
        <v>287</v>
      </c>
      <c r="G108" s="81" t="s">
        <v>109</v>
      </c>
      <c r="H108" s="81" t="s">
        <v>208</v>
      </c>
      <c r="I108" s="8" t="s">
        <v>234</v>
      </c>
      <c r="J108" s="8" t="s">
        <v>284</v>
      </c>
      <c r="K108" s="81" t="s">
        <v>30</v>
      </c>
      <c r="L108" s="81" t="s">
        <v>452</v>
      </c>
      <c r="M108" s="8" t="str">
        <f t="shared" si="3"/>
        <v>128Vigilancia en salud públicaSUBREDI. AGOSTO 2025</v>
      </c>
      <c r="N108" s="87">
        <v>8082842.9327999996</v>
      </c>
      <c r="O108" s="87">
        <v>8082842.9327999996</v>
      </c>
      <c r="P108" s="94">
        <v>0</v>
      </c>
      <c r="Q108" s="87">
        <v>1</v>
      </c>
      <c r="R108" s="87">
        <v>0</v>
      </c>
      <c r="S108" s="87">
        <v>8082842.9327999996</v>
      </c>
      <c r="T108" s="94">
        <v>0</v>
      </c>
      <c r="U108" s="87">
        <v>1</v>
      </c>
      <c r="V108" s="87">
        <v>0</v>
      </c>
      <c r="W108" s="87">
        <v>8082842.9327999996</v>
      </c>
    </row>
    <row r="109" spans="2:23" ht="101.25" customHeight="1" x14ac:dyDescent="0.35">
      <c r="B109" s="75">
        <v>129</v>
      </c>
      <c r="C109" s="81" t="s">
        <v>69</v>
      </c>
      <c r="D109" s="8" t="str">
        <f t="shared" si="4"/>
        <v>129Vigilancia en salud pública</v>
      </c>
      <c r="E109" s="8" t="s">
        <v>286</v>
      </c>
      <c r="F109" s="8" t="s">
        <v>287</v>
      </c>
      <c r="G109" s="81" t="s">
        <v>109</v>
      </c>
      <c r="H109" s="81" t="s">
        <v>209</v>
      </c>
      <c r="I109" s="8" t="s">
        <v>276</v>
      </c>
      <c r="J109" s="8" t="s">
        <v>284</v>
      </c>
      <c r="K109" s="81" t="s">
        <v>30</v>
      </c>
      <c r="L109" s="81" t="s">
        <v>452</v>
      </c>
      <c r="M109" s="8" t="str">
        <f t="shared" si="3"/>
        <v>129Vigilancia en salud públicaSUBREDI. AGOSTO 2025</v>
      </c>
      <c r="N109" s="87">
        <v>14463984.7368</v>
      </c>
      <c r="O109" s="87">
        <v>14463984.7368</v>
      </c>
      <c r="P109" s="94">
        <v>0</v>
      </c>
      <c r="Q109" s="87">
        <v>2</v>
      </c>
      <c r="R109" s="87">
        <v>0</v>
      </c>
      <c r="S109" s="87">
        <v>28927969.4736</v>
      </c>
      <c r="T109" s="94">
        <v>0</v>
      </c>
      <c r="U109" s="87">
        <v>2</v>
      </c>
      <c r="V109" s="87">
        <v>0</v>
      </c>
      <c r="W109" s="87">
        <v>28927969.4736</v>
      </c>
    </row>
    <row r="110" spans="2:23" ht="101.25" customHeight="1" x14ac:dyDescent="0.35">
      <c r="B110" s="75">
        <v>132</v>
      </c>
      <c r="C110" s="81" t="s">
        <v>69</v>
      </c>
      <c r="D110" s="8" t="str">
        <f t="shared" si="4"/>
        <v>132Vigilancia en salud pública</v>
      </c>
      <c r="E110" s="8" t="s">
        <v>286</v>
      </c>
      <c r="F110" s="8" t="s">
        <v>287</v>
      </c>
      <c r="G110" s="81" t="s">
        <v>109</v>
      </c>
      <c r="H110" s="81" t="s">
        <v>486</v>
      </c>
      <c r="I110" s="8" t="s">
        <v>234</v>
      </c>
      <c r="J110" s="8" t="s">
        <v>284</v>
      </c>
      <c r="K110" s="81" t="s">
        <v>30</v>
      </c>
      <c r="L110" s="81" t="s">
        <v>452</v>
      </c>
      <c r="M110" s="8" t="str">
        <f t="shared" si="3"/>
        <v>132Vigilancia en salud públicaSUBREDI. AGOSTO 2025</v>
      </c>
      <c r="N110" s="87">
        <v>53820405</v>
      </c>
      <c r="O110" s="87">
        <v>55558804.081500001</v>
      </c>
      <c r="P110" s="94"/>
      <c r="Q110" s="87">
        <v>1</v>
      </c>
      <c r="R110" s="87">
        <v>0</v>
      </c>
      <c r="S110" s="87">
        <v>55558804.081500001</v>
      </c>
      <c r="T110" s="94">
        <v>0</v>
      </c>
      <c r="U110" s="87">
        <v>1</v>
      </c>
      <c r="V110" s="87">
        <v>0</v>
      </c>
      <c r="W110" s="87">
        <v>55558804.081500001</v>
      </c>
    </row>
    <row r="111" spans="2:23" ht="101.25" customHeight="1" x14ac:dyDescent="0.35">
      <c r="B111" s="75">
        <v>133</v>
      </c>
      <c r="C111" s="81" t="s">
        <v>69</v>
      </c>
      <c r="D111" s="8" t="str">
        <f t="shared" si="4"/>
        <v>133Vigilancia en salud pública</v>
      </c>
      <c r="E111" s="8" t="s">
        <v>286</v>
      </c>
      <c r="F111" s="8" t="s">
        <v>287</v>
      </c>
      <c r="G111" s="81" t="s">
        <v>127</v>
      </c>
      <c r="H111" s="81" t="s">
        <v>210</v>
      </c>
      <c r="I111" s="8" t="s">
        <v>277</v>
      </c>
      <c r="J111" s="8" t="s">
        <v>284</v>
      </c>
      <c r="K111" s="81" t="s">
        <v>30</v>
      </c>
      <c r="L111" s="81" t="s">
        <v>452</v>
      </c>
      <c r="M111" s="8" t="str">
        <f t="shared" si="3"/>
        <v>133Vigilancia en salud públicaSUBREDI. AGOSTO 2025</v>
      </c>
      <c r="N111" s="87">
        <v>145580</v>
      </c>
      <c r="O111" s="87">
        <v>150282.234</v>
      </c>
      <c r="P111" s="94"/>
      <c r="Q111" s="87">
        <v>185</v>
      </c>
      <c r="R111" s="87">
        <v>0</v>
      </c>
      <c r="S111" s="87">
        <v>27802213.289999999</v>
      </c>
      <c r="T111" s="94">
        <v>0</v>
      </c>
      <c r="U111" s="87">
        <v>185</v>
      </c>
      <c r="V111" s="87">
        <v>0</v>
      </c>
      <c r="W111" s="87">
        <v>27802213.289999999</v>
      </c>
    </row>
    <row r="112" spans="2:23" ht="101.25" customHeight="1" x14ac:dyDescent="0.35">
      <c r="B112" s="75">
        <v>137</v>
      </c>
      <c r="C112" s="81" t="s">
        <v>69</v>
      </c>
      <c r="D112" s="8" t="str">
        <f t="shared" si="4"/>
        <v>137Vigilancia en salud pública</v>
      </c>
      <c r="E112" s="8" t="s">
        <v>286</v>
      </c>
      <c r="F112" s="8" t="s">
        <v>287</v>
      </c>
      <c r="G112" s="81" t="s">
        <v>109</v>
      </c>
      <c r="H112" s="81" t="s">
        <v>487</v>
      </c>
      <c r="I112" s="8" t="s">
        <v>234</v>
      </c>
      <c r="J112" s="8" t="s">
        <v>284</v>
      </c>
      <c r="K112" s="81" t="s">
        <v>30</v>
      </c>
      <c r="L112" s="81" t="s">
        <v>452</v>
      </c>
      <c r="M112" s="8" t="str">
        <f t="shared" si="3"/>
        <v>137Vigilancia en salud públicaSUBREDI. AGOSTO 2025</v>
      </c>
      <c r="N112" s="87">
        <v>30083632</v>
      </c>
      <c r="O112" s="87">
        <v>31055333.3136</v>
      </c>
      <c r="P112" s="94"/>
      <c r="Q112" s="87">
        <v>1</v>
      </c>
      <c r="R112" s="87">
        <v>0</v>
      </c>
      <c r="S112" s="87">
        <v>31055333.3136</v>
      </c>
      <c r="T112" s="94">
        <v>0</v>
      </c>
      <c r="U112" s="87">
        <v>1</v>
      </c>
      <c r="V112" s="87">
        <v>0</v>
      </c>
      <c r="W112" s="87">
        <v>31055333.3136</v>
      </c>
    </row>
    <row r="113" spans="2:23" ht="101.25" customHeight="1" x14ac:dyDescent="0.35">
      <c r="B113" s="75">
        <v>138</v>
      </c>
      <c r="C113" s="81" t="s">
        <v>69</v>
      </c>
      <c r="D113" s="8" t="str">
        <f t="shared" si="4"/>
        <v>138Vigilancia en salud pública</v>
      </c>
      <c r="E113" s="8" t="s">
        <v>286</v>
      </c>
      <c r="F113" s="8" t="s">
        <v>287</v>
      </c>
      <c r="G113" s="81" t="s">
        <v>109</v>
      </c>
      <c r="H113" s="81" t="s">
        <v>211</v>
      </c>
      <c r="I113" s="8" t="s">
        <v>234</v>
      </c>
      <c r="J113" s="8" t="s">
        <v>284</v>
      </c>
      <c r="K113" s="81" t="s">
        <v>30</v>
      </c>
      <c r="L113" s="81" t="s">
        <v>452</v>
      </c>
      <c r="M113" s="8" t="str">
        <f t="shared" si="3"/>
        <v>138Vigilancia en salud públicaSUBREDI. AGOSTO 2025</v>
      </c>
      <c r="N113" s="87">
        <v>10714688</v>
      </c>
      <c r="O113" s="87">
        <v>11060772.4224</v>
      </c>
      <c r="P113" s="94"/>
      <c r="Q113" s="87">
        <v>1</v>
      </c>
      <c r="R113" s="87">
        <v>0</v>
      </c>
      <c r="S113" s="87">
        <v>11060772.4224</v>
      </c>
      <c r="T113" s="94">
        <v>0</v>
      </c>
      <c r="U113" s="87">
        <v>0.75</v>
      </c>
      <c r="V113" s="87">
        <v>0</v>
      </c>
      <c r="W113" s="87">
        <v>8295579.3168000001</v>
      </c>
    </row>
    <row r="114" spans="2:23" ht="101.25" customHeight="1" x14ac:dyDescent="0.35">
      <c r="B114" s="75">
        <v>139</v>
      </c>
      <c r="C114" s="81" t="s">
        <v>69</v>
      </c>
      <c r="D114" s="8" t="str">
        <f t="shared" si="4"/>
        <v>139Vigilancia en salud pública</v>
      </c>
      <c r="E114" s="8" t="s">
        <v>286</v>
      </c>
      <c r="F114" s="8" t="s">
        <v>287</v>
      </c>
      <c r="G114" s="81" t="s">
        <v>109</v>
      </c>
      <c r="H114" s="81" t="s">
        <v>212</v>
      </c>
      <c r="I114" s="8" t="s">
        <v>234</v>
      </c>
      <c r="J114" s="8" t="s">
        <v>284</v>
      </c>
      <c r="K114" s="81" t="s">
        <v>30</v>
      </c>
      <c r="L114" s="81" t="s">
        <v>452</v>
      </c>
      <c r="M114" s="8" t="str">
        <f t="shared" si="3"/>
        <v>139Vigilancia en salud públicaSUBREDI. AGOSTO 2025</v>
      </c>
      <c r="N114" s="87">
        <v>7005616</v>
      </c>
      <c r="O114" s="87">
        <v>7231897.3968000002</v>
      </c>
      <c r="P114" s="94"/>
      <c r="Q114" s="87">
        <v>1</v>
      </c>
      <c r="R114" s="87">
        <v>0</v>
      </c>
      <c r="S114" s="87">
        <v>7231897.3968000002</v>
      </c>
      <c r="T114" s="94">
        <v>0</v>
      </c>
      <c r="U114" s="87">
        <v>1</v>
      </c>
      <c r="V114" s="87">
        <v>0</v>
      </c>
      <c r="W114" s="87">
        <v>7231897.3968000002</v>
      </c>
    </row>
    <row r="115" spans="2:23" ht="101.25" customHeight="1" x14ac:dyDescent="0.35">
      <c r="B115" s="75">
        <v>140</v>
      </c>
      <c r="C115" s="81" t="s">
        <v>69</v>
      </c>
      <c r="D115" s="8" t="str">
        <f t="shared" si="4"/>
        <v>140Vigilancia en salud pública</v>
      </c>
      <c r="E115" s="8" t="s">
        <v>286</v>
      </c>
      <c r="F115" s="8" t="s">
        <v>287</v>
      </c>
      <c r="G115" s="81" t="s">
        <v>109</v>
      </c>
      <c r="H115" s="81" t="s">
        <v>213</v>
      </c>
      <c r="I115" s="8" t="s">
        <v>234</v>
      </c>
      <c r="J115" s="8" t="s">
        <v>284</v>
      </c>
      <c r="K115" s="81" t="s">
        <v>30</v>
      </c>
      <c r="L115" s="81" t="s">
        <v>452</v>
      </c>
      <c r="M115" s="8" t="str">
        <f t="shared" si="3"/>
        <v>140Vigilancia en salud públicaSUBREDI. AGOSTO 2025</v>
      </c>
      <c r="N115" s="87">
        <v>18132464</v>
      </c>
      <c r="O115" s="87">
        <v>18718142.587200001</v>
      </c>
      <c r="P115" s="94"/>
      <c r="Q115" s="87">
        <v>1</v>
      </c>
      <c r="R115" s="87">
        <v>0</v>
      </c>
      <c r="S115" s="87">
        <v>18718142.587200001</v>
      </c>
      <c r="T115" s="94">
        <v>0</v>
      </c>
      <c r="U115" s="87">
        <v>1</v>
      </c>
      <c r="V115" s="87">
        <v>0</v>
      </c>
      <c r="W115" s="87">
        <v>18718142.587200001</v>
      </c>
    </row>
    <row r="116" spans="2:23" ht="101.25" customHeight="1" x14ac:dyDescent="0.35">
      <c r="B116" s="75">
        <v>143</v>
      </c>
      <c r="C116" s="81" t="s">
        <v>69</v>
      </c>
      <c r="D116" s="8" t="str">
        <f t="shared" si="4"/>
        <v>143Vigilancia en salud pública</v>
      </c>
      <c r="E116" s="8" t="s">
        <v>286</v>
      </c>
      <c r="F116" s="8" t="s">
        <v>287</v>
      </c>
      <c r="G116" s="81" t="s">
        <v>109</v>
      </c>
      <c r="H116" s="81" t="s">
        <v>488</v>
      </c>
      <c r="I116" s="8" t="s">
        <v>234</v>
      </c>
      <c r="J116" s="8" t="s">
        <v>284</v>
      </c>
      <c r="K116" s="81" t="s">
        <v>30</v>
      </c>
      <c r="L116" s="81" t="s">
        <v>452</v>
      </c>
      <c r="M116" s="8" t="str">
        <f t="shared" si="3"/>
        <v>143Vigilancia en salud públicaSUBREDI. AGOSTO 2025</v>
      </c>
      <c r="N116" s="87">
        <v>63669520</v>
      </c>
      <c r="O116" s="87">
        <v>65726045.495999999</v>
      </c>
      <c r="P116" s="94"/>
      <c r="Q116" s="87">
        <v>1</v>
      </c>
      <c r="R116" s="87">
        <v>0</v>
      </c>
      <c r="S116" s="87">
        <v>65726045.495999999</v>
      </c>
      <c r="T116" s="94">
        <v>0</v>
      </c>
      <c r="U116" s="87">
        <v>1</v>
      </c>
      <c r="V116" s="87">
        <v>0</v>
      </c>
      <c r="W116" s="87">
        <v>65726045.495999999</v>
      </c>
    </row>
    <row r="117" spans="2:23" ht="101.25" customHeight="1" x14ac:dyDescent="0.35">
      <c r="B117" s="75">
        <v>144</v>
      </c>
      <c r="C117" s="81" t="s">
        <v>69</v>
      </c>
      <c r="D117" s="8" t="str">
        <f t="shared" si="4"/>
        <v>144Vigilancia en salud pública</v>
      </c>
      <c r="E117" s="8" t="s">
        <v>286</v>
      </c>
      <c r="F117" s="8" t="s">
        <v>287</v>
      </c>
      <c r="G117" s="81" t="s">
        <v>127</v>
      </c>
      <c r="H117" s="81" t="s">
        <v>214</v>
      </c>
      <c r="I117" s="8" t="s">
        <v>277</v>
      </c>
      <c r="J117" s="8" t="s">
        <v>284</v>
      </c>
      <c r="K117" s="81" t="s">
        <v>30</v>
      </c>
      <c r="L117" s="81" t="s">
        <v>452</v>
      </c>
      <c r="M117" s="8" t="str">
        <f t="shared" si="3"/>
        <v>144Vigilancia en salud públicaSUBREDI. AGOSTO 2025</v>
      </c>
      <c r="N117" s="87">
        <v>201570</v>
      </c>
      <c r="O117" s="87">
        <v>208080.71100000001</v>
      </c>
      <c r="P117" s="94"/>
      <c r="Q117" s="87">
        <v>734</v>
      </c>
      <c r="R117" s="87">
        <v>0</v>
      </c>
      <c r="S117" s="87">
        <v>152731241.87400001</v>
      </c>
      <c r="T117" s="94">
        <v>0</v>
      </c>
      <c r="U117" s="87">
        <v>734</v>
      </c>
      <c r="V117" s="87">
        <v>0</v>
      </c>
      <c r="W117" s="87">
        <v>152731241.87400001</v>
      </c>
    </row>
    <row r="118" spans="2:23" ht="101.25" customHeight="1" x14ac:dyDescent="0.35">
      <c r="B118" s="75">
        <v>146</v>
      </c>
      <c r="C118" s="81" t="s">
        <v>69</v>
      </c>
      <c r="D118" s="8" t="str">
        <f t="shared" si="4"/>
        <v>146Vigilancia en salud pública</v>
      </c>
      <c r="E118" s="8" t="s">
        <v>286</v>
      </c>
      <c r="F118" s="8" t="s">
        <v>287</v>
      </c>
      <c r="G118" s="81" t="s">
        <v>109</v>
      </c>
      <c r="H118" s="81" t="s">
        <v>215</v>
      </c>
      <c r="I118" s="8" t="s">
        <v>234</v>
      </c>
      <c r="J118" s="8" t="s">
        <v>284</v>
      </c>
      <c r="K118" s="81" t="s">
        <v>30</v>
      </c>
      <c r="L118" s="81" t="s">
        <v>452</v>
      </c>
      <c r="M118" s="8" t="str">
        <f t="shared" si="3"/>
        <v>146Vigilancia en salud públicaSUBREDI. AGOSTO 2025</v>
      </c>
      <c r="N118" s="87">
        <v>7005616</v>
      </c>
      <c r="O118" s="87">
        <v>7231897.3968000002</v>
      </c>
      <c r="P118" s="94"/>
      <c r="Q118" s="87">
        <v>1</v>
      </c>
      <c r="R118" s="87">
        <v>0</v>
      </c>
      <c r="S118" s="87">
        <v>7231897.3968000002</v>
      </c>
      <c r="T118" s="94">
        <v>0</v>
      </c>
      <c r="U118" s="87">
        <v>1</v>
      </c>
      <c r="V118" s="87">
        <v>0</v>
      </c>
      <c r="W118" s="87">
        <v>7231897.3968000002</v>
      </c>
    </row>
    <row r="119" spans="2:23" ht="101.25" customHeight="1" x14ac:dyDescent="0.35">
      <c r="B119" s="75">
        <v>147</v>
      </c>
      <c r="C119" s="81" t="s">
        <v>69</v>
      </c>
      <c r="D119" s="8" t="str">
        <f t="shared" si="4"/>
        <v>147Vigilancia en salud pública</v>
      </c>
      <c r="E119" s="8" t="s">
        <v>286</v>
      </c>
      <c r="F119" s="8" t="s">
        <v>287</v>
      </c>
      <c r="G119" s="81" t="s">
        <v>109</v>
      </c>
      <c r="H119" s="81" t="s">
        <v>216</v>
      </c>
      <c r="I119" s="8" t="s">
        <v>234</v>
      </c>
      <c r="J119" s="8" t="s">
        <v>284</v>
      </c>
      <c r="K119" s="81" t="s">
        <v>30</v>
      </c>
      <c r="L119" s="81" t="s">
        <v>452</v>
      </c>
      <c r="M119" s="8" t="str">
        <f t="shared" si="3"/>
        <v>147Vigilancia en salud públicaSUBREDI. AGOSTO 2025</v>
      </c>
      <c r="N119" s="87">
        <v>6181480</v>
      </c>
      <c r="O119" s="87">
        <v>6381141.8039999995</v>
      </c>
      <c r="P119" s="94"/>
      <c r="Q119" s="87">
        <v>1</v>
      </c>
      <c r="R119" s="87">
        <v>0</v>
      </c>
      <c r="S119" s="87">
        <v>6381141.8039999995</v>
      </c>
      <c r="T119" s="94">
        <v>0</v>
      </c>
      <c r="U119" s="87">
        <v>1</v>
      </c>
      <c r="V119" s="87">
        <v>0</v>
      </c>
      <c r="W119" s="87">
        <v>6381141.8039999995</v>
      </c>
    </row>
    <row r="120" spans="2:23" ht="101.25" customHeight="1" x14ac:dyDescent="0.35">
      <c r="B120" s="75">
        <v>148</v>
      </c>
      <c r="C120" s="81" t="s">
        <v>69</v>
      </c>
      <c r="D120" s="8" t="str">
        <f t="shared" si="4"/>
        <v>148Vigilancia en salud pública</v>
      </c>
      <c r="E120" s="8" t="s">
        <v>286</v>
      </c>
      <c r="F120" s="8" t="s">
        <v>287</v>
      </c>
      <c r="G120" s="81" t="s">
        <v>109</v>
      </c>
      <c r="H120" s="81" t="s">
        <v>217</v>
      </c>
      <c r="I120" s="8" t="s">
        <v>234</v>
      </c>
      <c r="J120" s="8" t="s">
        <v>284</v>
      </c>
      <c r="K120" s="81" t="s">
        <v>30</v>
      </c>
      <c r="L120" s="81" t="s">
        <v>452</v>
      </c>
      <c r="M120" s="8" t="str">
        <f t="shared" si="3"/>
        <v>148Vigilancia en salud públicaSUBREDI. AGOSTO 2025</v>
      </c>
      <c r="N120" s="87">
        <v>5357344</v>
      </c>
      <c r="O120" s="87">
        <v>5530386.2111999998</v>
      </c>
      <c r="P120" s="94"/>
      <c r="Q120" s="87">
        <v>1</v>
      </c>
      <c r="R120" s="87">
        <v>0</v>
      </c>
      <c r="S120" s="87">
        <v>5530386.2111999998</v>
      </c>
      <c r="T120" s="94">
        <v>0</v>
      </c>
      <c r="U120" s="87">
        <v>1</v>
      </c>
      <c r="V120" s="87">
        <v>0</v>
      </c>
      <c r="W120" s="87">
        <v>5530386.2111999998</v>
      </c>
    </row>
    <row r="121" spans="2:23" ht="101.25" customHeight="1" x14ac:dyDescent="0.35">
      <c r="B121" s="75">
        <v>150</v>
      </c>
      <c r="C121" s="81" t="s">
        <v>69</v>
      </c>
      <c r="D121" s="8" t="str">
        <f t="shared" si="4"/>
        <v>150Vigilancia en salud pública</v>
      </c>
      <c r="E121" s="8" t="s">
        <v>286</v>
      </c>
      <c r="F121" s="8" t="s">
        <v>287</v>
      </c>
      <c r="G121" s="81" t="s">
        <v>127</v>
      </c>
      <c r="H121" s="81" t="s">
        <v>218</v>
      </c>
      <c r="I121" s="8" t="s">
        <v>234</v>
      </c>
      <c r="J121" s="8" t="s">
        <v>284</v>
      </c>
      <c r="K121" s="81" t="s">
        <v>30</v>
      </c>
      <c r="L121" s="81" t="s">
        <v>452</v>
      </c>
      <c r="M121" s="8" t="str">
        <f t="shared" si="3"/>
        <v>150Vigilancia en salud públicaSUBREDI. AGOSTO 2025</v>
      </c>
      <c r="N121" s="87">
        <v>3296912</v>
      </c>
      <c r="O121" s="87">
        <v>3403402.2576000001</v>
      </c>
      <c r="P121" s="94"/>
      <c r="Q121" s="87">
        <v>1</v>
      </c>
      <c r="R121" s="87">
        <v>0</v>
      </c>
      <c r="S121" s="87">
        <v>3403402.2576000001</v>
      </c>
      <c r="T121" s="94">
        <v>0</v>
      </c>
      <c r="U121" s="87">
        <v>1</v>
      </c>
      <c r="V121" s="87">
        <v>0</v>
      </c>
      <c r="W121" s="87">
        <v>3403402.2576000001</v>
      </c>
    </row>
    <row r="122" spans="2:23" ht="101.25" customHeight="1" x14ac:dyDescent="0.35">
      <c r="B122" s="75">
        <v>152</v>
      </c>
      <c r="C122" s="81" t="s">
        <v>69</v>
      </c>
      <c r="D122" s="8" t="str">
        <f t="shared" si="4"/>
        <v>152Vigilancia en salud pública</v>
      </c>
      <c r="E122" s="8" t="s">
        <v>286</v>
      </c>
      <c r="F122" s="8" t="s">
        <v>287</v>
      </c>
      <c r="G122" s="81" t="s">
        <v>109</v>
      </c>
      <c r="H122" s="81" t="s">
        <v>219</v>
      </c>
      <c r="I122" s="8" t="s">
        <v>234</v>
      </c>
      <c r="J122" s="8" t="s">
        <v>284</v>
      </c>
      <c r="K122" s="81" t="s">
        <v>30</v>
      </c>
      <c r="L122" s="81" t="s">
        <v>452</v>
      </c>
      <c r="M122" s="8" t="str">
        <f t="shared" si="3"/>
        <v>152Vigilancia en salud públicaSUBREDI. AGOSTO 2025</v>
      </c>
      <c r="N122" s="87">
        <v>22871752</v>
      </c>
      <c r="O122" s="87">
        <v>23610509.589600001</v>
      </c>
      <c r="P122" s="94"/>
      <c r="Q122" s="87">
        <v>1</v>
      </c>
      <c r="R122" s="87">
        <v>0</v>
      </c>
      <c r="S122" s="87">
        <v>23610509.589600001</v>
      </c>
      <c r="T122" s="94">
        <v>0</v>
      </c>
      <c r="U122" s="87">
        <v>1</v>
      </c>
      <c r="V122" s="87">
        <v>0</v>
      </c>
      <c r="W122" s="87">
        <v>23610509.589600001</v>
      </c>
    </row>
    <row r="123" spans="2:23" ht="101.25" customHeight="1" x14ac:dyDescent="0.35">
      <c r="B123" s="75">
        <v>153</v>
      </c>
      <c r="C123" s="81" t="s">
        <v>69</v>
      </c>
      <c r="D123" s="8" t="str">
        <f t="shared" si="4"/>
        <v>153Vigilancia en salud pública</v>
      </c>
      <c r="E123" s="8" t="s">
        <v>286</v>
      </c>
      <c r="F123" s="8" t="s">
        <v>287</v>
      </c>
      <c r="G123" s="81" t="s">
        <v>109</v>
      </c>
      <c r="H123" s="81" t="s">
        <v>220</v>
      </c>
      <c r="I123" s="8" t="s">
        <v>234</v>
      </c>
      <c r="J123" s="8" t="s">
        <v>284</v>
      </c>
      <c r="K123" s="81" t="s">
        <v>30</v>
      </c>
      <c r="L123" s="81" t="s">
        <v>452</v>
      </c>
      <c r="M123" s="8" t="str">
        <f t="shared" si="3"/>
        <v>153Vigilancia en salud públicaSUBREDI. AGOSTO 2025</v>
      </c>
      <c r="N123" s="87">
        <v>28434992</v>
      </c>
      <c r="O123" s="87">
        <v>29353442.241599999</v>
      </c>
      <c r="P123" s="94"/>
      <c r="Q123" s="87">
        <v>1</v>
      </c>
      <c r="R123" s="87">
        <v>0</v>
      </c>
      <c r="S123" s="87">
        <v>29353442.241599999</v>
      </c>
      <c r="T123" s="94">
        <v>0</v>
      </c>
      <c r="U123" s="87">
        <v>1</v>
      </c>
      <c r="V123" s="87">
        <v>0</v>
      </c>
      <c r="W123" s="87">
        <v>29353442.241599999</v>
      </c>
    </row>
    <row r="124" spans="2:23" ht="101.25" customHeight="1" x14ac:dyDescent="0.35">
      <c r="B124" s="75">
        <v>154</v>
      </c>
      <c r="C124" s="81" t="s">
        <v>69</v>
      </c>
      <c r="D124" s="8" t="str">
        <f t="shared" si="4"/>
        <v>154Vigilancia en salud pública</v>
      </c>
      <c r="E124" s="8" t="s">
        <v>286</v>
      </c>
      <c r="F124" s="8" t="s">
        <v>287</v>
      </c>
      <c r="G124" s="81" t="s">
        <v>109</v>
      </c>
      <c r="H124" s="81" t="s">
        <v>489</v>
      </c>
      <c r="I124" s="8" t="s">
        <v>234</v>
      </c>
      <c r="J124" s="8" t="s">
        <v>284</v>
      </c>
      <c r="K124" s="81" t="s">
        <v>30</v>
      </c>
      <c r="L124" s="81" t="s">
        <v>452</v>
      </c>
      <c r="M124" s="8" t="str">
        <f t="shared" si="3"/>
        <v>154Vigilancia en salud públicaSUBREDI. AGOSTO 2025</v>
      </c>
      <c r="N124" s="87">
        <v>21223296</v>
      </c>
      <c r="O124" s="87">
        <v>21908808.4608</v>
      </c>
      <c r="P124" s="94"/>
      <c r="Q124" s="87">
        <v>1</v>
      </c>
      <c r="R124" s="87">
        <v>0</v>
      </c>
      <c r="S124" s="87">
        <v>21908808.4608</v>
      </c>
      <c r="T124" s="94">
        <v>0</v>
      </c>
      <c r="U124" s="87">
        <v>1</v>
      </c>
      <c r="V124" s="87">
        <v>0</v>
      </c>
      <c r="W124" s="87">
        <v>21908808.4608</v>
      </c>
    </row>
    <row r="125" spans="2:23" ht="101.25" customHeight="1" x14ac:dyDescent="0.35">
      <c r="B125" s="75">
        <v>156</v>
      </c>
      <c r="C125" s="81" t="s">
        <v>69</v>
      </c>
      <c r="D125" s="8" t="str">
        <f t="shared" si="4"/>
        <v>156Vigilancia en salud pública</v>
      </c>
      <c r="E125" s="8" t="s">
        <v>286</v>
      </c>
      <c r="F125" s="8" t="s">
        <v>287</v>
      </c>
      <c r="G125" s="81" t="s">
        <v>109</v>
      </c>
      <c r="H125" s="81" t="s">
        <v>221</v>
      </c>
      <c r="I125" s="8" t="s">
        <v>234</v>
      </c>
      <c r="J125" s="8" t="s">
        <v>284</v>
      </c>
      <c r="K125" s="81" t="s">
        <v>30</v>
      </c>
      <c r="L125" s="81" t="s">
        <v>452</v>
      </c>
      <c r="M125" s="8" t="str">
        <f t="shared" si="3"/>
        <v>156Vigilancia en salud públicaSUBREDI. AGOSTO 2025</v>
      </c>
      <c r="N125" s="87">
        <v>3296912</v>
      </c>
      <c r="O125" s="87">
        <v>3403402.2576000001</v>
      </c>
      <c r="P125" s="94"/>
      <c r="Q125" s="87">
        <v>1</v>
      </c>
      <c r="R125" s="87">
        <v>0</v>
      </c>
      <c r="S125" s="87">
        <v>3403402.2576000001</v>
      </c>
      <c r="T125" s="94">
        <v>0</v>
      </c>
      <c r="U125" s="87">
        <v>1</v>
      </c>
      <c r="V125" s="87">
        <v>0</v>
      </c>
      <c r="W125" s="87">
        <v>3403402.2576000001</v>
      </c>
    </row>
    <row r="126" spans="2:23" ht="101.25" customHeight="1" x14ac:dyDescent="0.35">
      <c r="B126" s="75">
        <v>158</v>
      </c>
      <c r="C126" s="81" t="s">
        <v>69</v>
      </c>
      <c r="D126" s="8" t="str">
        <f t="shared" si="4"/>
        <v>158Vigilancia en salud pública</v>
      </c>
      <c r="E126" s="8" t="s">
        <v>286</v>
      </c>
      <c r="F126" s="8" t="s">
        <v>287</v>
      </c>
      <c r="G126" s="81" t="s">
        <v>109</v>
      </c>
      <c r="H126" s="81" t="s">
        <v>222</v>
      </c>
      <c r="I126" s="8" t="s">
        <v>234</v>
      </c>
      <c r="J126" s="8" t="s">
        <v>284</v>
      </c>
      <c r="K126" s="81" t="s">
        <v>30</v>
      </c>
      <c r="L126" s="81" t="s">
        <v>452</v>
      </c>
      <c r="M126" s="8" t="str">
        <f t="shared" si="3"/>
        <v>158Vigilancia en salud públicaSUBREDI. AGOSTO 2025</v>
      </c>
      <c r="N126" s="87">
        <v>30907952</v>
      </c>
      <c r="O126" s="87">
        <v>31906278.849599998</v>
      </c>
      <c r="P126" s="94"/>
      <c r="Q126" s="87">
        <v>0</v>
      </c>
      <c r="R126" s="87">
        <v>0</v>
      </c>
      <c r="S126" s="87">
        <v>0</v>
      </c>
      <c r="T126" s="94">
        <v>0</v>
      </c>
      <c r="U126" s="87">
        <v>0</v>
      </c>
      <c r="V126" s="87">
        <v>0</v>
      </c>
      <c r="W126" s="87">
        <v>0</v>
      </c>
    </row>
    <row r="127" spans="2:23" ht="101.25" customHeight="1" x14ac:dyDescent="0.35">
      <c r="B127" s="75">
        <v>15</v>
      </c>
      <c r="C127" s="81" t="s">
        <v>72</v>
      </c>
      <c r="D127" s="8" t="str">
        <f t="shared" si="4"/>
        <v>15Entorno Cuidador Institucional “Bienestar en nuestro entorno institucional”</v>
      </c>
      <c r="E127" s="8" t="s">
        <v>288</v>
      </c>
      <c r="F127" s="8" t="s">
        <v>287</v>
      </c>
      <c r="G127" s="81" t="s">
        <v>112</v>
      </c>
      <c r="H127" s="81" t="s">
        <v>223</v>
      </c>
      <c r="I127" s="8" t="s">
        <v>244</v>
      </c>
      <c r="J127" s="8" t="s">
        <v>285</v>
      </c>
      <c r="K127" s="81" t="s">
        <v>31</v>
      </c>
      <c r="L127" s="81" t="s">
        <v>452</v>
      </c>
      <c r="M127" s="8" t="str">
        <f t="shared" si="3"/>
        <v>15Entorno Cuidador Institucional “Bienestar en nuestro entorno institucional”DISTRITOI. AGOSTO 2025</v>
      </c>
      <c r="N127" s="87">
        <v>345874</v>
      </c>
      <c r="O127" s="87">
        <v>357045.73019999999</v>
      </c>
      <c r="P127" s="94"/>
      <c r="Q127" s="87">
        <v>56</v>
      </c>
      <c r="R127" s="87">
        <v>0</v>
      </c>
      <c r="S127" s="87">
        <v>19994560.891199999</v>
      </c>
      <c r="T127" s="94"/>
      <c r="U127" s="87">
        <v>56</v>
      </c>
      <c r="V127" s="87">
        <v>0</v>
      </c>
      <c r="W127" s="87">
        <v>19994560.891199999</v>
      </c>
    </row>
    <row r="128" spans="2:23" ht="101.25" customHeight="1" x14ac:dyDescent="0.35">
      <c r="B128" s="75">
        <v>18</v>
      </c>
      <c r="C128" s="81" t="s">
        <v>72</v>
      </c>
      <c r="D128" s="8" t="str">
        <f t="shared" si="4"/>
        <v>18Entorno Cuidador Institucional “Bienestar en nuestro entorno institucional”</v>
      </c>
      <c r="E128" s="8" t="s">
        <v>288</v>
      </c>
      <c r="F128" s="8" t="s">
        <v>287</v>
      </c>
      <c r="G128" s="81" t="s">
        <v>112</v>
      </c>
      <c r="H128" s="81" t="s">
        <v>224</v>
      </c>
      <c r="I128" s="8" t="s">
        <v>244</v>
      </c>
      <c r="J128" s="8" t="s">
        <v>285</v>
      </c>
      <c r="K128" s="81" t="s">
        <v>31</v>
      </c>
      <c r="L128" s="81" t="s">
        <v>452</v>
      </c>
      <c r="M128" s="8" t="str">
        <f t="shared" si="3"/>
        <v>18Entorno Cuidador Institucional “Bienestar en nuestro entorno institucional”DISTRITOI. AGOSTO 2025</v>
      </c>
      <c r="N128" s="87">
        <v>287001</v>
      </c>
      <c r="O128" s="87">
        <v>296271.1323</v>
      </c>
      <c r="P128" s="94"/>
      <c r="Q128" s="87">
        <v>56</v>
      </c>
      <c r="R128" s="87">
        <v>0</v>
      </c>
      <c r="S128" s="87">
        <v>16591183.4088</v>
      </c>
      <c r="T128" s="94"/>
      <c r="U128" s="87">
        <v>56</v>
      </c>
      <c r="V128" s="87">
        <v>0</v>
      </c>
      <c r="W128" s="87">
        <v>16591183.4088</v>
      </c>
    </row>
    <row r="129" spans="2:23" ht="101.25" customHeight="1" x14ac:dyDescent="0.35">
      <c r="B129" s="75">
        <v>31</v>
      </c>
      <c r="C129" s="81" t="s">
        <v>73</v>
      </c>
      <c r="D129" s="8" t="str">
        <f t="shared" si="4"/>
        <v>31Entorno cuidador Laboral “Bienestar en nuestro entorno laboral”</v>
      </c>
      <c r="E129" s="8" t="s">
        <v>288</v>
      </c>
      <c r="F129" s="8" t="s">
        <v>287</v>
      </c>
      <c r="G129" s="81" t="s">
        <v>115</v>
      </c>
      <c r="H129" s="81" t="s">
        <v>225</v>
      </c>
      <c r="I129" s="8" t="s">
        <v>278</v>
      </c>
      <c r="J129" s="8" t="s">
        <v>285</v>
      </c>
      <c r="K129" s="81" t="s">
        <v>31</v>
      </c>
      <c r="L129" s="81" t="s">
        <v>452</v>
      </c>
      <c r="M129" s="8" t="str">
        <f t="shared" si="3"/>
        <v>31Entorno cuidador Laboral “Bienestar en nuestro entorno laboral”DISTRITOI. AGOSTO 2025</v>
      </c>
      <c r="N129" s="87">
        <v>7005616</v>
      </c>
      <c r="O129" s="87">
        <v>7231897.3968000002</v>
      </c>
      <c r="P129" s="94"/>
      <c r="Q129" s="87">
        <v>1</v>
      </c>
      <c r="R129" s="87">
        <v>0</v>
      </c>
      <c r="S129" s="87">
        <v>7231897.3968000002</v>
      </c>
      <c r="T129" s="94"/>
      <c r="U129" s="87">
        <v>1</v>
      </c>
      <c r="V129" s="87">
        <v>0</v>
      </c>
      <c r="W129" s="87">
        <v>7231897.3968000002</v>
      </c>
    </row>
    <row r="130" spans="2:23" ht="101.25" customHeight="1" x14ac:dyDescent="0.35">
      <c r="B130" s="75">
        <v>33</v>
      </c>
      <c r="C130" s="81" t="s">
        <v>73</v>
      </c>
      <c r="D130" s="8" t="str">
        <f t="shared" si="4"/>
        <v>33Entorno cuidador Laboral “Bienestar en nuestro entorno laboral”</v>
      </c>
      <c r="E130" s="8" t="s">
        <v>288</v>
      </c>
      <c r="F130" s="8" t="s">
        <v>287</v>
      </c>
      <c r="G130" s="81" t="s">
        <v>115</v>
      </c>
      <c r="H130" s="81" t="s">
        <v>226</v>
      </c>
      <c r="I130" s="8" t="s">
        <v>279</v>
      </c>
      <c r="J130" s="8" t="s">
        <v>285</v>
      </c>
      <c r="K130" s="81" t="s">
        <v>31</v>
      </c>
      <c r="L130" s="81" t="s">
        <v>452</v>
      </c>
      <c r="M130" s="8" t="str">
        <f t="shared" si="3"/>
        <v>33Entorno cuidador Laboral “Bienestar en nuestro entorno laboral”DISTRITOI. AGOSTO 2025</v>
      </c>
      <c r="N130" s="87">
        <v>6181480</v>
      </c>
      <c r="O130" s="87">
        <v>6381141.8039999995</v>
      </c>
      <c r="P130" s="94"/>
      <c r="Q130" s="87">
        <v>1</v>
      </c>
      <c r="R130" s="87">
        <v>0</v>
      </c>
      <c r="S130" s="87">
        <v>6381141.8039999995</v>
      </c>
      <c r="T130" s="94"/>
      <c r="U130" s="87">
        <v>1</v>
      </c>
      <c r="V130" s="87">
        <v>0</v>
      </c>
      <c r="W130" s="87">
        <v>6381141.8039999995</v>
      </c>
    </row>
    <row r="131" spans="2:23" ht="101.25" customHeight="1" x14ac:dyDescent="0.35">
      <c r="B131" s="75">
        <v>40</v>
      </c>
      <c r="C131" s="81" t="s">
        <v>73</v>
      </c>
      <c r="D131" s="8" t="str">
        <f t="shared" si="4"/>
        <v>40Entorno cuidador Laboral “Bienestar en nuestro entorno laboral”</v>
      </c>
      <c r="E131" s="8" t="s">
        <v>288</v>
      </c>
      <c r="F131" s="8" t="s">
        <v>287</v>
      </c>
      <c r="G131" s="81" t="s">
        <v>115</v>
      </c>
      <c r="H131" s="81" t="s">
        <v>227</v>
      </c>
      <c r="I131" s="8" t="s">
        <v>280</v>
      </c>
      <c r="J131" s="8" t="s">
        <v>285</v>
      </c>
      <c r="K131" s="81" t="s">
        <v>31</v>
      </c>
      <c r="L131" s="81" t="s">
        <v>452</v>
      </c>
      <c r="M131" s="8" t="str">
        <f t="shared" ref="M131:M194" si="5">+D131&amp;K131&amp;L131</f>
        <v>40Entorno cuidador Laboral “Bienestar en nuestro entorno laboral”DISTRITOI. AGOSTO 2025</v>
      </c>
      <c r="N131" s="87">
        <v>125201</v>
      </c>
      <c r="O131" s="87">
        <v>129244.9923</v>
      </c>
      <c r="P131" s="94"/>
      <c r="Q131" s="87">
        <v>56</v>
      </c>
      <c r="R131" s="87">
        <v>0</v>
      </c>
      <c r="S131" s="87">
        <v>7237719.5687999995</v>
      </c>
      <c r="T131" s="96"/>
      <c r="U131" s="87">
        <v>56</v>
      </c>
      <c r="V131" s="87">
        <v>0</v>
      </c>
      <c r="W131" s="87">
        <v>7237719.5687999995</v>
      </c>
    </row>
    <row r="132" spans="2:23" ht="101.25" customHeight="1" x14ac:dyDescent="0.35">
      <c r="B132" s="75">
        <v>56</v>
      </c>
      <c r="C132" s="81" t="s">
        <v>75</v>
      </c>
      <c r="D132" s="8" t="str">
        <f t="shared" ref="D132:D195" si="6">+B132&amp;C132</f>
        <v>56Entorno cuidador educativo “Bienestar en nuestro entorno educativo”</v>
      </c>
      <c r="E132" s="8" t="s">
        <v>288</v>
      </c>
      <c r="F132" s="8" t="s">
        <v>287</v>
      </c>
      <c r="G132" s="81" t="s">
        <v>120</v>
      </c>
      <c r="H132" s="81" t="s">
        <v>228</v>
      </c>
      <c r="I132" s="8" t="s">
        <v>281</v>
      </c>
      <c r="J132" s="8" t="s">
        <v>285</v>
      </c>
      <c r="K132" s="81" t="s">
        <v>31</v>
      </c>
      <c r="L132" s="81" t="s">
        <v>452</v>
      </c>
      <c r="M132" s="8" t="str">
        <f t="shared" si="5"/>
        <v>56Entorno cuidador educativo “Bienestar en nuestro entorno educativo”DISTRITOI. AGOSTO 2025</v>
      </c>
      <c r="N132" s="87">
        <v>953926</v>
      </c>
      <c r="O132" s="87">
        <v>984737.80980000005</v>
      </c>
      <c r="P132" s="94"/>
      <c r="Q132" s="87">
        <v>38</v>
      </c>
      <c r="R132" s="87">
        <v>0</v>
      </c>
      <c r="S132" s="87">
        <v>37420036.772399999</v>
      </c>
      <c r="T132" s="94"/>
      <c r="U132" s="87">
        <v>38</v>
      </c>
      <c r="V132" s="87">
        <v>0</v>
      </c>
      <c r="W132" s="87">
        <v>37420036.772399999</v>
      </c>
    </row>
    <row r="133" spans="2:23" ht="101.25" customHeight="1" x14ac:dyDescent="0.35">
      <c r="B133" s="75">
        <v>57</v>
      </c>
      <c r="C133" s="81" t="s">
        <v>75</v>
      </c>
      <c r="D133" s="8" t="str">
        <f t="shared" si="6"/>
        <v>57Entorno cuidador educativo “Bienestar en nuestro entorno educativo”</v>
      </c>
      <c r="E133" s="8" t="s">
        <v>288</v>
      </c>
      <c r="F133" s="8" t="s">
        <v>287</v>
      </c>
      <c r="G133" s="81" t="s">
        <v>119</v>
      </c>
      <c r="H133" s="81" t="s">
        <v>229</v>
      </c>
      <c r="I133" s="8" t="s">
        <v>282</v>
      </c>
      <c r="J133" s="8" t="s">
        <v>285</v>
      </c>
      <c r="K133" s="81" t="s">
        <v>31</v>
      </c>
      <c r="L133" s="81" t="s">
        <v>452</v>
      </c>
      <c r="M133" s="8" t="str">
        <f t="shared" si="5"/>
        <v>57Entorno cuidador educativo “Bienestar en nuestro entorno educativo”DISTRITOI. AGOSTO 2025</v>
      </c>
      <c r="N133" s="87">
        <v>1929553</v>
      </c>
      <c r="O133" s="87">
        <v>1991877.5619000001</v>
      </c>
      <c r="P133" s="94"/>
      <c r="Q133" s="87">
        <v>20</v>
      </c>
      <c r="R133" s="87">
        <v>0</v>
      </c>
      <c r="S133" s="87">
        <v>39837551.238000005</v>
      </c>
      <c r="T133" s="94"/>
      <c r="U133" s="87">
        <v>20</v>
      </c>
      <c r="V133" s="87">
        <v>0</v>
      </c>
      <c r="W133" s="87">
        <v>39837551.238000005</v>
      </c>
    </row>
    <row r="134" spans="2:23" ht="101.25" customHeight="1" x14ac:dyDescent="0.35">
      <c r="B134" s="75">
        <v>58</v>
      </c>
      <c r="C134" s="81" t="s">
        <v>75</v>
      </c>
      <c r="D134" s="8" t="str">
        <f t="shared" si="6"/>
        <v>58Entorno cuidador educativo “Bienestar en nuestro entorno educativo”</v>
      </c>
      <c r="E134" s="8" t="s">
        <v>288</v>
      </c>
      <c r="F134" s="8" t="s">
        <v>287</v>
      </c>
      <c r="G134" s="81" t="s">
        <v>120</v>
      </c>
      <c r="H134" s="81" t="s">
        <v>230</v>
      </c>
      <c r="I134" s="8" t="s">
        <v>244</v>
      </c>
      <c r="J134" s="8" t="s">
        <v>285</v>
      </c>
      <c r="K134" s="81" t="s">
        <v>31</v>
      </c>
      <c r="L134" s="81" t="s">
        <v>452</v>
      </c>
      <c r="M134" s="8" t="str">
        <f t="shared" si="5"/>
        <v>58Entorno cuidador educativo “Bienestar en nuestro entorno educativo”DISTRITOI. AGOSTO 2025</v>
      </c>
      <c r="N134" s="87">
        <v>172367</v>
      </c>
      <c r="O134" s="87">
        <v>177934.4541</v>
      </c>
      <c r="P134" s="94"/>
      <c r="Q134" s="87">
        <v>310</v>
      </c>
      <c r="R134" s="87">
        <v>0</v>
      </c>
      <c r="S134" s="87">
        <v>55159680.770999998</v>
      </c>
      <c r="T134" s="94"/>
      <c r="U134" s="87">
        <v>310</v>
      </c>
      <c r="V134" s="87">
        <v>0</v>
      </c>
      <c r="W134" s="87">
        <v>55159680.770999998</v>
      </c>
    </row>
    <row r="135" spans="2:23" ht="101.25" customHeight="1" x14ac:dyDescent="0.35">
      <c r="B135" s="75">
        <v>59</v>
      </c>
      <c r="C135" s="81" t="s">
        <v>75</v>
      </c>
      <c r="D135" s="8" t="str">
        <f t="shared" si="6"/>
        <v>59Entorno cuidador educativo “Bienestar en nuestro entorno educativo”</v>
      </c>
      <c r="E135" s="8" t="s">
        <v>288</v>
      </c>
      <c r="F135" s="8" t="s">
        <v>287</v>
      </c>
      <c r="G135" s="81" t="s">
        <v>120</v>
      </c>
      <c r="H135" s="81" t="s">
        <v>231</v>
      </c>
      <c r="I135" s="8" t="s">
        <v>244</v>
      </c>
      <c r="J135" s="8" t="s">
        <v>285</v>
      </c>
      <c r="K135" s="81" t="s">
        <v>31</v>
      </c>
      <c r="L135" s="81" t="s">
        <v>452</v>
      </c>
      <c r="M135" s="8" t="str">
        <f t="shared" si="5"/>
        <v>59Entorno cuidador educativo “Bienestar en nuestro entorno educativo”DISTRITOI. AGOSTO 2025</v>
      </c>
      <c r="N135" s="87">
        <v>225398</v>
      </c>
      <c r="O135" s="87">
        <v>232678.3554</v>
      </c>
      <c r="P135" s="94"/>
      <c r="Q135" s="87">
        <v>186</v>
      </c>
      <c r="R135" s="87">
        <v>0</v>
      </c>
      <c r="S135" s="87">
        <v>43278174.104400001</v>
      </c>
      <c r="T135" s="94"/>
      <c r="U135" s="87">
        <v>186</v>
      </c>
      <c r="V135" s="87">
        <v>0</v>
      </c>
      <c r="W135" s="87">
        <v>43278174.104400001</v>
      </c>
    </row>
    <row r="136" spans="2:23" ht="101.25" customHeight="1" x14ac:dyDescent="0.35">
      <c r="B136" s="75">
        <v>86</v>
      </c>
      <c r="C136" s="81" t="s">
        <v>68</v>
      </c>
      <c r="D136" s="8" t="str">
        <f t="shared" si="6"/>
        <v>86Gestión y Análisis de Políticas para el bienestar en los territorios</v>
      </c>
      <c r="E136" s="8" t="s">
        <v>286</v>
      </c>
      <c r="F136" s="8" t="s">
        <v>287</v>
      </c>
      <c r="G136" s="81" t="s">
        <v>107</v>
      </c>
      <c r="H136" s="81" t="s">
        <v>129</v>
      </c>
      <c r="I136" s="8" t="s">
        <v>233</v>
      </c>
      <c r="J136" s="8" t="s">
        <v>283</v>
      </c>
      <c r="K136" s="81" t="s">
        <v>462</v>
      </c>
      <c r="L136" s="81" t="s">
        <v>453</v>
      </c>
      <c r="M136" s="8" t="str">
        <f t="shared" si="5"/>
        <v>86Gestión y Análisis de Políticas para el bienestar en los territoriosTUNJUELITOJ. SEPTIEMBRE 2025</v>
      </c>
      <c r="N136" s="87">
        <v>16287024</v>
      </c>
      <c r="O136" s="87">
        <v>16813094.8752</v>
      </c>
      <c r="P136" s="94"/>
      <c r="Q136" s="87">
        <v>1</v>
      </c>
      <c r="R136" s="87">
        <v>0</v>
      </c>
      <c r="S136" s="87">
        <v>16813094.8752</v>
      </c>
      <c r="T136" s="94"/>
      <c r="U136" s="87">
        <v>0.88558800000000004</v>
      </c>
      <c r="V136" s="87">
        <v>0</v>
      </c>
      <c r="W136" s="87">
        <v>14889475.064338619</v>
      </c>
    </row>
    <row r="137" spans="2:23" ht="101.25" customHeight="1" thickBot="1" x14ac:dyDescent="0.4">
      <c r="B137" s="75">
        <v>87</v>
      </c>
      <c r="C137" s="81" t="s">
        <v>68</v>
      </c>
      <c r="D137" s="8" t="str">
        <f t="shared" si="6"/>
        <v>87Gestión y Análisis de Políticas para el bienestar en los territorios</v>
      </c>
      <c r="E137" s="8" t="s">
        <v>286</v>
      </c>
      <c r="F137" s="8" t="s">
        <v>287</v>
      </c>
      <c r="G137" s="82" t="s">
        <v>108</v>
      </c>
      <c r="H137" s="82" t="s">
        <v>130</v>
      </c>
      <c r="I137" s="8" t="s">
        <v>130</v>
      </c>
      <c r="J137" s="8" t="s">
        <v>283</v>
      </c>
      <c r="K137" s="81" t="s">
        <v>462</v>
      </c>
      <c r="L137" s="81" t="s">
        <v>453</v>
      </c>
      <c r="M137" s="8" t="str">
        <f t="shared" si="5"/>
        <v>87Gestión y Análisis de Políticas para el bienestar en los territoriosTUNJUELITOJ. SEPTIEMBRE 2025</v>
      </c>
      <c r="N137" s="87">
        <v>23686976</v>
      </c>
      <c r="O137" s="87">
        <v>24452065.3248</v>
      </c>
      <c r="P137" s="94"/>
      <c r="Q137" s="87">
        <v>1</v>
      </c>
      <c r="R137" s="87">
        <v>0</v>
      </c>
      <c r="S137" s="87">
        <v>24452065.3248</v>
      </c>
      <c r="T137" s="94"/>
      <c r="U137" s="87">
        <v>1</v>
      </c>
      <c r="V137" s="87">
        <v>0</v>
      </c>
      <c r="W137" s="87">
        <v>24452065.3248</v>
      </c>
    </row>
    <row r="138" spans="2:23" ht="101.25" customHeight="1" thickTop="1" x14ac:dyDescent="0.35">
      <c r="B138" s="75">
        <v>141</v>
      </c>
      <c r="C138" s="81" t="s">
        <v>69</v>
      </c>
      <c r="D138" s="8" t="str">
        <f t="shared" si="6"/>
        <v>141Vigilancia en salud pública</v>
      </c>
      <c r="E138" s="8" t="s">
        <v>286</v>
      </c>
      <c r="F138" s="8" t="s">
        <v>287</v>
      </c>
      <c r="G138" s="80" t="s">
        <v>109</v>
      </c>
      <c r="H138" s="80" t="s">
        <v>131</v>
      </c>
      <c r="I138" s="8" t="s">
        <v>234</v>
      </c>
      <c r="J138" s="8" t="s">
        <v>283</v>
      </c>
      <c r="K138" s="72" t="s">
        <v>462</v>
      </c>
      <c r="L138" s="81" t="s">
        <v>453</v>
      </c>
      <c r="M138" s="8" t="str">
        <f t="shared" si="5"/>
        <v>141Vigilancia en salud públicaTUNJUELITOJ. SEPTIEMBRE 2025</v>
      </c>
      <c r="N138" s="87">
        <v>5357344</v>
      </c>
      <c r="O138" s="87">
        <v>5530386.2111999998</v>
      </c>
      <c r="P138" s="94"/>
      <c r="Q138" s="87">
        <v>1</v>
      </c>
      <c r="R138" s="87">
        <v>0</v>
      </c>
      <c r="S138" s="87">
        <v>5530386.2111999998</v>
      </c>
      <c r="T138" s="94">
        <v>0</v>
      </c>
      <c r="U138" s="87">
        <v>1</v>
      </c>
      <c r="V138" s="87">
        <v>0</v>
      </c>
      <c r="W138" s="87">
        <v>5530386.2111999998</v>
      </c>
    </row>
    <row r="139" spans="2:23" ht="101.25" customHeight="1" x14ac:dyDescent="0.35">
      <c r="B139" s="75">
        <v>86</v>
      </c>
      <c r="C139" s="81" t="s">
        <v>68</v>
      </c>
      <c r="D139" s="8" t="str">
        <f t="shared" si="6"/>
        <v>86Gestión y Análisis de Políticas para el bienestar en los territorios</v>
      </c>
      <c r="E139" s="8" t="s">
        <v>286</v>
      </c>
      <c r="F139" s="8" t="s">
        <v>287</v>
      </c>
      <c r="G139" s="81" t="s">
        <v>107</v>
      </c>
      <c r="H139" s="81" t="s">
        <v>129</v>
      </c>
      <c r="I139" s="8" t="s">
        <v>233</v>
      </c>
      <c r="J139" s="8" t="s">
        <v>283</v>
      </c>
      <c r="K139" s="72" t="s">
        <v>463</v>
      </c>
      <c r="L139" s="81" t="s">
        <v>453</v>
      </c>
      <c r="M139" s="8" t="str">
        <f t="shared" si="5"/>
        <v>86Gestión y Análisis de Políticas para el bienestar en los territoriosUSMEJ. SEPTIEMBRE 2025</v>
      </c>
      <c r="N139" s="87">
        <v>16287024</v>
      </c>
      <c r="O139" s="87">
        <v>16813094.8752</v>
      </c>
      <c r="P139" s="94"/>
      <c r="Q139" s="87">
        <v>1</v>
      </c>
      <c r="R139" s="87">
        <v>0</v>
      </c>
      <c r="S139" s="87">
        <v>16813094.8752</v>
      </c>
      <c r="T139" s="94"/>
      <c r="U139" s="87">
        <v>1</v>
      </c>
      <c r="V139" s="87">
        <v>0</v>
      </c>
      <c r="W139" s="87">
        <v>16813094.8752</v>
      </c>
    </row>
    <row r="140" spans="2:23" ht="101.25" customHeight="1" x14ac:dyDescent="0.35">
      <c r="B140" s="75">
        <v>87</v>
      </c>
      <c r="C140" s="81" t="s">
        <v>68</v>
      </c>
      <c r="D140" s="8" t="str">
        <f t="shared" si="6"/>
        <v>87Gestión y Análisis de Políticas para el bienestar en los territorios</v>
      </c>
      <c r="E140" s="8" t="s">
        <v>286</v>
      </c>
      <c r="F140" s="8" t="s">
        <v>287</v>
      </c>
      <c r="G140" s="81" t="s">
        <v>108</v>
      </c>
      <c r="H140" s="81" t="s">
        <v>130</v>
      </c>
      <c r="I140" s="8" t="s">
        <v>130</v>
      </c>
      <c r="J140" s="8" t="s">
        <v>283</v>
      </c>
      <c r="K140" s="72" t="s">
        <v>463</v>
      </c>
      <c r="L140" s="81" t="s">
        <v>453</v>
      </c>
      <c r="M140" s="8" t="str">
        <f t="shared" si="5"/>
        <v>87Gestión y Análisis de Políticas para el bienestar en los territoriosUSMEJ. SEPTIEMBRE 2025</v>
      </c>
      <c r="N140" s="87">
        <v>23686976</v>
      </c>
      <c r="O140" s="87">
        <v>24452065.3248</v>
      </c>
      <c r="P140" s="94"/>
      <c r="Q140" s="87">
        <v>1</v>
      </c>
      <c r="R140" s="87">
        <v>0</v>
      </c>
      <c r="S140" s="87">
        <v>24452065.3248</v>
      </c>
      <c r="T140" s="94"/>
      <c r="U140" s="87">
        <v>1</v>
      </c>
      <c r="V140" s="87">
        <v>0</v>
      </c>
      <c r="W140" s="87">
        <v>24452065.3248</v>
      </c>
    </row>
    <row r="141" spans="2:23" ht="101.25" customHeight="1" x14ac:dyDescent="0.35">
      <c r="B141" s="75">
        <v>141</v>
      </c>
      <c r="C141" s="81" t="s">
        <v>69</v>
      </c>
      <c r="D141" s="8" t="str">
        <f t="shared" si="6"/>
        <v>141Vigilancia en salud pública</v>
      </c>
      <c r="E141" s="8" t="s">
        <v>286</v>
      </c>
      <c r="F141" s="8" t="s">
        <v>287</v>
      </c>
      <c r="G141" s="81" t="s">
        <v>109</v>
      </c>
      <c r="H141" s="81" t="s">
        <v>131</v>
      </c>
      <c r="I141" s="8" t="s">
        <v>234</v>
      </c>
      <c r="J141" s="8" t="s">
        <v>283</v>
      </c>
      <c r="K141" s="72" t="s">
        <v>463</v>
      </c>
      <c r="L141" s="81" t="s">
        <v>453</v>
      </c>
      <c r="M141" s="8" t="str">
        <f t="shared" si="5"/>
        <v>141Vigilancia en salud públicaUSMEJ. SEPTIEMBRE 2025</v>
      </c>
      <c r="N141" s="87">
        <v>5357344</v>
      </c>
      <c r="O141" s="87">
        <v>5530386.2111999998</v>
      </c>
      <c r="P141" s="94"/>
      <c r="Q141" s="87">
        <v>1</v>
      </c>
      <c r="R141" s="87">
        <v>0</v>
      </c>
      <c r="S141" s="87">
        <v>5530386.2111999998</v>
      </c>
      <c r="T141" s="87">
        <v>0</v>
      </c>
      <c r="U141" s="87">
        <v>1</v>
      </c>
      <c r="V141" s="87">
        <v>0</v>
      </c>
      <c r="W141" s="87">
        <v>5530386.2111999998</v>
      </c>
    </row>
    <row r="142" spans="2:23" ht="101.25" customHeight="1" x14ac:dyDescent="0.35">
      <c r="B142" s="75">
        <v>80</v>
      </c>
      <c r="C142" s="81" t="s">
        <v>67</v>
      </c>
      <c r="D142" s="8" t="str">
        <f t="shared" si="6"/>
        <v>80Macro, meso y micro gestión de la salud pública</v>
      </c>
      <c r="E142" s="8" t="s">
        <v>286</v>
      </c>
      <c r="F142" s="8" t="s">
        <v>287</v>
      </c>
      <c r="G142" s="81" t="s">
        <v>106</v>
      </c>
      <c r="H142" s="81" t="s">
        <v>128</v>
      </c>
      <c r="I142" s="8" t="s">
        <v>232</v>
      </c>
      <c r="J142" s="8" t="s">
        <v>283</v>
      </c>
      <c r="K142" s="81" t="s">
        <v>460</v>
      </c>
      <c r="L142" s="81" t="s">
        <v>453</v>
      </c>
      <c r="M142" s="8" t="str">
        <f t="shared" si="5"/>
        <v>80Macro, meso y micro gestión de la salud públicaCIUDAD BOLIVARJ. SEPTIEMBRE 2025</v>
      </c>
      <c r="N142" s="87">
        <v>3135</v>
      </c>
      <c r="O142" s="87">
        <v>3236.2604999999999</v>
      </c>
      <c r="P142" s="94"/>
      <c r="Q142" s="87">
        <v>3000</v>
      </c>
      <c r="R142" s="87">
        <v>0</v>
      </c>
      <c r="S142" s="87">
        <v>9708781.5</v>
      </c>
      <c r="T142" s="94"/>
      <c r="U142" s="87">
        <v>331</v>
      </c>
      <c r="V142" s="87">
        <v>0</v>
      </c>
      <c r="W142" s="87">
        <v>1071202.2254999999</v>
      </c>
    </row>
    <row r="143" spans="2:23" ht="101.25" customHeight="1" x14ac:dyDescent="0.35">
      <c r="B143" s="75">
        <v>86</v>
      </c>
      <c r="C143" s="81" t="s">
        <v>68</v>
      </c>
      <c r="D143" s="8" t="str">
        <f t="shared" si="6"/>
        <v>86Gestión y Análisis de Políticas para el bienestar en los territorios</v>
      </c>
      <c r="E143" s="8" t="s">
        <v>286</v>
      </c>
      <c r="F143" s="8" t="s">
        <v>287</v>
      </c>
      <c r="G143" s="81" t="s">
        <v>107</v>
      </c>
      <c r="H143" s="81" t="s">
        <v>129</v>
      </c>
      <c r="I143" s="8" t="s">
        <v>233</v>
      </c>
      <c r="J143" s="8" t="s">
        <v>283</v>
      </c>
      <c r="K143" s="81" t="s">
        <v>460</v>
      </c>
      <c r="L143" s="81" t="s">
        <v>453</v>
      </c>
      <c r="M143" s="8" t="str">
        <f t="shared" si="5"/>
        <v>86Gestión y Análisis de Políticas para el bienestar en los territoriosCIUDAD BOLIVARJ. SEPTIEMBRE 2025</v>
      </c>
      <c r="N143" s="87">
        <v>16287024</v>
      </c>
      <c r="O143" s="87">
        <v>16813094.8752</v>
      </c>
      <c r="P143" s="94"/>
      <c r="Q143" s="87">
        <v>1</v>
      </c>
      <c r="R143" s="87">
        <v>0</v>
      </c>
      <c r="S143" s="87">
        <v>16813094.8752</v>
      </c>
      <c r="T143" s="94"/>
      <c r="U143" s="87">
        <v>1</v>
      </c>
      <c r="V143" s="87">
        <v>0</v>
      </c>
      <c r="W143" s="87">
        <v>16813094.8752</v>
      </c>
    </row>
    <row r="144" spans="2:23" ht="101.25" customHeight="1" x14ac:dyDescent="0.35">
      <c r="B144" s="75">
        <v>87</v>
      </c>
      <c r="C144" s="81" t="s">
        <v>68</v>
      </c>
      <c r="D144" s="8" t="str">
        <f t="shared" si="6"/>
        <v>87Gestión y Análisis de Políticas para el bienestar en los territorios</v>
      </c>
      <c r="E144" s="8" t="s">
        <v>286</v>
      </c>
      <c r="F144" s="8" t="s">
        <v>287</v>
      </c>
      <c r="G144" s="81" t="s">
        <v>108</v>
      </c>
      <c r="H144" s="81" t="s">
        <v>130</v>
      </c>
      <c r="I144" s="8" t="s">
        <v>130</v>
      </c>
      <c r="J144" s="8" t="s">
        <v>283</v>
      </c>
      <c r="K144" s="81" t="s">
        <v>460</v>
      </c>
      <c r="L144" s="81" t="s">
        <v>453</v>
      </c>
      <c r="M144" s="8" t="str">
        <f t="shared" si="5"/>
        <v>87Gestión y Análisis de Políticas para el bienestar en los territoriosCIUDAD BOLIVARJ. SEPTIEMBRE 2025</v>
      </c>
      <c r="N144" s="87">
        <v>23686976</v>
      </c>
      <c r="O144" s="87">
        <v>24452065.3248</v>
      </c>
      <c r="P144" s="94"/>
      <c r="Q144" s="87">
        <v>1</v>
      </c>
      <c r="R144" s="87">
        <v>0</v>
      </c>
      <c r="S144" s="87">
        <v>24452065.3248</v>
      </c>
      <c r="T144" s="94"/>
      <c r="U144" s="87">
        <v>1</v>
      </c>
      <c r="V144" s="87">
        <v>0</v>
      </c>
      <c r="W144" s="87">
        <v>24452065.3248</v>
      </c>
    </row>
    <row r="145" spans="2:23" ht="101.25" customHeight="1" x14ac:dyDescent="0.35">
      <c r="B145" s="75">
        <v>141</v>
      </c>
      <c r="C145" s="81" t="s">
        <v>69</v>
      </c>
      <c r="D145" s="8" t="str">
        <f t="shared" si="6"/>
        <v>141Vigilancia en salud pública</v>
      </c>
      <c r="E145" s="8" t="s">
        <v>286</v>
      </c>
      <c r="F145" s="8" t="s">
        <v>287</v>
      </c>
      <c r="G145" s="81" t="s">
        <v>109</v>
      </c>
      <c r="H145" s="81" t="s">
        <v>131</v>
      </c>
      <c r="I145" s="8" t="s">
        <v>234</v>
      </c>
      <c r="J145" s="8" t="s">
        <v>283</v>
      </c>
      <c r="K145" s="81" t="s">
        <v>460</v>
      </c>
      <c r="L145" s="81" t="s">
        <v>453</v>
      </c>
      <c r="M145" s="8" t="str">
        <f t="shared" si="5"/>
        <v>141Vigilancia en salud públicaCIUDAD BOLIVARJ. SEPTIEMBRE 2025</v>
      </c>
      <c r="N145" s="87">
        <v>5357344</v>
      </c>
      <c r="O145" s="87">
        <v>5530386.2111999998</v>
      </c>
      <c r="P145" s="94"/>
      <c r="Q145" s="87">
        <v>1</v>
      </c>
      <c r="R145" s="87">
        <v>0</v>
      </c>
      <c r="S145" s="87">
        <v>5530386.2111999998</v>
      </c>
      <c r="T145" s="94">
        <v>0</v>
      </c>
      <c r="U145" s="87">
        <v>1</v>
      </c>
      <c r="V145" s="87">
        <v>0</v>
      </c>
      <c r="W145" s="87">
        <v>5530386.2111999998</v>
      </c>
    </row>
    <row r="146" spans="2:23" ht="101.25" customHeight="1" x14ac:dyDescent="0.35">
      <c r="B146" s="75">
        <v>159</v>
      </c>
      <c r="C146" s="81" t="s">
        <v>464</v>
      </c>
      <c r="D146" s="8" t="str">
        <f t="shared" si="6"/>
        <v>159Ruralidad</v>
      </c>
      <c r="E146" s="8" t="s">
        <v>288</v>
      </c>
      <c r="F146" s="8" t="s">
        <v>287</v>
      </c>
      <c r="G146" s="81" t="s">
        <v>466</v>
      </c>
      <c r="H146" s="81" t="s">
        <v>468</v>
      </c>
      <c r="I146" s="8" t="s">
        <v>257</v>
      </c>
      <c r="J146" s="8" t="s">
        <v>283</v>
      </c>
      <c r="K146" s="81" t="s">
        <v>461</v>
      </c>
      <c r="L146" s="81" t="s">
        <v>453</v>
      </c>
      <c r="M146" s="8" t="str">
        <f t="shared" si="5"/>
        <v>159RuralidadSUMAPAZJ. SEPTIEMBRE 2025</v>
      </c>
      <c r="N146" s="87">
        <v>8757112</v>
      </c>
      <c r="O146" s="87">
        <v>9039966.7175999992</v>
      </c>
      <c r="P146" s="94"/>
      <c r="Q146" s="87">
        <v>1</v>
      </c>
      <c r="R146" s="87">
        <v>0</v>
      </c>
      <c r="S146" s="87">
        <v>9039966.7175999992</v>
      </c>
      <c r="T146" s="94"/>
      <c r="U146" s="87">
        <v>1</v>
      </c>
      <c r="V146" s="87">
        <v>0</v>
      </c>
      <c r="W146" s="87">
        <v>9039966.7175999992</v>
      </c>
    </row>
    <row r="147" spans="2:23" ht="101.25" customHeight="1" x14ac:dyDescent="0.35">
      <c r="B147" s="75">
        <v>160</v>
      </c>
      <c r="C147" s="81" t="s">
        <v>464</v>
      </c>
      <c r="D147" s="8" t="str">
        <f t="shared" si="6"/>
        <v>160Ruralidad</v>
      </c>
      <c r="E147" s="8" t="s">
        <v>288</v>
      </c>
      <c r="F147" s="8" t="s">
        <v>287</v>
      </c>
      <c r="G147" s="81" t="s">
        <v>467</v>
      </c>
      <c r="H147" s="81" t="s">
        <v>129</v>
      </c>
      <c r="I147" s="8" t="s">
        <v>469</v>
      </c>
      <c r="J147" s="8" t="s">
        <v>283</v>
      </c>
      <c r="K147" s="81" t="s">
        <v>461</v>
      </c>
      <c r="L147" s="81" t="s">
        <v>453</v>
      </c>
      <c r="M147" s="8" t="str">
        <f t="shared" si="5"/>
        <v>160RuralidadSUMAPAZJ. SEPTIEMBRE 2025</v>
      </c>
      <c r="N147" s="87">
        <v>9317120</v>
      </c>
      <c r="O147" s="87">
        <v>9618062.9759999998</v>
      </c>
      <c r="P147" s="94"/>
      <c r="Q147" s="87">
        <v>1</v>
      </c>
      <c r="R147" s="87">
        <v>0</v>
      </c>
      <c r="S147" s="87">
        <v>9618062.9759999998</v>
      </c>
      <c r="T147" s="94"/>
      <c r="U147" s="87">
        <v>1</v>
      </c>
      <c r="V147" s="87">
        <v>0</v>
      </c>
      <c r="W147" s="87">
        <v>9618062.9759999998</v>
      </c>
    </row>
    <row r="148" spans="2:23" ht="101.25" customHeight="1" x14ac:dyDescent="0.35">
      <c r="B148" s="75" t="s">
        <v>465</v>
      </c>
      <c r="C148" s="81" t="s">
        <v>464</v>
      </c>
      <c r="D148" s="8" t="str">
        <f t="shared" si="6"/>
        <v>160ARuralidad</v>
      </c>
      <c r="E148" s="8" t="s">
        <v>288</v>
      </c>
      <c r="F148" s="8" t="s">
        <v>287</v>
      </c>
      <c r="G148" s="81" t="s">
        <v>467</v>
      </c>
      <c r="H148" s="81" t="s">
        <v>130</v>
      </c>
      <c r="I148" s="8" t="s">
        <v>130</v>
      </c>
      <c r="J148" s="8" t="s">
        <v>283</v>
      </c>
      <c r="K148" s="72" t="s">
        <v>461</v>
      </c>
      <c r="L148" s="81" t="s">
        <v>453</v>
      </c>
      <c r="M148" s="8" t="str">
        <f t="shared" si="5"/>
        <v>160ARuralidadSUMAPAZJ. SEPTIEMBRE 2025</v>
      </c>
      <c r="N148" s="87">
        <v>17469600</v>
      </c>
      <c r="O148" s="87">
        <v>18033868.079999998</v>
      </c>
      <c r="P148" s="94"/>
      <c r="Q148" s="87">
        <v>1</v>
      </c>
      <c r="R148" s="87">
        <v>0</v>
      </c>
      <c r="S148" s="87">
        <v>18033868.079999998</v>
      </c>
      <c r="T148" s="94"/>
      <c r="U148" s="87">
        <v>1</v>
      </c>
      <c r="V148" s="87">
        <v>0</v>
      </c>
      <c r="W148" s="87">
        <v>18033868.079999998</v>
      </c>
    </row>
    <row r="149" spans="2:23" ht="101.25" customHeight="1" x14ac:dyDescent="0.35">
      <c r="B149" s="75">
        <v>161</v>
      </c>
      <c r="C149" s="81" t="s">
        <v>464</v>
      </c>
      <c r="D149" s="8" t="str">
        <f t="shared" si="6"/>
        <v>161Ruralidad</v>
      </c>
      <c r="E149" s="8" t="s">
        <v>288</v>
      </c>
      <c r="F149" s="8" t="s">
        <v>287</v>
      </c>
      <c r="G149" s="81" t="s">
        <v>127</v>
      </c>
      <c r="H149" s="81" t="s">
        <v>470</v>
      </c>
      <c r="I149" s="8" t="s">
        <v>471</v>
      </c>
      <c r="J149" s="8" t="s">
        <v>283</v>
      </c>
      <c r="K149" s="72" t="s">
        <v>461</v>
      </c>
      <c r="L149" s="81" t="s">
        <v>453</v>
      </c>
      <c r="M149" s="8" t="str">
        <f t="shared" si="5"/>
        <v>161RuralidadSUMAPAZJ. SEPTIEMBRE 2025</v>
      </c>
      <c r="N149" s="87">
        <v>67482000</v>
      </c>
      <c r="O149" s="87">
        <v>69661668.599999994</v>
      </c>
      <c r="P149" s="94"/>
      <c r="Q149" s="87">
        <v>1</v>
      </c>
      <c r="R149" s="87">
        <v>0</v>
      </c>
      <c r="S149" s="87">
        <v>69661668.599999994</v>
      </c>
      <c r="T149" s="94"/>
      <c r="U149" s="87">
        <v>1</v>
      </c>
      <c r="V149" s="87">
        <v>0</v>
      </c>
      <c r="W149" s="87">
        <v>69661668.599999994</v>
      </c>
    </row>
    <row r="150" spans="2:23" ht="101.25" customHeight="1" x14ac:dyDescent="0.35">
      <c r="B150" s="75">
        <v>162</v>
      </c>
      <c r="C150" s="81" t="s">
        <v>464</v>
      </c>
      <c r="D150" s="8" t="str">
        <f t="shared" si="6"/>
        <v>162Ruralidad</v>
      </c>
      <c r="E150" s="8" t="s">
        <v>288</v>
      </c>
      <c r="F150" s="8" t="s">
        <v>287</v>
      </c>
      <c r="G150" s="81" t="s">
        <v>109</v>
      </c>
      <c r="H150" s="81" t="s">
        <v>131</v>
      </c>
      <c r="I150" s="8" t="s">
        <v>472</v>
      </c>
      <c r="J150" s="8" t="s">
        <v>283</v>
      </c>
      <c r="K150" s="72" t="s">
        <v>461</v>
      </c>
      <c r="L150" s="81" t="s">
        <v>453</v>
      </c>
      <c r="M150" s="8" t="str">
        <f t="shared" si="5"/>
        <v>162RuralidadSUMAPAZJ. SEPTIEMBRE 2025</v>
      </c>
      <c r="N150" s="87">
        <v>6696680</v>
      </c>
      <c r="O150" s="87">
        <v>6912982.7640000004</v>
      </c>
      <c r="P150" s="94"/>
      <c r="Q150" s="87">
        <v>1</v>
      </c>
      <c r="R150" s="87">
        <v>0</v>
      </c>
      <c r="S150" s="87">
        <v>6912982.7640000004</v>
      </c>
      <c r="T150" s="94"/>
      <c r="U150" s="87">
        <v>1</v>
      </c>
      <c r="V150" s="87">
        <v>0</v>
      </c>
      <c r="W150" s="87">
        <v>6912982.7640000004</v>
      </c>
    </row>
    <row r="151" spans="2:23" ht="101.25" customHeight="1" x14ac:dyDescent="0.35">
      <c r="B151" s="75">
        <v>163</v>
      </c>
      <c r="C151" s="81" t="s">
        <v>464</v>
      </c>
      <c r="D151" s="8" t="str">
        <f t="shared" si="6"/>
        <v>163Ruralidad</v>
      </c>
      <c r="E151" s="8" t="s">
        <v>288</v>
      </c>
      <c r="F151" s="8" t="s">
        <v>287</v>
      </c>
      <c r="G151" s="81" t="s">
        <v>109</v>
      </c>
      <c r="H151" s="81" t="s">
        <v>204</v>
      </c>
      <c r="I151" s="8" t="s">
        <v>472</v>
      </c>
      <c r="J151" s="8" t="s">
        <v>283</v>
      </c>
      <c r="K151" s="72" t="s">
        <v>461</v>
      </c>
      <c r="L151" s="81" t="s">
        <v>453</v>
      </c>
      <c r="M151" s="8" t="str">
        <f t="shared" si="5"/>
        <v>163RuralidadSUMAPAZJ. SEPTIEMBRE 2025</v>
      </c>
      <c r="N151" s="87">
        <v>145580</v>
      </c>
      <c r="O151" s="87">
        <v>150282.234</v>
      </c>
      <c r="P151" s="94"/>
      <c r="Q151" s="87">
        <v>0</v>
      </c>
      <c r="R151" s="87">
        <v>0</v>
      </c>
      <c r="S151" s="87">
        <v>0</v>
      </c>
      <c r="T151" s="94"/>
      <c r="U151" s="87"/>
      <c r="V151" s="87">
        <v>0</v>
      </c>
      <c r="W151" s="87">
        <v>0</v>
      </c>
    </row>
    <row r="152" spans="2:23" ht="101.25" customHeight="1" x14ac:dyDescent="0.35">
      <c r="B152" s="75">
        <v>164</v>
      </c>
      <c r="C152" s="81" t="s">
        <v>464</v>
      </c>
      <c r="D152" s="8" t="str">
        <f t="shared" si="6"/>
        <v>164Ruralidad</v>
      </c>
      <c r="E152" s="8" t="s">
        <v>288</v>
      </c>
      <c r="F152" s="8" t="s">
        <v>287</v>
      </c>
      <c r="G152" s="81" t="s">
        <v>110</v>
      </c>
      <c r="H152" s="81" t="s">
        <v>473</v>
      </c>
      <c r="I152" s="8" t="s">
        <v>472</v>
      </c>
      <c r="J152" s="8" t="s">
        <v>283</v>
      </c>
      <c r="K152" s="81" t="s">
        <v>461</v>
      </c>
      <c r="L152" s="81" t="s">
        <v>453</v>
      </c>
      <c r="M152" s="8" t="str">
        <f t="shared" si="5"/>
        <v>164RuralidadSUMAPAZJ. SEPTIEMBRE 2025</v>
      </c>
      <c r="N152" s="87">
        <v>8242096</v>
      </c>
      <c r="O152" s="87">
        <v>8508315.7007999998</v>
      </c>
      <c r="P152" s="94"/>
      <c r="Q152" s="87">
        <v>1</v>
      </c>
      <c r="R152" s="87">
        <v>0</v>
      </c>
      <c r="S152" s="87">
        <v>8508315.7007999998</v>
      </c>
      <c r="T152" s="94"/>
      <c r="U152" s="87">
        <v>1</v>
      </c>
      <c r="V152" s="87">
        <v>0</v>
      </c>
      <c r="W152" s="87">
        <v>8508315.7007999998</v>
      </c>
    </row>
    <row r="153" spans="2:23" ht="101.25" customHeight="1" x14ac:dyDescent="0.35">
      <c r="B153" s="75">
        <v>165</v>
      </c>
      <c r="C153" s="81" t="s">
        <v>464</v>
      </c>
      <c r="D153" s="8" t="str">
        <f t="shared" si="6"/>
        <v>165Ruralidad</v>
      </c>
      <c r="E153" s="8" t="s">
        <v>288</v>
      </c>
      <c r="F153" s="8" t="s">
        <v>287</v>
      </c>
      <c r="G153" s="81" t="s">
        <v>127</v>
      </c>
      <c r="H153" s="81" t="s">
        <v>474</v>
      </c>
      <c r="I153" s="8" t="s">
        <v>471</v>
      </c>
      <c r="J153" s="8" t="s">
        <v>283</v>
      </c>
      <c r="K153" s="81" t="s">
        <v>461</v>
      </c>
      <c r="L153" s="81" t="s">
        <v>453</v>
      </c>
      <c r="M153" s="8" t="str">
        <f t="shared" si="5"/>
        <v>165RuralidadSUMAPAZJ. SEPTIEMBRE 2025</v>
      </c>
      <c r="N153" s="87">
        <v>4121048</v>
      </c>
      <c r="O153" s="87">
        <v>4254157.8503999999</v>
      </c>
      <c r="P153" s="94"/>
      <c r="Q153" s="87">
        <v>1</v>
      </c>
      <c r="R153" s="87">
        <v>0</v>
      </c>
      <c r="S153" s="87">
        <v>4254157.8503999999</v>
      </c>
      <c r="T153" s="94"/>
      <c r="U153" s="87">
        <v>1</v>
      </c>
      <c r="V153" s="87">
        <v>0</v>
      </c>
      <c r="W153" s="87">
        <v>4254157.8503999999</v>
      </c>
    </row>
    <row r="154" spans="2:23" ht="101.25" customHeight="1" x14ac:dyDescent="0.35">
      <c r="B154" s="75">
        <v>1</v>
      </c>
      <c r="C154" s="81" t="s">
        <v>71</v>
      </c>
      <c r="D154" s="8" t="str">
        <f t="shared" si="6"/>
        <v>1Gestión de Estrategias y Programas de interés en Salud Pública</v>
      </c>
      <c r="E154" s="8" t="s">
        <v>286</v>
      </c>
      <c r="F154" s="8" t="s">
        <v>287</v>
      </c>
      <c r="G154" s="81" t="s">
        <v>110</v>
      </c>
      <c r="H154" s="81" t="s">
        <v>132</v>
      </c>
      <c r="I154" s="8" t="s">
        <v>235</v>
      </c>
      <c r="J154" s="8" t="s">
        <v>284</v>
      </c>
      <c r="K154" s="81" t="s">
        <v>30</v>
      </c>
      <c r="L154" s="81" t="s">
        <v>453</v>
      </c>
      <c r="M154" s="8" t="str">
        <f t="shared" si="5"/>
        <v>1Gestión de Estrategias y Programas de interés en Salud PúblicaSUBREDJ. SEPTIEMBRE 2025</v>
      </c>
      <c r="N154" s="87">
        <v>6181480</v>
      </c>
      <c r="O154" s="87">
        <v>6381141.8039999995</v>
      </c>
      <c r="P154" s="94"/>
      <c r="Q154" s="87">
        <v>1</v>
      </c>
      <c r="R154" s="87">
        <v>0</v>
      </c>
      <c r="S154" s="87">
        <v>6381141.8039999995</v>
      </c>
      <c r="T154" s="94"/>
      <c r="U154" s="87">
        <v>1</v>
      </c>
      <c r="V154" s="87">
        <v>0</v>
      </c>
      <c r="W154" s="87">
        <v>6381141.8039999995</v>
      </c>
    </row>
    <row r="155" spans="2:23" ht="101.25" customHeight="1" x14ac:dyDescent="0.35">
      <c r="B155" s="75">
        <v>2</v>
      </c>
      <c r="C155" s="81" t="s">
        <v>71</v>
      </c>
      <c r="D155" s="8" t="str">
        <f t="shared" si="6"/>
        <v>2Gestión de Estrategias y Programas de interés en Salud Pública</v>
      </c>
      <c r="E155" s="8" t="s">
        <v>286</v>
      </c>
      <c r="F155" s="8" t="s">
        <v>287</v>
      </c>
      <c r="G155" s="81" t="s">
        <v>110</v>
      </c>
      <c r="H155" s="81" t="s">
        <v>133</v>
      </c>
      <c r="I155" s="8" t="s">
        <v>236</v>
      </c>
      <c r="J155" s="8" t="s">
        <v>284</v>
      </c>
      <c r="K155" s="81" t="s">
        <v>30</v>
      </c>
      <c r="L155" s="81" t="s">
        <v>453</v>
      </c>
      <c r="M155" s="8" t="str">
        <f t="shared" si="5"/>
        <v>2Gestión de Estrategias y Programas de interés en Salud PúblicaSUBREDJ. SEPTIEMBRE 2025</v>
      </c>
      <c r="N155" s="87">
        <v>3296912</v>
      </c>
      <c r="O155" s="87">
        <v>3403402.2576000001</v>
      </c>
      <c r="P155" s="94"/>
      <c r="Q155" s="87">
        <v>1</v>
      </c>
      <c r="R155" s="87">
        <v>0</v>
      </c>
      <c r="S155" s="87">
        <v>3403402.2576000001</v>
      </c>
      <c r="T155" s="94"/>
      <c r="U155" s="87">
        <v>1</v>
      </c>
      <c r="V155" s="87">
        <v>0</v>
      </c>
      <c r="W155" s="87">
        <v>3403402.2576000001</v>
      </c>
    </row>
    <row r="156" spans="2:23" ht="101.25" customHeight="1" x14ac:dyDescent="0.35">
      <c r="B156" s="75">
        <v>4</v>
      </c>
      <c r="C156" s="81" t="s">
        <v>71</v>
      </c>
      <c r="D156" s="8" t="str">
        <f t="shared" si="6"/>
        <v>4Gestión de Estrategias y Programas de interés en Salud Pública</v>
      </c>
      <c r="E156" s="8" t="s">
        <v>286</v>
      </c>
      <c r="F156" s="8" t="s">
        <v>287</v>
      </c>
      <c r="G156" s="81" t="s">
        <v>110</v>
      </c>
      <c r="H156" s="81" t="s">
        <v>134</v>
      </c>
      <c r="I156" s="8" t="s">
        <v>237</v>
      </c>
      <c r="J156" s="8" t="s">
        <v>284</v>
      </c>
      <c r="K156" s="81" t="s">
        <v>30</v>
      </c>
      <c r="L156" s="81" t="s">
        <v>453</v>
      </c>
      <c r="M156" s="8" t="str">
        <f t="shared" si="5"/>
        <v>4Gestión de Estrategias y Programas de interés en Salud PúblicaSUBREDJ. SEPTIEMBRE 2025</v>
      </c>
      <c r="N156" s="87">
        <v>7005616</v>
      </c>
      <c r="O156" s="87">
        <v>7231897.3968000002</v>
      </c>
      <c r="P156" s="94"/>
      <c r="Q156" s="87">
        <v>1</v>
      </c>
      <c r="R156" s="87">
        <v>0</v>
      </c>
      <c r="S156" s="87">
        <v>7231897.3968000002</v>
      </c>
      <c r="T156" s="94"/>
      <c r="U156" s="87">
        <v>1</v>
      </c>
      <c r="V156" s="87">
        <v>0</v>
      </c>
      <c r="W156" s="87">
        <v>7231897.3968000002</v>
      </c>
    </row>
    <row r="157" spans="2:23" ht="101.25" customHeight="1" x14ac:dyDescent="0.35">
      <c r="B157" s="75">
        <v>5</v>
      </c>
      <c r="C157" s="81" t="s">
        <v>71</v>
      </c>
      <c r="D157" s="8" t="str">
        <f t="shared" si="6"/>
        <v>5Gestión de Estrategias y Programas de interés en Salud Pública</v>
      </c>
      <c r="E157" s="8" t="s">
        <v>286</v>
      </c>
      <c r="F157" s="8" t="s">
        <v>287</v>
      </c>
      <c r="G157" s="81" t="s">
        <v>110</v>
      </c>
      <c r="H157" s="81" t="s">
        <v>135</v>
      </c>
      <c r="I157" s="8" t="s">
        <v>238</v>
      </c>
      <c r="J157" s="8" t="s">
        <v>284</v>
      </c>
      <c r="K157" s="81" t="s">
        <v>30</v>
      </c>
      <c r="L157" s="81" t="s">
        <v>453</v>
      </c>
      <c r="M157" s="8" t="str">
        <f t="shared" si="5"/>
        <v>5Gestión de Estrategias y Programas de interés en Salud PúblicaSUBREDJ. SEPTIEMBRE 2025</v>
      </c>
      <c r="N157" s="87">
        <v>6181480</v>
      </c>
      <c r="O157" s="87">
        <v>6381141.8039999995</v>
      </c>
      <c r="P157" s="94"/>
      <c r="Q157" s="87">
        <v>2</v>
      </c>
      <c r="R157" s="87">
        <v>0</v>
      </c>
      <c r="S157" s="87">
        <v>12762283.607999999</v>
      </c>
      <c r="T157" s="94"/>
      <c r="U157" s="87">
        <v>2</v>
      </c>
      <c r="V157" s="87">
        <v>0</v>
      </c>
      <c r="W157" s="87">
        <v>12762283.607999999</v>
      </c>
    </row>
    <row r="158" spans="2:23" ht="101.25" customHeight="1" x14ac:dyDescent="0.35">
      <c r="B158" s="75">
        <v>6</v>
      </c>
      <c r="C158" s="81" t="s">
        <v>71</v>
      </c>
      <c r="D158" s="8" t="str">
        <f t="shared" si="6"/>
        <v>6Gestión de Estrategias y Programas de interés en Salud Pública</v>
      </c>
      <c r="E158" s="8" t="s">
        <v>286</v>
      </c>
      <c r="F158" s="8" t="s">
        <v>287</v>
      </c>
      <c r="G158" s="81" t="s">
        <v>110</v>
      </c>
      <c r="H158" s="81" t="s">
        <v>136</v>
      </c>
      <c r="I158" s="8" t="s">
        <v>239</v>
      </c>
      <c r="J158" s="8" t="s">
        <v>284</v>
      </c>
      <c r="K158" s="81" t="s">
        <v>30</v>
      </c>
      <c r="L158" s="81" t="s">
        <v>453</v>
      </c>
      <c r="M158" s="8" t="str">
        <f t="shared" si="5"/>
        <v>6Gestión de Estrategias y Programas de interés en Salud PúblicaSUBREDJ. SEPTIEMBRE 2025</v>
      </c>
      <c r="N158" s="87">
        <v>6181480</v>
      </c>
      <c r="O158" s="87">
        <v>6381141.8039999995</v>
      </c>
      <c r="P158" s="94"/>
      <c r="Q158" s="87">
        <v>1</v>
      </c>
      <c r="R158" s="87">
        <v>0</v>
      </c>
      <c r="S158" s="87">
        <v>6381141.8039999995</v>
      </c>
      <c r="T158" s="94"/>
      <c r="U158" s="87">
        <v>1</v>
      </c>
      <c r="V158" s="87">
        <v>0</v>
      </c>
      <c r="W158" s="87">
        <v>6381141.8039999995</v>
      </c>
    </row>
    <row r="159" spans="2:23" ht="101.25" customHeight="1" x14ac:dyDescent="0.35">
      <c r="B159" s="75">
        <v>7</v>
      </c>
      <c r="C159" s="81" t="s">
        <v>71</v>
      </c>
      <c r="D159" s="8" t="str">
        <f t="shared" si="6"/>
        <v>7Gestión de Estrategias y Programas de interés en Salud Pública</v>
      </c>
      <c r="E159" s="8" t="s">
        <v>286</v>
      </c>
      <c r="F159" s="8" t="s">
        <v>287</v>
      </c>
      <c r="G159" s="81" t="s">
        <v>110</v>
      </c>
      <c r="H159" s="81" t="s">
        <v>137</v>
      </c>
      <c r="I159" s="8" t="s">
        <v>240</v>
      </c>
      <c r="J159" s="8" t="s">
        <v>284</v>
      </c>
      <c r="K159" s="81" t="s">
        <v>30</v>
      </c>
      <c r="L159" s="81" t="s">
        <v>453</v>
      </c>
      <c r="M159" s="8" t="str">
        <f t="shared" si="5"/>
        <v>7Gestión de Estrategias y Programas de interés en Salud PúblicaSUBREDJ. SEPTIEMBRE 2025</v>
      </c>
      <c r="N159" s="87">
        <v>3296912</v>
      </c>
      <c r="O159" s="87">
        <v>3403402.2576000001</v>
      </c>
      <c r="P159" s="94"/>
      <c r="Q159" s="87">
        <v>2</v>
      </c>
      <c r="R159" s="87">
        <v>0</v>
      </c>
      <c r="S159" s="87">
        <v>6806804.5152000003</v>
      </c>
      <c r="T159" s="94"/>
      <c r="U159" s="87">
        <v>2</v>
      </c>
      <c r="V159" s="87">
        <v>0</v>
      </c>
      <c r="W159" s="87">
        <v>6806804.5152000003</v>
      </c>
    </row>
    <row r="160" spans="2:23" ht="101.25" customHeight="1" x14ac:dyDescent="0.35">
      <c r="B160" s="75">
        <v>8</v>
      </c>
      <c r="C160" s="81" t="s">
        <v>71</v>
      </c>
      <c r="D160" s="8" t="str">
        <f t="shared" si="6"/>
        <v>8Gestión de Estrategias y Programas de interés en Salud Pública</v>
      </c>
      <c r="E160" s="8" t="s">
        <v>286</v>
      </c>
      <c r="F160" s="8" t="s">
        <v>287</v>
      </c>
      <c r="G160" s="81" t="s">
        <v>110</v>
      </c>
      <c r="H160" s="81" t="s">
        <v>138</v>
      </c>
      <c r="I160" s="8" t="s">
        <v>241</v>
      </c>
      <c r="J160" s="8" t="s">
        <v>284</v>
      </c>
      <c r="K160" s="81" t="s">
        <v>30</v>
      </c>
      <c r="L160" s="81" t="s">
        <v>453</v>
      </c>
      <c r="M160" s="8" t="str">
        <f t="shared" si="5"/>
        <v>8Gestión de Estrategias y Programas de interés en Salud PúblicaSUBREDJ. SEPTIEMBRE 2025</v>
      </c>
      <c r="N160" s="87">
        <v>3296912</v>
      </c>
      <c r="O160" s="87">
        <v>3403402.2576000001</v>
      </c>
      <c r="P160" s="94"/>
      <c r="Q160" s="87">
        <v>1</v>
      </c>
      <c r="R160" s="87">
        <v>0</v>
      </c>
      <c r="S160" s="87">
        <v>3403402.2576000001</v>
      </c>
      <c r="T160" s="94"/>
      <c r="U160" s="87">
        <v>1</v>
      </c>
      <c r="V160" s="87">
        <v>0</v>
      </c>
      <c r="W160" s="87">
        <v>3403402.2576000001</v>
      </c>
    </row>
    <row r="161" spans="2:23" ht="101.25" customHeight="1" x14ac:dyDescent="0.35">
      <c r="B161" s="75">
        <v>10</v>
      </c>
      <c r="C161" s="81" t="s">
        <v>71</v>
      </c>
      <c r="D161" s="8" t="str">
        <f t="shared" si="6"/>
        <v>10Gestión de Estrategias y Programas de interés en Salud Pública</v>
      </c>
      <c r="E161" s="8" t="s">
        <v>286</v>
      </c>
      <c r="F161" s="8" t="s">
        <v>287</v>
      </c>
      <c r="G161" s="81" t="s">
        <v>111</v>
      </c>
      <c r="H161" s="81" t="s">
        <v>139</v>
      </c>
      <c r="I161" s="8" t="s">
        <v>242</v>
      </c>
      <c r="J161" s="8" t="s">
        <v>284</v>
      </c>
      <c r="K161" s="81" t="s">
        <v>30</v>
      </c>
      <c r="L161" s="81" t="s">
        <v>453</v>
      </c>
      <c r="M161" s="8" t="str">
        <f t="shared" si="5"/>
        <v>10Gestión de Estrategias y Programas de interés en Salud PúblicaSUBREDJ. SEPTIEMBRE 2025</v>
      </c>
      <c r="N161" s="87">
        <v>6181480</v>
      </c>
      <c r="O161" s="87">
        <v>6381141.8039999995</v>
      </c>
      <c r="P161" s="94"/>
      <c r="Q161" s="87">
        <v>1</v>
      </c>
      <c r="R161" s="87">
        <v>0</v>
      </c>
      <c r="S161" s="87">
        <v>6381141.8039999995</v>
      </c>
      <c r="T161" s="94"/>
      <c r="U161" s="87">
        <v>1</v>
      </c>
      <c r="V161" s="87">
        <v>0</v>
      </c>
      <c r="W161" s="87">
        <v>6381141.8039999995</v>
      </c>
    </row>
    <row r="162" spans="2:23" ht="101.25" customHeight="1" x14ac:dyDescent="0.35">
      <c r="B162" s="75">
        <v>11</v>
      </c>
      <c r="C162" s="81" t="s">
        <v>71</v>
      </c>
      <c r="D162" s="8" t="str">
        <f t="shared" si="6"/>
        <v>11Gestión de Estrategias y Programas de interés en Salud Pública</v>
      </c>
      <c r="E162" s="8" t="s">
        <v>286</v>
      </c>
      <c r="F162" s="8" t="s">
        <v>287</v>
      </c>
      <c r="G162" s="81" t="s">
        <v>111</v>
      </c>
      <c r="H162" s="81" t="s">
        <v>140</v>
      </c>
      <c r="I162" s="8">
        <v>0</v>
      </c>
      <c r="J162" s="8" t="s">
        <v>284</v>
      </c>
      <c r="K162" s="81" t="s">
        <v>30</v>
      </c>
      <c r="L162" s="81" t="s">
        <v>453</v>
      </c>
      <c r="M162" s="8" t="str">
        <f t="shared" si="5"/>
        <v>11Gestión de Estrategias y Programas de interés en Salud PúblicaSUBREDJ. SEPTIEMBRE 2025</v>
      </c>
      <c r="N162" s="87">
        <v>20192712</v>
      </c>
      <c r="O162" s="87">
        <v>20844936.597600002</v>
      </c>
      <c r="P162" s="94"/>
      <c r="Q162" s="87">
        <v>1</v>
      </c>
      <c r="R162" s="87">
        <v>0</v>
      </c>
      <c r="S162" s="87">
        <v>20844936.597600002</v>
      </c>
      <c r="T162" s="94"/>
      <c r="U162" s="87">
        <v>1</v>
      </c>
      <c r="V162" s="87">
        <v>0</v>
      </c>
      <c r="W162" s="87">
        <v>20844936.597600002</v>
      </c>
    </row>
    <row r="163" spans="2:23" ht="101.25" customHeight="1" x14ac:dyDescent="0.35">
      <c r="B163" s="75">
        <v>12</v>
      </c>
      <c r="C163" s="81" t="s">
        <v>71</v>
      </c>
      <c r="D163" s="8" t="str">
        <f t="shared" si="6"/>
        <v>12Gestión de Estrategias y Programas de interés en Salud Pública</v>
      </c>
      <c r="E163" s="8" t="s">
        <v>286</v>
      </c>
      <c r="F163" s="8" t="s">
        <v>287</v>
      </c>
      <c r="G163" s="81" t="s">
        <v>111</v>
      </c>
      <c r="H163" s="81" t="s">
        <v>141</v>
      </c>
      <c r="I163" s="8" t="s">
        <v>243</v>
      </c>
      <c r="J163" s="8" t="s">
        <v>284</v>
      </c>
      <c r="K163" s="81" t="s">
        <v>30</v>
      </c>
      <c r="L163" s="81" t="s">
        <v>453</v>
      </c>
      <c r="M163" s="8" t="str">
        <f t="shared" si="5"/>
        <v>12Gestión de Estrategias y Programas de interés en Salud PúblicaSUBREDJ. SEPTIEMBRE 2025</v>
      </c>
      <c r="N163" s="87">
        <v>11950984</v>
      </c>
      <c r="O163" s="87">
        <v>12337000.783199999</v>
      </c>
      <c r="P163" s="94"/>
      <c r="Q163" s="87">
        <v>1</v>
      </c>
      <c r="R163" s="87">
        <v>0</v>
      </c>
      <c r="S163" s="87">
        <v>12337000.783199999</v>
      </c>
      <c r="T163" s="94"/>
      <c r="U163" s="87">
        <v>1</v>
      </c>
      <c r="V163" s="87">
        <v>0</v>
      </c>
      <c r="W163" s="87">
        <v>12337000.783199999</v>
      </c>
    </row>
    <row r="164" spans="2:23" ht="101.25" customHeight="1" x14ac:dyDescent="0.35">
      <c r="B164" s="75">
        <v>16</v>
      </c>
      <c r="C164" s="81" t="s">
        <v>72</v>
      </c>
      <c r="D164" s="8" t="str">
        <f t="shared" si="6"/>
        <v>16Entorno Cuidador Institucional “Bienestar en nuestro entorno institucional”</v>
      </c>
      <c r="E164" s="8" t="s">
        <v>288</v>
      </c>
      <c r="F164" s="8" t="s">
        <v>287</v>
      </c>
      <c r="G164" s="81" t="s">
        <v>112</v>
      </c>
      <c r="H164" s="81" t="s">
        <v>142</v>
      </c>
      <c r="I164" s="8" t="s">
        <v>244</v>
      </c>
      <c r="J164" s="8" t="s">
        <v>284</v>
      </c>
      <c r="K164" s="81" t="s">
        <v>30</v>
      </c>
      <c r="L164" s="81" t="s">
        <v>453</v>
      </c>
      <c r="M164" s="8" t="str">
        <f t="shared" si="5"/>
        <v>16Entorno Cuidador Institucional “Bienestar en nuestro entorno institucional”SUBREDJ. SEPTIEMBRE 2025</v>
      </c>
      <c r="N164" s="87">
        <v>228127</v>
      </c>
      <c r="O164" s="87">
        <v>235495.50210000001</v>
      </c>
      <c r="P164" s="94"/>
      <c r="Q164" s="87">
        <v>56</v>
      </c>
      <c r="R164" s="87">
        <v>0</v>
      </c>
      <c r="S164" s="87">
        <v>13187748.117600001</v>
      </c>
      <c r="T164" s="94"/>
      <c r="U164" s="87">
        <v>56</v>
      </c>
      <c r="V164" s="87">
        <v>0</v>
      </c>
      <c r="W164" s="87">
        <v>13187748.117600001</v>
      </c>
    </row>
    <row r="165" spans="2:23" ht="101.25" customHeight="1" x14ac:dyDescent="0.35">
      <c r="B165" s="75">
        <v>17</v>
      </c>
      <c r="C165" s="81" t="s">
        <v>72</v>
      </c>
      <c r="D165" s="8" t="str">
        <f t="shared" si="6"/>
        <v>17Entorno Cuidador Institucional “Bienestar en nuestro entorno institucional”</v>
      </c>
      <c r="E165" s="8" t="s">
        <v>288</v>
      </c>
      <c r="F165" s="8" t="s">
        <v>287</v>
      </c>
      <c r="G165" s="81" t="s">
        <v>112</v>
      </c>
      <c r="H165" s="81" t="s">
        <v>143</v>
      </c>
      <c r="I165" s="8" t="s">
        <v>244</v>
      </c>
      <c r="J165" s="8" t="s">
        <v>284</v>
      </c>
      <c r="K165" s="81" t="s">
        <v>30</v>
      </c>
      <c r="L165" s="81" t="s">
        <v>453</v>
      </c>
      <c r="M165" s="8" t="str">
        <f t="shared" si="5"/>
        <v>17Entorno Cuidador Institucional “Bienestar en nuestro entorno institucional”SUBREDJ. SEPTIEMBRE 2025</v>
      </c>
      <c r="N165" s="87">
        <v>172937</v>
      </c>
      <c r="O165" s="87">
        <v>178522.8651</v>
      </c>
      <c r="P165" s="94"/>
      <c r="Q165" s="87">
        <v>224</v>
      </c>
      <c r="R165" s="87">
        <v>0</v>
      </c>
      <c r="S165" s="87">
        <v>39989121.782399997</v>
      </c>
      <c r="T165" s="94"/>
      <c r="U165" s="87">
        <v>224</v>
      </c>
      <c r="V165" s="87">
        <v>0</v>
      </c>
      <c r="W165" s="87">
        <v>39989121.782399997</v>
      </c>
    </row>
    <row r="166" spans="2:23" ht="101.25" customHeight="1" x14ac:dyDescent="0.35">
      <c r="B166" s="75">
        <v>19</v>
      </c>
      <c r="C166" s="81" t="s">
        <v>72</v>
      </c>
      <c r="D166" s="8" t="str">
        <f t="shared" si="6"/>
        <v>19Entorno Cuidador Institucional “Bienestar en nuestro entorno institucional”</v>
      </c>
      <c r="E166" s="8" t="s">
        <v>288</v>
      </c>
      <c r="F166" s="8" t="s">
        <v>287</v>
      </c>
      <c r="G166" s="81" t="s">
        <v>112</v>
      </c>
      <c r="H166" s="81" t="s">
        <v>144</v>
      </c>
      <c r="I166" s="8" t="s">
        <v>245</v>
      </c>
      <c r="J166" s="8" t="s">
        <v>284</v>
      </c>
      <c r="K166" s="81" t="s">
        <v>30</v>
      </c>
      <c r="L166" s="81" t="s">
        <v>453</v>
      </c>
      <c r="M166" s="8" t="str">
        <f t="shared" si="5"/>
        <v>19Entorno Cuidador Institucional “Bienestar en nuestro entorno institucional”SUBREDJ. SEPTIEMBRE 2025</v>
      </c>
      <c r="N166" s="87">
        <v>7005616</v>
      </c>
      <c r="O166" s="87">
        <v>7231897.3968000002</v>
      </c>
      <c r="P166" s="94"/>
      <c r="Q166" s="87">
        <v>1</v>
      </c>
      <c r="R166" s="87">
        <v>0</v>
      </c>
      <c r="S166" s="87">
        <v>7231897.3968000002</v>
      </c>
      <c r="T166" s="94"/>
      <c r="U166" s="87">
        <v>1</v>
      </c>
      <c r="V166" s="87">
        <v>0</v>
      </c>
      <c r="W166" s="87">
        <v>7231897.3968000002</v>
      </c>
    </row>
    <row r="167" spans="2:23" ht="101.25" customHeight="1" x14ac:dyDescent="0.35">
      <c r="B167" s="75">
        <v>20</v>
      </c>
      <c r="C167" s="81" t="s">
        <v>72</v>
      </c>
      <c r="D167" s="8" t="str">
        <f t="shared" si="6"/>
        <v>20Entorno Cuidador Institucional “Bienestar en nuestro entorno institucional”</v>
      </c>
      <c r="E167" s="8" t="s">
        <v>288</v>
      </c>
      <c r="F167" s="8" t="s">
        <v>287</v>
      </c>
      <c r="G167" s="81" t="s">
        <v>112</v>
      </c>
      <c r="H167" s="81" t="s">
        <v>145</v>
      </c>
      <c r="I167" s="8" t="s">
        <v>244</v>
      </c>
      <c r="J167" s="8" t="s">
        <v>284</v>
      </c>
      <c r="K167" s="81" t="s">
        <v>30</v>
      </c>
      <c r="L167" s="81" t="s">
        <v>453</v>
      </c>
      <c r="M167" s="8" t="str">
        <f t="shared" si="5"/>
        <v>20Entorno Cuidador Institucional “Bienestar en nuestro entorno institucional”SUBREDJ. SEPTIEMBRE 2025</v>
      </c>
      <c r="N167" s="87">
        <v>95667</v>
      </c>
      <c r="O167" s="87">
        <v>98757.044099999999</v>
      </c>
      <c r="P167" s="94"/>
      <c r="Q167" s="87">
        <v>112</v>
      </c>
      <c r="R167" s="87">
        <v>0</v>
      </c>
      <c r="S167" s="87">
        <v>11060788.939199999</v>
      </c>
      <c r="T167" s="94"/>
      <c r="U167" s="87">
        <v>112</v>
      </c>
      <c r="V167" s="87">
        <v>0</v>
      </c>
      <c r="W167" s="87">
        <v>11060788.939199999</v>
      </c>
    </row>
    <row r="168" spans="2:23" ht="101.25" customHeight="1" x14ac:dyDescent="0.35">
      <c r="B168" s="75">
        <v>21</v>
      </c>
      <c r="C168" s="81" t="s">
        <v>72</v>
      </c>
      <c r="D168" s="8" t="str">
        <f t="shared" si="6"/>
        <v>21Entorno Cuidador Institucional “Bienestar en nuestro entorno institucional”</v>
      </c>
      <c r="E168" s="8" t="s">
        <v>288</v>
      </c>
      <c r="F168" s="8" t="s">
        <v>287</v>
      </c>
      <c r="G168" s="81" t="s">
        <v>113</v>
      </c>
      <c r="H168" s="81" t="s">
        <v>146</v>
      </c>
      <c r="I168" s="8" t="s">
        <v>245</v>
      </c>
      <c r="J168" s="8" t="s">
        <v>284</v>
      </c>
      <c r="K168" s="81" t="s">
        <v>30</v>
      </c>
      <c r="L168" s="81" t="s">
        <v>453</v>
      </c>
      <c r="M168" s="8" t="str">
        <f t="shared" si="5"/>
        <v>21Entorno Cuidador Institucional “Bienestar en nuestro entorno institucional”SUBREDJ. SEPTIEMBRE 2025</v>
      </c>
      <c r="N168" s="87">
        <v>13187096</v>
      </c>
      <c r="O168" s="87">
        <v>13613039.2008</v>
      </c>
      <c r="P168" s="94"/>
      <c r="Q168" s="87">
        <v>1</v>
      </c>
      <c r="R168" s="87">
        <v>0</v>
      </c>
      <c r="S168" s="87">
        <v>13613039.2008</v>
      </c>
      <c r="T168" s="94"/>
      <c r="U168" s="87">
        <v>1</v>
      </c>
      <c r="V168" s="87">
        <v>0</v>
      </c>
      <c r="W168" s="87">
        <v>13613039.2008</v>
      </c>
    </row>
    <row r="169" spans="2:23" ht="101.25" customHeight="1" x14ac:dyDescent="0.35">
      <c r="B169" s="75">
        <v>22</v>
      </c>
      <c r="C169" s="81" t="s">
        <v>72</v>
      </c>
      <c r="D169" s="8" t="str">
        <f t="shared" si="6"/>
        <v>22Entorno Cuidador Institucional “Bienestar en nuestro entorno institucional”</v>
      </c>
      <c r="E169" s="8" t="s">
        <v>288</v>
      </c>
      <c r="F169" s="8" t="s">
        <v>287</v>
      </c>
      <c r="G169" s="81" t="s">
        <v>113</v>
      </c>
      <c r="H169" s="81" t="s">
        <v>147</v>
      </c>
      <c r="I169" s="8" t="s">
        <v>245</v>
      </c>
      <c r="J169" s="8" t="s">
        <v>284</v>
      </c>
      <c r="K169" s="81" t="s">
        <v>30</v>
      </c>
      <c r="L169" s="81" t="s">
        <v>453</v>
      </c>
      <c r="M169" s="8" t="str">
        <f t="shared" si="5"/>
        <v>22Entorno Cuidador Institucional “Bienestar en nuestro entorno institucional”SUBREDJ. SEPTIEMBRE 2025</v>
      </c>
      <c r="N169" s="87">
        <v>12362960</v>
      </c>
      <c r="O169" s="87">
        <v>12762283.607999999</v>
      </c>
      <c r="P169" s="94"/>
      <c r="Q169" s="87">
        <v>1</v>
      </c>
      <c r="R169" s="87">
        <v>0</v>
      </c>
      <c r="S169" s="87">
        <v>12762283.607999999</v>
      </c>
      <c r="T169" s="94"/>
      <c r="U169" s="87">
        <v>1</v>
      </c>
      <c r="V169" s="87">
        <v>0</v>
      </c>
      <c r="W169" s="87">
        <v>12762283.607999999</v>
      </c>
    </row>
    <row r="170" spans="2:23" ht="101.25" customHeight="1" x14ac:dyDescent="0.35">
      <c r="B170" s="75">
        <v>23</v>
      </c>
      <c r="C170" s="81" t="s">
        <v>72</v>
      </c>
      <c r="D170" s="8" t="str">
        <f t="shared" si="6"/>
        <v>23Entorno Cuidador Institucional “Bienestar en nuestro entorno institucional”</v>
      </c>
      <c r="E170" s="8" t="s">
        <v>288</v>
      </c>
      <c r="F170" s="8" t="s">
        <v>287</v>
      </c>
      <c r="G170" s="81" t="s">
        <v>113</v>
      </c>
      <c r="H170" s="81" t="s">
        <v>148</v>
      </c>
      <c r="I170" s="8" t="s">
        <v>245</v>
      </c>
      <c r="J170" s="8" t="s">
        <v>284</v>
      </c>
      <c r="K170" s="81" t="s">
        <v>30</v>
      </c>
      <c r="L170" s="81" t="s">
        <v>453</v>
      </c>
      <c r="M170" s="8" t="str">
        <f t="shared" si="5"/>
        <v>23Entorno Cuidador Institucional “Bienestar en nuestro entorno institucional”SUBREDJ. SEPTIEMBRE 2025</v>
      </c>
      <c r="N170" s="87">
        <v>6181480</v>
      </c>
      <c r="O170" s="87">
        <v>6381141.8039999995</v>
      </c>
      <c r="P170" s="94"/>
      <c r="Q170" s="87">
        <v>1</v>
      </c>
      <c r="R170" s="87">
        <v>0</v>
      </c>
      <c r="S170" s="87">
        <v>6381141.8039999995</v>
      </c>
      <c r="T170" s="94"/>
      <c r="U170" s="87">
        <v>1</v>
      </c>
      <c r="V170" s="87">
        <v>0</v>
      </c>
      <c r="W170" s="87">
        <v>6381141.8039999995</v>
      </c>
    </row>
    <row r="171" spans="2:23" ht="101.25" customHeight="1" x14ac:dyDescent="0.35">
      <c r="B171" s="75">
        <v>24</v>
      </c>
      <c r="C171" s="81" t="s">
        <v>72</v>
      </c>
      <c r="D171" s="8" t="str">
        <f t="shared" si="6"/>
        <v>24Entorno Cuidador Institucional “Bienestar en nuestro entorno institucional”</v>
      </c>
      <c r="E171" s="8" t="s">
        <v>288</v>
      </c>
      <c r="F171" s="8" t="s">
        <v>287</v>
      </c>
      <c r="G171" s="81" t="s">
        <v>114</v>
      </c>
      <c r="H171" s="81" t="s">
        <v>149</v>
      </c>
      <c r="I171" s="8" t="s">
        <v>245</v>
      </c>
      <c r="J171" s="8" t="s">
        <v>284</v>
      </c>
      <c r="K171" s="81" t="s">
        <v>30</v>
      </c>
      <c r="L171" s="81" t="s">
        <v>453</v>
      </c>
      <c r="M171" s="8" t="str">
        <f t="shared" si="5"/>
        <v>24Entorno Cuidador Institucional “Bienestar en nuestro entorno institucional”SUBREDJ. SEPTIEMBRE 2025</v>
      </c>
      <c r="N171" s="87">
        <v>25962216</v>
      </c>
      <c r="O171" s="87">
        <v>26800795.5768</v>
      </c>
      <c r="P171" s="94"/>
      <c r="Q171" s="87">
        <v>1</v>
      </c>
      <c r="R171" s="87">
        <v>0</v>
      </c>
      <c r="S171" s="87">
        <v>26800795.5768</v>
      </c>
      <c r="T171" s="94"/>
      <c r="U171" s="87">
        <v>1</v>
      </c>
      <c r="V171" s="87">
        <v>0</v>
      </c>
      <c r="W171" s="87">
        <v>26800795.5768</v>
      </c>
    </row>
    <row r="172" spans="2:23" ht="101.25" customHeight="1" x14ac:dyDescent="0.35">
      <c r="B172" s="75">
        <v>25</v>
      </c>
      <c r="C172" s="81" t="s">
        <v>73</v>
      </c>
      <c r="D172" s="8" t="str">
        <f t="shared" si="6"/>
        <v>25Entorno cuidador Laboral “Bienestar en nuestro entorno laboral”</v>
      </c>
      <c r="E172" s="8" t="s">
        <v>288</v>
      </c>
      <c r="F172" s="8" t="s">
        <v>287</v>
      </c>
      <c r="G172" s="81" t="s">
        <v>115</v>
      </c>
      <c r="H172" s="81" t="s">
        <v>150</v>
      </c>
      <c r="I172" s="8" t="s">
        <v>246</v>
      </c>
      <c r="J172" s="8" t="s">
        <v>284</v>
      </c>
      <c r="K172" s="81" t="s">
        <v>30</v>
      </c>
      <c r="L172" s="81" t="s">
        <v>453</v>
      </c>
      <c r="M172" s="8" t="str">
        <f t="shared" si="5"/>
        <v>25Entorno cuidador Laboral “Bienestar en nuestro entorno laboral”SUBREDJ. SEPTIEMBRE 2025</v>
      </c>
      <c r="N172" s="87">
        <v>39359</v>
      </c>
      <c r="O172" s="87">
        <v>40630.295700000002</v>
      </c>
      <c r="P172" s="94"/>
      <c r="Q172" s="87">
        <v>198</v>
      </c>
      <c r="R172" s="87">
        <v>0</v>
      </c>
      <c r="S172" s="87">
        <v>8044798.5486000003</v>
      </c>
      <c r="T172" s="94"/>
      <c r="U172" s="87">
        <v>0</v>
      </c>
      <c r="V172" s="87">
        <v>0</v>
      </c>
      <c r="W172" s="87">
        <v>0</v>
      </c>
    </row>
    <row r="173" spans="2:23" ht="101.25" customHeight="1" x14ac:dyDescent="0.35">
      <c r="B173" s="75">
        <v>26</v>
      </c>
      <c r="C173" s="81" t="s">
        <v>73</v>
      </c>
      <c r="D173" s="8" t="str">
        <f t="shared" si="6"/>
        <v>26Entorno cuidador Laboral “Bienestar en nuestro entorno laboral”</v>
      </c>
      <c r="E173" s="8" t="s">
        <v>288</v>
      </c>
      <c r="F173" s="8" t="s">
        <v>287</v>
      </c>
      <c r="G173" s="81" t="s">
        <v>115</v>
      </c>
      <c r="H173" s="81" t="s">
        <v>151</v>
      </c>
      <c r="I173" s="8" t="s">
        <v>247</v>
      </c>
      <c r="J173" s="8" t="s">
        <v>284</v>
      </c>
      <c r="K173" s="81" t="s">
        <v>30</v>
      </c>
      <c r="L173" s="81" t="s">
        <v>453</v>
      </c>
      <c r="M173" s="8" t="str">
        <f t="shared" si="5"/>
        <v>26Entorno cuidador Laboral “Bienestar en nuestro entorno laboral”SUBREDJ. SEPTIEMBRE 2025</v>
      </c>
      <c r="N173" s="87">
        <v>39359</v>
      </c>
      <c r="O173" s="87">
        <v>40630.295700000002</v>
      </c>
      <c r="P173" s="94"/>
      <c r="Q173" s="87">
        <v>540</v>
      </c>
      <c r="R173" s="87">
        <v>0</v>
      </c>
      <c r="S173" s="87">
        <v>21940359.678000003</v>
      </c>
      <c r="T173" s="94"/>
      <c r="U173" s="87">
        <v>540</v>
      </c>
      <c r="V173" s="87">
        <v>0</v>
      </c>
      <c r="W173" s="87">
        <v>21940359.678000003</v>
      </c>
    </row>
    <row r="174" spans="2:23" ht="101.25" customHeight="1" x14ac:dyDescent="0.35">
      <c r="B174" s="75">
        <v>27</v>
      </c>
      <c r="C174" s="81" t="s">
        <v>73</v>
      </c>
      <c r="D174" s="8" t="str">
        <f t="shared" si="6"/>
        <v>27Entorno cuidador Laboral “Bienestar en nuestro entorno laboral”</v>
      </c>
      <c r="E174" s="8" t="s">
        <v>288</v>
      </c>
      <c r="F174" s="8" t="s">
        <v>287</v>
      </c>
      <c r="G174" s="81" t="s">
        <v>115</v>
      </c>
      <c r="H174" s="81" t="s">
        <v>152</v>
      </c>
      <c r="I174" s="8" t="s">
        <v>248</v>
      </c>
      <c r="J174" s="8" t="s">
        <v>284</v>
      </c>
      <c r="K174" s="81" t="s">
        <v>30</v>
      </c>
      <c r="L174" s="81" t="s">
        <v>453</v>
      </c>
      <c r="M174" s="8" t="str">
        <f t="shared" si="5"/>
        <v>27Entorno cuidador Laboral “Bienestar en nuestro entorno laboral”SUBREDJ. SEPTIEMBRE 2025</v>
      </c>
      <c r="N174" s="87">
        <v>60195</v>
      </c>
      <c r="O174" s="87">
        <v>62139.298499999997</v>
      </c>
      <c r="P174" s="94"/>
      <c r="Q174" s="87">
        <v>221</v>
      </c>
      <c r="R174" s="87">
        <v>0</v>
      </c>
      <c r="S174" s="87">
        <v>13732784.968499999</v>
      </c>
      <c r="T174" s="94"/>
      <c r="U174" s="87">
        <v>221</v>
      </c>
      <c r="V174" s="87">
        <v>0</v>
      </c>
      <c r="W174" s="87">
        <v>13732784.968499999</v>
      </c>
    </row>
    <row r="175" spans="2:23" ht="101.25" customHeight="1" x14ac:dyDescent="0.35">
      <c r="B175" s="75">
        <v>28</v>
      </c>
      <c r="C175" s="81" t="s">
        <v>73</v>
      </c>
      <c r="D175" s="8" t="str">
        <f t="shared" si="6"/>
        <v>28Entorno cuidador Laboral “Bienestar en nuestro entorno laboral”</v>
      </c>
      <c r="E175" s="8" t="s">
        <v>288</v>
      </c>
      <c r="F175" s="8" t="s">
        <v>287</v>
      </c>
      <c r="G175" s="81" t="s">
        <v>115</v>
      </c>
      <c r="H175" s="81" t="s">
        <v>153</v>
      </c>
      <c r="I175" s="8" t="s">
        <v>249</v>
      </c>
      <c r="J175" s="8" t="s">
        <v>284</v>
      </c>
      <c r="K175" s="81" t="s">
        <v>30</v>
      </c>
      <c r="L175" s="81" t="s">
        <v>453</v>
      </c>
      <c r="M175" s="8" t="str">
        <f t="shared" si="5"/>
        <v>28Entorno cuidador Laboral “Bienestar en nuestro entorno laboral”SUBREDJ. SEPTIEMBRE 2025</v>
      </c>
      <c r="N175" s="87">
        <v>78715</v>
      </c>
      <c r="O175" s="87">
        <v>81257.494500000001</v>
      </c>
      <c r="P175" s="94"/>
      <c r="Q175" s="87">
        <v>160</v>
      </c>
      <c r="R175" s="87">
        <v>0</v>
      </c>
      <c r="S175" s="87">
        <v>13001199.120000001</v>
      </c>
      <c r="T175" s="94"/>
      <c r="U175" s="87">
        <v>160</v>
      </c>
      <c r="V175" s="87">
        <v>0</v>
      </c>
      <c r="W175" s="87">
        <v>13001199.120000001</v>
      </c>
    </row>
    <row r="176" spans="2:23" ht="101.25" customHeight="1" x14ac:dyDescent="0.35">
      <c r="B176" s="75">
        <v>29</v>
      </c>
      <c r="C176" s="81" t="s">
        <v>73</v>
      </c>
      <c r="D176" s="8" t="str">
        <f t="shared" si="6"/>
        <v>29Entorno cuidador Laboral “Bienestar en nuestro entorno laboral”</v>
      </c>
      <c r="E176" s="8" t="s">
        <v>288</v>
      </c>
      <c r="F176" s="8" t="s">
        <v>287</v>
      </c>
      <c r="G176" s="81" t="s">
        <v>115</v>
      </c>
      <c r="H176" s="81" t="s">
        <v>154</v>
      </c>
      <c r="I176" s="8" t="s">
        <v>250</v>
      </c>
      <c r="J176" s="8" t="s">
        <v>284</v>
      </c>
      <c r="K176" s="81" t="s">
        <v>30</v>
      </c>
      <c r="L176" s="81" t="s">
        <v>453</v>
      </c>
      <c r="M176" s="8" t="str">
        <f t="shared" si="5"/>
        <v>29Entorno cuidador Laboral “Bienestar en nuestro entorno laboral”SUBREDJ. SEPTIEMBRE 2025</v>
      </c>
      <c r="N176" s="87">
        <v>39359</v>
      </c>
      <c r="O176" s="87">
        <v>40630.295700000002</v>
      </c>
      <c r="P176" s="94"/>
      <c r="Q176" s="87">
        <v>0</v>
      </c>
      <c r="R176" s="87">
        <v>0</v>
      </c>
      <c r="S176" s="87">
        <v>0</v>
      </c>
      <c r="T176" s="94"/>
      <c r="U176" s="87">
        <v>0</v>
      </c>
      <c r="V176" s="87">
        <v>0</v>
      </c>
      <c r="W176" s="87">
        <v>0</v>
      </c>
    </row>
    <row r="177" spans="2:23" ht="101.25" customHeight="1" x14ac:dyDescent="0.35">
      <c r="B177" s="75">
        <v>30</v>
      </c>
      <c r="C177" s="81" t="s">
        <v>73</v>
      </c>
      <c r="D177" s="8" t="str">
        <f t="shared" si="6"/>
        <v>30Entorno cuidador Laboral “Bienestar en nuestro entorno laboral”</v>
      </c>
      <c r="E177" s="8" t="s">
        <v>288</v>
      </c>
      <c r="F177" s="8" t="s">
        <v>287</v>
      </c>
      <c r="G177" s="81" t="s">
        <v>115</v>
      </c>
      <c r="H177" s="81" t="s">
        <v>155</v>
      </c>
      <c r="I177" s="8" t="s">
        <v>251</v>
      </c>
      <c r="J177" s="8" t="s">
        <v>284</v>
      </c>
      <c r="K177" s="81" t="s">
        <v>30</v>
      </c>
      <c r="L177" s="81" t="s">
        <v>453</v>
      </c>
      <c r="M177" s="8" t="str">
        <f t="shared" si="5"/>
        <v>30Entorno cuidador Laboral “Bienestar en nuestro entorno laboral”SUBREDJ. SEPTIEMBRE 2025</v>
      </c>
      <c r="N177" s="87">
        <v>630428</v>
      </c>
      <c r="O177" s="87">
        <v>650790.82440000004</v>
      </c>
      <c r="P177" s="94"/>
      <c r="Q177" s="87">
        <v>3</v>
      </c>
      <c r="R177" s="87">
        <v>0</v>
      </c>
      <c r="S177" s="87">
        <v>1952372.4732000001</v>
      </c>
      <c r="T177" s="94"/>
      <c r="U177" s="87">
        <v>3</v>
      </c>
      <c r="V177" s="87">
        <v>0</v>
      </c>
      <c r="W177" s="87">
        <v>1952372.4732000001</v>
      </c>
    </row>
    <row r="178" spans="2:23" ht="101.25" customHeight="1" x14ac:dyDescent="0.35">
      <c r="B178" s="75">
        <v>32</v>
      </c>
      <c r="C178" s="81" t="s">
        <v>73</v>
      </c>
      <c r="D178" s="8" t="str">
        <f t="shared" si="6"/>
        <v>32Entorno cuidador Laboral “Bienestar en nuestro entorno laboral”</v>
      </c>
      <c r="E178" s="8" t="s">
        <v>288</v>
      </c>
      <c r="F178" s="8" t="s">
        <v>287</v>
      </c>
      <c r="G178" s="81" t="s">
        <v>115</v>
      </c>
      <c r="H178" s="81" t="s">
        <v>156</v>
      </c>
      <c r="I178" s="8" t="s">
        <v>252</v>
      </c>
      <c r="J178" s="8" t="s">
        <v>284</v>
      </c>
      <c r="K178" s="81" t="s">
        <v>30</v>
      </c>
      <c r="L178" s="81" t="s">
        <v>453</v>
      </c>
      <c r="M178" s="8" t="str">
        <f t="shared" si="5"/>
        <v>32Entorno cuidador Laboral “Bienestar en nuestro entorno laboral”SUBREDJ. SEPTIEMBRE 2025</v>
      </c>
      <c r="N178" s="87">
        <v>19368944</v>
      </c>
      <c r="O178" s="87">
        <v>19994560.891199999</v>
      </c>
      <c r="P178" s="94"/>
      <c r="Q178" s="87">
        <v>1</v>
      </c>
      <c r="R178" s="87">
        <v>0</v>
      </c>
      <c r="S178" s="87">
        <v>19994560.891199999</v>
      </c>
      <c r="T178" s="94"/>
      <c r="U178" s="87">
        <v>1</v>
      </c>
      <c r="V178" s="87">
        <v>0</v>
      </c>
      <c r="W178" s="87">
        <v>19994560.891199999</v>
      </c>
    </row>
    <row r="179" spans="2:23" ht="101.25" customHeight="1" x14ac:dyDescent="0.35">
      <c r="B179" s="75">
        <v>34</v>
      </c>
      <c r="C179" s="81" t="s">
        <v>73</v>
      </c>
      <c r="D179" s="8" t="str">
        <f t="shared" si="6"/>
        <v>34Entorno cuidador Laboral “Bienestar en nuestro entorno laboral”</v>
      </c>
      <c r="E179" s="8" t="s">
        <v>288</v>
      </c>
      <c r="F179" s="8" t="s">
        <v>287</v>
      </c>
      <c r="G179" s="81" t="s">
        <v>115</v>
      </c>
      <c r="H179" s="81" t="s">
        <v>157</v>
      </c>
      <c r="I179" s="8" t="s">
        <v>253</v>
      </c>
      <c r="J179" s="8" t="s">
        <v>284</v>
      </c>
      <c r="K179" s="81" t="s">
        <v>30</v>
      </c>
      <c r="L179" s="81" t="s">
        <v>453</v>
      </c>
      <c r="M179" s="8" t="str">
        <f t="shared" si="5"/>
        <v>34Entorno cuidador Laboral “Bienestar en nuestro entorno laboral”SUBREDJ. SEPTIEMBRE 2025</v>
      </c>
      <c r="N179" s="87">
        <v>31731720</v>
      </c>
      <c r="O179" s="87">
        <v>32756654.556000002</v>
      </c>
      <c r="P179" s="94"/>
      <c r="Q179" s="87">
        <v>1</v>
      </c>
      <c r="R179" s="87">
        <v>0</v>
      </c>
      <c r="S179" s="87">
        <v>32756654.556000002</v>
      </c>
      <c r="T179" s="94"/>
      <c r="U179" s="87">
        <v>1</v>
      </c>
      <c r="V179" s="87">
        <v>0</v>
      </c>
      <c r="W179" s="87">
        <v>32756654.556000002</v>
      </c>
    </row>
    <row r="180" spans="2:23" ht="101.25" customHeight="1" x14ac:dyDescent="0.35">
      <c r="B180" s="75">
        <v>35</v>
      </c>
      <c r="C180" s="81" t="s">
        <v>73</v>
      </c>
      <c r="D180" s="8" t="str">
        <f t="shared" si="6"/>
        <v>35Entorno cuidador Laboral “Bienestar en nuestro entorno laboral”</v>
      </c>
      <c r="E180" s="8" t="s">
        <v>288</v>
      </c>
      <c r="F180" s="8" t="s">
        <v>287</v>
      </c>
      <c r="G180" s="81" t="s">
        <v>115</v>
      </c>
      <c r="H180" s="81" t="s">
        <v>475</v>
      </c>
      <c r="I180" s="8" t="s">
        <v>476</v>
      </c>
      <c r="J180" s="8" t="s">
        <v>284</v>
      </c>
      <c r="K180" s="81" t="s">
        <v>30</v>
      </c>
      <c r="L180" s="81" t="s">
        <v>453</v>
      </c>
      <c r="M180" s="8" t="str">
        <f t="shared" si="5"/>
        <v>35Entorno cuidador Laboral “Bienestar en nuestro entorno laboral”SUBREDJ. SEPTIEMBRE 2025</v>
      </c>
      <c r="N180" s="87">
        <v>757721</v>
      </c>
      <c r="O180" s="87">
        <v>782195.38829999999</v>
      </c>
      <c r="P180" s="94"/>
      <c r="Q180" s="87">
        <v>16</v>
      </c>
      <c r="R180" s="87">
        <v>0</v>
      </c>
      <c r="S180" s="87">
        <v>12515126.2128</v>
      </c>
      <c r="T180" s="94"/>
      <c r="U180" s="87">
        <v>16</v>
      </c>
      <c r="V180" s="87">
        <v>0</v>
      </c>
      <c r="W180" s="87">
        <v>12515126.2128</v>
      </c>
    </row>
    <row r="181" spans="2:23" ht="101.25" customHeight="1" x14ac:dyDescent="0.35">
      <c r="B181" s="75">
        <v>36</v>
      </c>
      <c r="C181" s="81" t="s">
        <v>73</v>
      </c>
      <c r="D181" s="8" t="str">
        <f t="shared" si="6"/>
        <v>36Entorno cuidador Laboral “Bienestar en nuestro entorno laboral”</v>
      </c>
      <c r="E181" s="8" t="s">
        <v>288</v>
      </c>
      <c r="F181" s="8" t="s">
        <v>287</v>
      </c>
      <c r="G181" s="81" t="s">
        <v>116</v>
      </c>
      <c r="H181" s="81" t="s">
        <v>158</v>
      </c>
      <c r="I181" s="8" t="s">
        <v>254</v>
      </c>
      <c r="J181" s="8" t="s">
        <v>284</v>
      </c>
      <c r="K181" s="81" t="s">
        <v>30</v>
      </c>
      <c r="L181" s="81" t="s">
        <v>453</v>
      </c>
      <c r="M181" s="8" t="str">
        <f t="shared" si="5"/>
        <v>36Entorno cuidador Laboral “Bienestar en nuestro entorno laboral”SUBREDJ. SEPTIEMBRE 2025</v>
      </c>
      <c r="N181" s="87">
        <v>39359</v>
      </c>
      <c r="O181" s="87">
        <v>40630.295700000002</v>
      </c>
      <c r="P181" s="94"/>
      <c r="Q181" s="87">
        <v>212</v>
      </c>
      <c r="R181" s="87">
        <v>0</v>
      </c>
      <c r="S181" s="87">
        <v>8613622.6884000003</v>
      </c>
      <c r="T181" s="94"/>
      <c r="U181" s="87">
        <v>0</v>
      </c>
      <c r="V181" s="87">
        <v>0</v>
      </c>
      <c r="W181" s="87">
        <v>0</v>
      </c>
    </row>
    <row r="182" spans="2:23" ht="101.25" customHeight="1" x14ac:dyDescent="0.35">
      <c r="B182" s="75">
        <v>37</v>
      </c>
      <c r="C182" s="81" t="s">
        <v>73</v>
      </c>
      <c r="D182" s="8" t="str">
        <f t="shared" si="6"/>
        <v>37Entorno cuidador Laboral “Bienestar en nuestro entorno laboral”</v>
      </c>
      <c r="E182" s="8" t="s">
        <v>288</v>
      </c>
      <c r="F182" s="8" t="s">
        <v>287</v>
      </c>
      <c r="G182" s="81" t="s">
        <v>116</v>
      </c>
      <c r="H182" s="81" t="s">
        <v>159</v>
      </c>
      <c r="I182" s="8">
        <v>0</v>
      </c>
      <c r="J182" s="8" t="s">
        <v>284</v>
      </c>
      <c r="K182" s="81" t="s">
        <v>30</v>
      </c>
      <c r="L182" s="81" t="s">
        <v>453</v>
      </c>
      <c r="M182" s="8" t="str">
        <f t="shared" si="5"/>
        <v>37Entorno cuidador Laboral “Bienestar en nuestro entorno laboral”SUBREDJ. SEPTIEMBRE 2025</v>
      </c>
      <c r="N182" s="87">
        <v>60195</v>
      </c>
      <c r="O182" s="87">
        <v>62139.298499999997</v>
      </c>
      <c r="P182" s="94"/>
      <c r="Q182" s="87">
        <v>1076</v>
      </c>
      <c r="R182" s="87">
        <v>0</v>
      </c>
      <c r="S182" s="87">
        <v>66861885.185999997</v>
      </c>
      <c r="T182" s="94"/>
      <c r="U182" s="87">
        <v>1076</v>
      </c>
      <c r="V182" s="87">
        <v>0</v>
      </c>
      <c r="W182" s="87">
        <v>66861885.185999997</v>
      </c>
    </row>
    <row r="183" spans="2:23" ht="101.25" customHeight="1" x14ac:dyDescent="0.35">
      <c r="B183" s="75">
        <v>38</v>
      </c>
      <c r="C183" s="81" t="s">
        <v>73</v>
      </c>
      <c r="D183" s="8" t="str">
        <f t="shared" si="6"/>
        <v>38Entorno cuidador Laboral “Bienestar en nuestro entorno laboral”</v>
      </c>
      <c r="E183" s="8" t="s">
        <v>288</v>
      </c>
      <c r="F183" s="8" t="s">
        <v>287</v>
      </c>
      <c r="G183" s="81" t="s">
        <v>116</v>
      </c>
      <c r="H183" s="81" t="s">
        <v>160</v>
      </c>
      <c r="I183" s="8" t="s">
        <v>255</v>
      </c>
      <c r="J183" s="8" t="s">
        <v>284</v>
      </c>
      <c r="K183" s="81" t="s">
        <v>30</v>
      </c>
      <c r="L183" s="81" t="s">
        <v>453</v>
      </c>
      <c r="M183" s="8" t="str">
        <f t="shared" si="5"/>
        <v>38Entorno cuidador Laboral “Bienestar en nuestro entorno laboral”SUBREDJ. SEPTIEMBRE 2025</v>
      </c>
      <c r="N183" s="87">
        <v>240780</v>
      </c>
      <c r="O183" s="87">
        <v>248557.19399999999</v>
      </c>
      <c r="P183" s="94"/>
      <c r="Q183" s="87">
        <v>3</v>
      </c>
      <c r="R183" s="87">
        <v>0</v>
      </c>
      <c r="S183" s="87">
        <v>745671.58199999994</v>
      </c>
      <c r="T183" s="94"/>
      <c r="U183" s="87">
        <v>3</v>
      </c>
      <c r="V183" s="87">
        <v>0</v>
      </c>
      <c r="W183" s="87">
        <v>745671.58199999994</v>
      </c>
    </row>
    <row r="184" spans="2:23" ht="101.25" customHeight="1" x14ac:dyDescent="0.35">
      <c r="B184" s="75">
        <v>39</v>
      </c>
      <c r="C184" s="81" t="s">
        <v>73</v>
      </c>
      <c r="D184" s="8" t="str">
        <f t="shared" si="6"/>
        <v>39Entorno cuidador Laboral “Bienestar en nuestro entorno laboral”</v>
      </c>
      <c r="E184" s="8" t="s">
        <v>288</v>
      </c>
      <c r="F184" s="8" t="s">
        <v>287</v>
      </c>
      <c r="G184" s="81" t="s">
        <v>116</v>
      </c>
      <c r="H184" s="81" t="s">
        <v>161</v>
      </c>
      <c r="I184" s="8" t="s">
        <v>256</v>
      </c>
      <c r="J184" s="8" t="s">
        <v>284</v>
      </c>
      <c r="K184" s="81" t="s">
        <v>30</v>
      </c>
      <c r="L184" s="81" t="s">
        <v>453</v>
      </c>
      <c r="M184" s="8" t="str">
        <f t="shared" si="5"/>
        <v>39Entorno cuidador Laboral “Bienestar en nuestro entorno laboral”SUBREDJ. SEPTIEMBRE 2025</v>
      </c>
      <c r="N184" s="87">
        <v>78719</v>
      </c>
      <c r="O184" s="87">
        <v>81261.623699999996</v>
      </c>
      <c r="P184" s="94"/>
      <c r="Q184" s="87">
        <v>4.0001476711817165</v>
      </c>
      <c r="R184" s="87">
        <v>0</v>
      </c>
      <c r="S184" s="87">
        <v>325058.49479999999</v>
      </c>
      <c r="T184" s="94"/>
      <c r="U184" s="87">
        <v>4.0001476711817165</v>
      </c>
      <c r="V184" s="87">
        <v>0</v>
      </c>
      <c r="W184" s="87">
        <v>325058.49479999999</v>
      </c>
    </row>
    <row r="185" spans="2:23" ht="101.25" customHeight="1" x14ac:dyDescent="0.35">
      <c r="B185" s="75">
        <v>41</v>
      </c>
      <c r="C185" s="81" t="s">
        <v>74</v>
      </c>
      <c r="D185" s="8" t="str">
        <f t="shared" si="6"/>
        <v>41Entorno cuidador comunitaria “Bienestar con nuestras comunidades”</v>
      </c>
      <c r="E185" s="8" t="s">
        <v>288</v>
      </c>
      <c r="F185" s="8" t="s">
        <v>287</v>
      </c>
      <c r="G185" s="81" t="s">
        <v>117</v>
      </c>
      <c r="H185" s="81" t="s">
        <v>162</v>
      </c>
      <c r="I185" s="8" t="s">
        <v>257</v>
      </c>
      <c r="J185" s="8" t="s">
        <v>284</v>
      </c>
      <c r="K185" s="81" t="s">
        <v>30</v>
      </c>
      <c r="L185" s="81" t="s">
        <v>453</v>
      </c>
      <c r="M185" s="8" t="str">
        <f t="shared" si="5"/>
        <v>41Entorno cuidador comunitaria “Bienestar con nuestras comunidades”SUBREDJ. SEPTIEMBRE 2025</v>
      </c>
      <c r="N185" s="87">
        <v>21429376</v>
      </c>
      <c r="O185" s="87">
        <v>22121544.844799999</v>
      </c>
      <c r="P185" s="94"/>
      <c r="Q185" s="87">
        <v>1</v>
      </c>
      <c r="R185" s="87">
        <v>0</v>
      </c>
      <c r="S185" s="87">
        <v>22121544.844799999</v>
      </c>
      <c r="T185" s="94"/>
      <c r="U185" s="87">
        <v>1</v>
      </c>
      <c r="V185" s="87">
        <v>0</v>
      </c>
      <c r="W185" s="87">
        <v>22121544.844799999</v>
      </c>
    </row>
    <row r="186" spans="2:23" ht="101.25" customHeight="1" x14ac:dyDescent="0.35">
      <c r="B186" s="75">
        <v>42</v>
      </c>
      <c r="C186" s="81" t="s">
        <v>74</v>
      </c>
      <c r="D186" s="8" t="str">
        <f t="shared" si="6"/>
        <v>42Entorno cuidador comunitaria “Bienestar con nuestras comunidades”</v>
      </c>
      <c r="E186" s="8" t="s">
        <v>288</v>
      </c>
      <c r="F186" s="8" t="s">
        <v>287</v>
      </c>
      <c r="G186" s="81" t="s">
        <v>117</v>
      </c>
      <c r="H186" s="81" t="s">
        <v>163</v>
      </c>
      <c r="I186" s="8" t="s">
        <v>258</v>
      </c>
      <c r="J186" s="8" t="s">
        <v>284</v>
      </c>
      <c r="K186" s="81" t="s">
        <v>30</v>
      </c>
      <c r="L186" s="81" t="s">
        <v>453</v>
      </c>
      <c r="M186" s="8" t="str">
        <f t="shared" si="5"/>
        <v>42Entorno cuidador comunitaria “Bienestar con nuestras comunidades”SUBREDJ. SEPTIEMBRE 2025</v>
      </c>
      <c r="N186" s="87">
        <v>154537</v>
      </c>
      <c r="O186" s="87">
        <v>159528.54509999999</v>
      </c>
      <c r="P186" s="94"/>
      <c r="Q186" s="87">
        <v>1152</v>
      </c>
      <c r="R186" s="87">
        <v>0</v>
      </c>
      <c r="S186" s="87">
        <v>183776883.95519999</v>
      </c>
      <c r="T186" s="94"/>
      <c r="U186" s="87">
        <v>1104</v>
      </c>
      <c r="V186" s="87">
        <v>0</v>
      </c>
      <c r="W186" s="87">
        <v>176119513.7904</v>
      </c>
    </row>
    <row r="187" spans="2:23" ht="101.25" customHeight="1" x14ac:dyDescent="0.35">
      <c r="B187" s="75">
        <v>43</v>
      </c>
      <c r="C187" s="81" t="s">
        <v>74</v>
      </c>
      <c r="D187" s="8" t="str">
        <f t="shared" si="6"/>
        <v>43Entorno cuidador comunitaria “Bienestar con nuestras comunidades”</v>
      </c>
      <c r="E187" s="8" t="s">
        <v>288</v>
      </c>
      <c r="F187" s="8" t="s">
        <v>287</v>
      </c>
      <c r="G187" s="81" t="s">
        <v>117</v>
      </c>
      <c r="H187" s="81" t="s">
        <v>164</v>
      </c>
      <c r="I187" s="8" t="s">
        <v>257</v>
      </c>
      <c r="J187" s="8" t="s">
        <v>284</v>
      </c>
      <c r="K187" s="81" t="s">
        <v>30</v>
      </c>
      <c r="L187" s="81" t="s">
        <v>453</v>
      </c>
      <c r="M187" s="8" t="str">
        <f t="shared" si="5"/>
        <v>43Entorno cuidador comunitaria “Bienestar con nuestras comunidades”SUBREDJ. SEPTIEMBRE 2025</v>
      </c>
      <c r="N187" s="87">
        <v>230366896</v>
      </c>
      <c r="O187" s="87">
        <v>237807746.74079999</v>
      </c>
      <c r="P187" s="94"/>
      <c r="Q187" s="87">
        <v>1</v>
      </c>
      <c r="R187" s="87">
        <v>0</v>
      </c>
      <c r="S187" s="87">
        <v>237807746.74079999</v>
      </c>
      <c r="T187" s="94"/>
      <c r="U187" s="87">
        <v>1</v>
      </c>
      <c r="V187" s="87">
        <v>0</v>
      </c>
      <c r="W187" s="87">
        <v>237807746.74079999</v>
      </c>
    </row>
    <row r="188" spans="2:23" ht="101.25" customHeight="1" x14ac:dyDescent="0.35">
      <c r="B188" s="75">
        <v>175</v>
      </c>
      <c r="C188" s="81" t="s">
        <v>74</v>
      </c>
      <c r="D188" s="8" t="str">
        <f t="shared" si="6"/>
        <v>175Entorno cuidador comunitaria “Bienestar con nuestras comunidades”</v>
      </c>
      <c r="E188" s="8" t="s">
        <v>288</v>
      </c>
      <c r="F188" s="8" t="s">
        <v>287</v>
      </c>
      <c r="G188" s="81" t="s">
        <v>117</v>
      </c>
      <c r="H188" s="81" t="s">
        <v>165</v>
      </c>
      <c r="I188" s="8" t="s">
        <v>258</v>
      </c>
      <c r="J188" s="8" t="s">
        <v>285</v>
      </c>
      <c r="K188" s="81" t="s">
        <v>30</v>
      </c>
      <c r="L188" s="81" t="s">
        <v>453</v>
      </c>
      <c r="M188" s="8" t="str">
        <f t="shared" si="5"/>
        <v>175Entorno cuidador comunitaria “Bienestar con nuestras comunidades”SUBREDJ. SEPTIEMBRE 2025</v>
      </c>
      <c r="N188" s="87">
        <v>761562</v>
      </c>
      <c r="O188" s="87">
        <v>786160.45259999996</v>
      </c>
      <c r="P188" s="94"/>
      <c r="Q188" s="87">
        <v>0</v>
      </c>
      <c r="R188" s="87">
        <v>0</v>
      </c>
      <c r="S188" s="87">
        <v>0</v>
      </c>
      <c r="T188" s="94"/>
      <c r="U188" s="87"/>
      <c r="V188" s="87">
        <v>0</v>
      </c>
      <c r="W188" s="87">
        <v>0</v>
      </c>
    </row>
    <row r="189" spans="2:23" ht="101.25" customHeight="1" x14ac:dyDescent="0.35">
      <c r="B189" s="75">
        <v>176</v>
      </c>
      <c r="C189" s="81" t="s">
        <v>74</v>
      </c>
      <c r="D189" s="8" t="str">
        <f t="shared" si="6"/>
        <v>176Entorno cuidador comunitaria “Bienestar con nuestras comunidades”</v>
      </c>
      <c r="E189" s="8" t="s">
        <v>288</v>
      </c>
      <c r="F189" s="8" t="s">
        <v>287</v>
      </c>
      <c r="G189" s="81" t="s">
        <v>117</v>
      </c>
      <c r="H189" s="81" t="s">
        <v>166</v>
      </c>
      <c r="I189" s="8" t="s">
        <v>258</v>
      </c>
      <c r="J189" s="8" t="s">
        <v>285</v>
      </c>
      <c r="K189" s="81" t="s">
        <v>30</v>
      </c>
      <c r="L189" s="81" t="s">
        <v>453</v>
      </c>
      <c r="M189" s="8" t="str">
        <f t="shared" si="5"/>
        <v>176Entorno cuidador comunitaria “Bienestar con nuestras comunidades”SUBREDJ. SEPTIEMBRE 2025</v>
      </c>
      <c r="N189" s="87">
        <v>1676920</v>
      </c>
      <c r="O189" s="87">
        <v>1731084.5160000001</v>
      </c>
      <c r="P189" s="94"/>
      <c r="Q189" s="87">
        <v>0</v>
      </c>
      <c r="R189" s="87">
        <v>0</v>
      </c>
      <c r="S189" s="87">
        <v>0</v>
      </c>
      <c r="T189" s="94"/>
      <c r="U189" s="87"/>
      <c r="V189" s="87">
        <v>0</v>
      </c>
      <c r="W189" s="87">
        <v>0</v>
      </c>
    </row>
    <row r="190" spans="2:23" ht="101.25" customHeight="1" x14ac:dyDescent="0.35">
      <c r="B190" s="75">
        <v>44</v>
      </c>
      <c r="C190" s="81" t="s">
        <v>74</v>
      </c>
      <c r="D190" s="8" t="str">
        <f t="shared" si="6"/>
        <v>44Entorno cuidador comunitaria “Bienestar con nuestras comunidades”</v>
      </c>
      <c r="E190" s="8" t="s">
        <v>288</v>
      </c>
      <c r="F190" s="8" t="s">
        <v>287</v>
      </c>
      <c r="G190" s="81" t="s">
        <v>117</v>
      </c>
      <c r="H190" s="81" t="s">
        <v>167</v>
      </c>
      <c r="I190" s="8" t="s">
        <v>257</v>
      </c>
      <c r="J190" s="8" t="s">
        <v>284</v>
      </c>
      <c r="K190" s="81" t="s">
        <v>30</v>
      </c>
      <c r="L190" s="81" t="s">
        <v>453</v>
      </c>
      <c r="M190" s="8" t="str">
        <f t="shared" si="5"/>
        <v>44Entorno cuidador comunitaria “Bienestar con nuestras comunidades”SUBREDJ. SEPTIEMBRE 2025</v>
      </c>
      <c r="N190" s="87">
        <v>103026016</v>
      </c>
      <c r="O190" s="87">
        <v>106353756.3168</v>
      </c>
      <c r="P190" s="94"/>
      <c r="Q190" s="87">
        <v>1</v>
      </c>
      <c r="R190" s="87">
        <v>0</v>
      </c>
      <c r="S190" s="87">
        <v>106353756.3168</v>
      </c>
      <c r="T190" s="94"/>
      <c r="U190" s="87">
        <v>1</v>
      </c>
      <c r="V190" s="87">
        <v>0</v>
      </c>
      <c r="W190" s="87">
        <v>106353756.3168</v>
      </c>
    </row>
    <row r="191" spans="2:23" ht="101.25" customHeight="1" x14ac:dyDescent="0.35">
      <c r="B191" s="75">
        <v>47</v>
      </c>
      <c r="C191" s="81" t="s">
        <v>74</v>
      </c>
      <c r="D191" s="8" t="str">
        <f t="shared" si="6"/>
        <v>47Entorno cuidador comunitaria “Bienestar con nuestras comunidades”</v>
      </c>
      <c r="E191" s="8" t="s">
        <v>288</v>
      </c>
      <c r="F191" s="8" t="s">
        <v>287</v>
      </c>
      <c r="G191" s="81" t="s">
        <v>117</v>
      </c>
      <c r="H191" s="81" t="s">
        <v>168</v>
      </c>
      <c r="I191" s="8" t="s">
        <v>257</v>
      </c>
      <c r="J191" s="8" t="s">
        <v>284</v>
      </c>
      <c r="K191" s="81" t="s">
        <v>30</v>
      </c>
      <c r="L191" s="81" t="s">
        <v>453</v>
      </c>
      <c r="M191" s="8" t="str">
        <f t="shared" si="5"/>
        <v>47Entorno cuidador comunitaria “Bienestar con nuestras comunidades”SUBREDJ. SEPTIEMBRE 2025</v>
      </c>
      <c r="N191" s="87">
        <v>142586752</v>
      </c>
      <c r="O191" s="87">
        <v>147192304.0896</v>
      </c>
      <c r="P191" s="94">
        <v>0</v>
      </c>
      <c r="Q191" s="87">
        <v>1</v>
      </c>
      <c r="R191" s="87">
        <v>0</v>
      </c>
      <c r="S191" s="87">
        <v>147192304.0896</v>
      </c>
      <c r="T191" s="94"/>
      <c r="U191" s="87">
        <v>1</v>
      </c>
      <c r="V191" s="87">
        <v>0</v>
      </c>
      <c r="W191" s="87">
        <v>147192304.0896</v>
      </c>
    </row>
    <row r="192" spans="2:23" ht="101.25" customHeight="1" x14ac:dyDescent="0.35">
      <c r="B192" s="75">
        <v>50</v>
      </c>
      <c r="C192" s="81" t="s">
        <v>74</v>
      </c>
      <c r="D192" s="8" t="str">
        <f t="shared" si="6"/>
        <v>50Entorno cuidador comunitaria “Bienestar con nuestras comunidades”</v>
      </c>
      <c r="E192" s="8" t="s">
        <v>288</v>
      </c>
      <c r="F192" s="8" t="s">
        <v>287</v>
      </c>
      <c r="G192" s="81" t="s">
        <v>118</v>
      </c>
      <c r="H192" s="81" t="s">
        <v>169</v>
      </c>
      <c r="I192" s="8" t="s">
        <v>257</v>
      </c>
      <c r="J192" s="8" t="s">
        <v>284</v>
      </c>
      <c r="K192" s="81" t="s">
        <v>30</v>
      </c>
      <c r="L192" s="81" t="s">
        <v>453</v>
      </c>
      <c r="M192" s="8" t="str">
        <f t="shared" si="5"/>
        <v>50Entorno cuidador comunitaria “Bienestar con nuestras comunidades”SUBREDJ. SEPTIEMBRE 2025</v>
      </c>
      <c r="N192" s="87">
        <v>75001896</v>
      </c>
      <c r="O192" s="87">
        <v>77424457.240799993</v>
      </c>
      <c r="P192" s="94"/>
      <c r="Q192" s="87">
        <v>1</v>
      </c>
      <c r="R192" s="87">
        <v>0</v>
      </c>
      <c r="S192" s="87">
        <v>77424457.240799993</v>
      </c>
      <c r="T192" s="94"/>
      <c r="U192" s="87">
        <v>1</v>
      </c>
      <c r="V192" s="87">
        <v>0</v>
      </c>
      <c r="W192" s="87">
        <v>77424457.240799993</v>
      </c>
    </row>
    <row r="193" spans="2:23" ht="101.25" customHeight="1" x14ac:dyDescent="0.35">
      <c r="B193" s="75">
        <v>52</v>
      </c>
      <c r="C193" s="81" t="s">
        <v>75</v>
      </c>
      <c r="D193" s="8" t="str">
        <f t="shared" si="6"/>
        <v>52Entorno cuidador educativo “Bienestar en nuestro entorno educativo”</v>
      </c>
      <c r="E193" s="8" t="s">
        <v>288</v>
      </c>
      <c r="F193" s="8" t="s">
        <v>287</v>
      </c>
      <c r="G193" s="81" t="s">
        <v>119</v>
      </c>
      <c r="H193" s="81" t="s">
        <v>170</v>
      </c>
      <c r="I193" s="8" t="s">
        <v>244</v>
      </c>
      <c r="J193" s="8" t="s">
        <v>284</v>
      </c>
      <c r="K193" s="81" t="s">
        <v>30</v>
      </c>
      <c r="L193" s="81" t="s">
        <v>453</v>
      </c>
      <c r="M193" s="8" t="str">
        <f t="shared" si="5"/>
        <v>52Entorno cuidador educativo “Bienestar en nuestro entorno educativo”SUBREDJ. SEPTIEMBRE 2025</v>
      </c>
      <c r="N193" s="87">
        <v>86183</v>
      </c>
      <c r="O193" s="87">
        <v>88966.710900000005</v>
      </c>
      <c r="P193" s="94"/>
      <c r="Q193" s="87">
        <v>496</v>
      </c>
      <c r="R193" s="87">
        <v>0</v>
      </c>
      <c r="S193" s="87">
        <v>44127488.606400006</v>
      </c>
      <c r="T193" s="94"/>
      <c r="U193" s="87">
        <v>496</v>
      </c>
      <c r="V193" s="87">
        <v>0</v>
      </c>
      <c r="W193" s="87">
        <v>44127488.606400006</v>
      </c>
    </row>
    <row r="194" spans="2:23" ht="101.25" customHeight="1" x14ac:dyDescent="0.35">
      <c r="B194" s="75">
        <v>53</v>
      </c>
      <c r="C194" s="81" t="s">
        <v>75</v>
      </c>
      <c r="D194" s="8" t="str">
        <f t="shared" si="6"/>
        <v>53Entorno cuidador educativo “Bienestar en nuestro entorno educativo”</v>
      </c>
      <c r="E194" s="8" t="s">
        <v>288</v>
      </c>
      <c r="F194" s="8" t="s">
        <v>287</v>
      </c>
      <c r="G194" s="81" t="s">
        <v>120</v>
      </c>
      <c r="H194" s="81" t="s">
        <v>171</v>
      </c>
      <c r="I194" s="8" t="s">
        <v>259</v>
      </c>
      <c r="J194" s="8" t="s">
        <v>284</v>
      </c>
      <c r="K194" s="81" t="s">
        <v>30</v>
      </c>
      <c r="L194" s="81" t="s">
        <v>453</v>
      </c>
      <c r="M194" s="8" t="str">
        <f t="shared" si="5"/>
        <v>53Entorno cuidador educativo “Bienestar en nuestro entorno educativo”SUBREDJ. SEPTIEMBRE 2025</v>
      </c>
      <c r="N194" s="87">
        <v>6593824</v>
      </c>
      <c r="O194" s="87">
        <v>6806804.5152000003</v>
      </c>
      <c r="P194" s="94"/>
      <c r="Q194" s="87">
        <v>1</v>
      </c>
      <c r="R194" s="87">
        <v>0</v>
      </c>
      <c r="S194" s="87">
        <v>6806804.5152000003</v>
      </c>
      <c r="T194" s="94"/>
      <c r="U194" s="87">
        <v>1</v>
      </c>
      <c r="V194" s="87">
        <v>0</v>
      </c>
      <c r="W194" s="87">
        <v>6806804.5152000003</v>
      </c>
    </row>
    <row r="195" spans="2:23" ht="101.25" customHeight="1" x14ac:dyDescent="0.35">
      <c r="B195" s="75">
        <v>54</v>
      </c>
      <c r="C195" s="81" t="s">
        <v>75</v>
      </c>
      <c r="D195" s="8" t="str">
        <f t="shared" si="6"/>
        <v>54Entorno cuidador educativo “Bienestar en nuestro entorno educativo”</v>
      </c>
      <c r="E195" s="8" t="s">
        <v>288</v>
      </c>
      <c r="F195" s="8" t="s">
        <v>287</v>
      </c>
      <c r="G195" s="81" t="s">
        <v>119</v>
      </c>
      <c r="H195" s="81" t="s">
        <v>172</v>
      </c>
      <c r="I195" s="8" t="s">
        <v>244</v>
      </c>
      <c r="J195" s="8" t="s">
        <v>284</v>
      </c>
      <c r="K195" s="81" t="s">
        <v>30</v>
      </c>
      <c r="L195" s="81" t="s">
        <v>453</v>
      </c>
      <c r="M195" s="8" t="str">
        <f t="shared" ref="M195:M258" si="7">+D195&amp;K195&amp;L195</f>
        <v>54Entorno cuidador educativo “Bienestar en nuestro entorno educativo”SUBREDJ. SEPTIEMBRE 2025</v>
      </c>
      <c r="N195" s="87">
        <v>86183</v>
      </c>
      <c r="O195" s="87">
        <v>88966.710900000005</v>
      </c>
      <c r="P195" s="94"/>
      <c r="Q195" s="87">
        <v>1240</v>
      </c>
      <c r="R195" s="87">
        <v>0</v>
      </c>
      <c r="S195" s="87">
        <v>110318721.516</v>
      </c>
      <c r="T195" s="94"/>
      <c r="U195" s="87">
        <v>1240</v>
      </c>
      <c r="V195" s="87">
        <v>0</v>
      </c>
      <c r="W195" s="87">
        <v>110318721.516</v>
      </c>
    </row>
    <row r="196" spans="2:23" ht="101.25" customHeight="1" x14ac:dyDescent="0.35">
      <c r="B196" s="75">
        <v>55</v>
      </c>
      <c r="C196" s="81" t="s">
        <v>75</v>
      </c>
      <c r="D196" s="8" t="str">
        <f t="shared" ref="D196:D259" si="8">+B196&amp;C196</f>
        <v>55Entorno cuidador educativo “Bienestar en nuestro entorno educativo”</v>
      </c>
      <c r="E196" s="8" t="s">
        <v>288</v>
      </c>
      <c r="F196" s="8" t="s">
        <v>287</v>
      </c>
      <c r="G196" s="81" t="s">
        <v>119</v>
      </c>
      <c r="H196" s="81" t="s">
        <v>173</v>
      </c>
      <c r="I196" s="8" t="s">
        <v>244</v>
      </c>
      <c r="J196" s="8" t="s">
        <v>284</v>
      </c>
      <c r="K196" s="81" t="s">
        <v>30</v>
      </c>
      <c r="L196" s="81" t="s">
        <v>453</v>
      </c>
      <c r="M196" s="8" t="str">
        <f t="shared" si="7"/>
        <v>55Entorno cuidador educativo “Bienestar en nuestro entorno educativo”SUBREDJ. SEPTIEMBRE 2025</v>
      </c>
      <c r="N196" s="87">
        <v>139220</v>
      </c>
      <c r="O196" s="87">
        <v>143716.80600000001</v>
      </c>
      <c r="P196" s="94"/>
      <c r="Q196" s="87">
        <v>248</v>
      </c>
      <c r="R196" s="87">
        <v>0</v>
      </c>
      <c r="S196" s="87">
        <v>35641767.888000004</v>
      </c>
      <c r="T196" s="94"/>
      <c r="U196" s="87">
        <v>248</v>
      </c>
      <c r="V196" s="87">
        <v>0</v>
      </c>
      <c r="W196" s="87">
        <v>35641767.888000004</v>
      </c>
    </row>
    <row r="197" spans="2:23" ht="101.25" customHeight="1" x14ac:dyDescent="0.35">
      <c r="B197" s="75">
        <v>60</v>
      </c>
      <c r="C197" s="81" t="s">
        <v>75</v>
      </c>
      <c r="D197" s="8" t="str">
        <f t="shared" si="8"/>
        <v>60Entorno cuidador educativo “Bienestar en nuestro entorno educativo”</v>
      </c>
      <c r="E197" s="8" t="s">
        <v>288</v>
      </c>
      <c r="F197" s="8" t="s">
        <v>287</v>
      </c>
      <c r="G197" s="81" t="s">
        <v>120</v>
      </c>
      <c r="H197" s="81" t="s">
        <v>174</v>
      </c>
      <c r="I197" s="8" t="s">
        <v>244</v>
      </c>
      <c r="J197" s="8" t="s">
        <v>284</v>
      </c>
      <c r="K197" s="81" t="s">
        <v>30</v>
      </c>
      <c r="L197" s="81" t="s">
        <v>453</v>
      </c>
      <c r="M197" s="8" t="str">
        <f t="shared" si="7"/>
        <v>60Entorno cuidador educativo “Bienestar en nuestro entorno educativo”SUBREDJ. SEPTIEMBRE 2025</v>
      </c>
      <c r="N197" s="87">
        <v>86183</v>
      </c>
      <c r="O197" s="87">
        <v>88966.710900000005</v>
      </c>
      <c r="P197" s="94"/>
      <c r="Q197" s="87">
        <v>372</v>
      </c>
      <c r="R197" s="87">
        <v>0</v>
      </c>
      <c r="S197" s="87">
        <v>33095616.454800002</v>
      </c>
      <c r="T197" s="94"/>
      <c r="U197" s="87">
        <v>372</v>
      </c>
      <c r="V197" s="87">
        <v>0</v>
      </c>
      <c r="W197" s="87">
        <v>33095616.454800002</v>
      </c>
    </row>
    <row r="198" spans="2:23" ht="101.25" customHeight="1" x14ac:dyDescent="0.35">
      <c r="B198" s="75">
        <v>61</v>
      </c>
      <c r="C198" s="81" t="s">
        <v>75</v>
      </c>
      <c r="D198" s="8" t="str">
        <f t="shared" si="8"/>
        <v>61Entorno cuidador educativo “Bienestar en nuestro entorno educativo”</v>
      </c>
      <c r="E198" s="8" t="s">
        <v>288</v>
      </c>
      <c r="F198" s="8" t="s">
        <v>287</v>
      </c>
      <c r="G198" s="81" t="s">
        <v>120</v>
      </c>
      <c r="H198" s="81" t="s">
        <v>175</v>
      </c>
      <c r="I198" s="8" t="s">
        <v>259</v>
      </c>
      <c r="J198" s="8" t="s">
        <v>284</v>
      </c>
      <c r="K198" s="81" t="s">
        <v>30</v>
      </c>
      <c r="L198" s="81" t="s">
        <v>453</v>
      </c>
      <c r="M198" s="8" t="str">
        <f t="shared" si="7"/>
        <v>61Entorno cuidador educativo “Bienestar en nuestro entorno educativo”SUBREDJ. SEPTIEMBRE 2025</v>
      </c>
      <c r="N198" s="87">
        <v>11951168</v>
      </c>
      <c r="O198" s="87">
        <v>12337190.726399999</v>
      </c>
      <c r="P198" s="94"/>
      <c r="Q198" s="87">
        <v>3</v>
      </c>
      <c r="R198" s="87">
        <v>0</v>
      </c>
      <c r="S198" s="87">
        <v>37011572.179199994</v>
      </c>
      <c r="T198" s="94"/>
      <c r="U198" s="87">
        <v>3</v>
      </c>
      <c r="V198" s="87">
        <v>0</v>
      </c>
      <c r="W198" s="87">
        <v>37011572.179199994</v>
      </c>
    </row>
    <row r="199" spans="2:23" ht="101.25" customHeight="1" x14ac:dyDescent="0.35">
      <c r="B199" s="75">
        <v>62</v>
      </c>
      <c r="C199" s="81" t="s">
        <v>75</v>
      </c>
      <c r="D199" s="8" t="str">
        <f t="shared" si="8"/>
        <v>62Entorno cuidador educativo “Bienestar en nuestro entorno educativo”</v>
      </c>
      <c r="E199" s="8" t="s">
        <v>288</v>
      </c>
      <c r="F199" s="8" t="s">
        <v>287</v>
      </c>
      <c r="G199" s="81" t="s">
        <v>119</v>
      </c>
      <c r="H199" s="81" t="s">
        <v>176</v>
      </c>
      <c r="I199" s="8" t="s">
        <v>259</v>
      </c>
      <c r="J199" s="8" t="s">
        <v>284</v>
      </c>
      <c r="K199" s="81" t="s">
        <v>30</v>
      </c>
      <c r="L199" s="81" t="s">
        <v>453</v>
      </c>
      <c r="M199" s="8" t="str">
        <f t="shared" si="7"/>
        <v>62Entorno cuidador educativo “Bienestar en nuestro entorno educativo”SUBREDJ. SEPTIEMBRE 2025</v>
      </c>
      <c r="N199" s="87">
        <v>10714688</v>
      </c>
      <c r="O199" s="87">
        <v>11060772.4224</v>
      </c>
      <c r="P199" s="94"/>
      <c r="Q199" s="87">
        <v>1</v>
      </c>
      <c r="R199" s="87">
        <v>0</v>
      </c>
      <c r="S199" s="87">
        <v>11060772.4224</v>
      </c>
      <c r="T199" s="94"/>
      <c r="U199" s="87">
        <v>1</v>
      </c>
      <c r="V199" s="87">
        <v>0</v>
      </c>
      <c r="W199" s="87">
        <v>11060772.4224</v>
      </c>
    </row>
    <row r="200" spans="2:23" ht="101.25" customHeight="1" thickBot="1" x14ac:dyDescent="0.4">
      <c r="B200" s="76">
        <v>63</v>
      </c>
      <c r="C200" s="82" t="s">
        <v>75</v>
      </c>
      <c r="D200" s="8" t="str">
        <f t="shared" si="8"/>
        <v>63Entorno cuidador educativo “Bienestar en nuestro entorno educativo”</v>
      </c>
      <c r="E200" s="8" t="s">
        <v>288</v>
      </c>
      <c r="F200" s="8" t="s">
        <v>287</v>
      </c>
      <c r="G200" s="81" t="s">
        <v>119</v>
      </c>
      <c r="H200" s="81" t="s">
        <v>177</v>
      </c>
      <c r="I200" s="8" t="s">
        <v>244</v>
      </c>
      <c r="J200" s="8" t="s">
        <v>284</v>
      </c>
      <c r="K200" s="81" t="s">
        <v>30</v>
      </c>
      <c r="L200" s="82" t="s">
        <v>453</v>
      </c>
      <c r="M200" s="8" t="str">
        <f t="shared" si="7"/>
        <v>63Entorno cuidador educativo “Bienestar en nuestro entorno educativo”SUBREDJ. SEPTIEMBRE 2025</v>
      </c>
      <c r="N200" s="87">
        <v>349392</v>
      </c>
      <c r="O200" s="87">
        <v>360677.3616</v>
      </c>
      <c r="P200" s="97"/>
      <c r="Q200" s="87">
        <v>0</v>
      </c>
      <c r="R200" s="89">
        <v>0</v>
      </c>
      <c r="S200" s="87">
        <v>0</v>
      </c>
      <c r="T200" s="97"/>
      <c r="U200" s="87"/>
      <c r="V200" s="89">
        <v>0</v>
      </c>
      <c r="W200" s="87">
        <v>0</v>
      </c>
    </row>
    <row r="201" spans="2:23" ht="101.25" customHeight="1" thickTop="1" x14ac:dyDescent="0.35">
      <c r="B201" s="74">
        <v>64</v>
      </c>
      <c r="C201" s="80" t="s">
        <v>75</v>
      </c>
      <c r="D201" s="8" t="str">
        <f t="shared" si="8"/>
        <v>64Entorno cuidador educativo “Bienestar en nuestro entorno educativo”</v>
      </c>
      <c r="E201" s="8" t="s">
        <v>288</v>
      </c>
      <c r="F201" s="8" t="s">
        <v>287</v>
      </c>
      <c r="G201" s="81" t="s">
        <v>121</v>
      </c>
      <c r="H201" s="81" t="s">
        <v>178</v>
      </c>
      <c r="I201" s="8">
        <v>0</v>
      </c>
      <c r="J201" s="8">
        <v>0</v>
      </c>
      <c r="K201" s="81" t="s">
        <v>30</v>
      </c>
      <c r="L201" s="80" t="s">
        <v>453</v>
      </c>
      <c r="M201" s="8" t="str">
        <f t="shared" si="7"/>
        <v>64Entorno cuidador educativo “Bienestar en nuestro entorno educativo”SUBREDJ. SEPTIEMBRE 2025</v>
      </c>
      <c r="N201" s="87">
        <v>36264744</v>
      </c>
      <c r="O201" s="86">
        <v>37436095.231200002</v>
      </c>
      <c r="P201" s="87"/>
      <c r="Q201" s="90">
        <v>1</v>
      </c>
      <c r="R201" s="91">
        <v>0</v>
      </c>
      <c r="S201" s="92">
        <v>37436095.231200002</v>
      </c>
      <c r="T201" s="87"/>
      <c r="U201" s="90">
        <v>1</v>
      </c>
      <c r="V201" s="91">
        <v>0</v>
      </c>
      <c r="W201" s="93">
        <v>37436095.231200002</v>
      </c>
    </row>
    <row r="202" spans="2:23" ht="101.25" customHeight="1" x14ac:dyDescent="0.35">
      <c r="B202" s="75">
        <v>65</v>
      </c>
      <c r="C202" s="81" t="s">
        <v>67</v>
      </c>
      <c r="D202" s="8" t="str">
        <f t="shared" si="8"/>
        <v>65Macro, meso y micro gestión de la salud pública</v>
      </c>
      <c r="E202" s="8" t="s">
        <v>286</v>
      </c>
      <c r="F202" s="8" t="s">
        <v>287</v>
      </c>
      <c r="G202" s="81" t="s">
        <v>67</v>
      </c>
      <c r="H202" s="81" t="s">
        <v>179</v>
      </c>
      <c r="I202" s="8" t="s">
        <v>260</v>
      </c>
      <c r="J202" s="8" t="s">
        <v>284</v>
      </c>
      <c r="K202" s="81" t="s">
        <v>30</v>
      </c>
      <c r="L202" s="81" t="s">
        <v>453</v>
      </c>
      <c r="M202" s="8" t="str">
        <f t="shared" si="7"/>
        <v>65Macro, meso y micro gestión de la salud públicaSUBREDJ. SEPTIEMBRE 2025</v>
      </c>
      <c r="N202" s="87">
        <v>28434808</v>
      </c>
      <c r="O202" s="88">
        <v>29353252.2984</v>
      </c>
      <c r="P202" s="87"/>
      <c r="Q202" s="94">
        <v>1</v>
      </c>
      <c r="R202" s="87">
        <v>0</v>
      </c>
      <c r="S202" s="88">
        <v>29353252.2984</v>
      </c>
      <c r="T202" s="87"/>
      <c r="U202" s="94">
        <v>1</v>
      </c>
      <c r="V202" s="87">
        <v>0</v>
      </c>
      <c r="W202" s="95">
        <v>29353252.2984</v>
      </c>
    </row>
    <row r="203" spans="2:23" ht="101.25" customHeight="1" x14ac:dyDescent="0.35">
      <c r="B203" s="75">
        <v>66</v>
      </c>
      <c r="C203" s="81" t="s">
        <v>67</v>
      </c>
      <c r="D203" s="8" t="str">
        <f t="shared" si="8"/>
        <v>66Macro, meso y micro gestión de la salud pública</v>
      </c>
      <c r="E203" s="8" t="s">
        <v>286</v>
      </c>
      <c r="F203" s="8" t="s">
        <v>287</v>
      </c>
      <c r="G203" s="81" t="s">
        <v>122</v>
      </c>
      <c r="H203" s="81" t="s">
        <v>122</v>
      </c>
      <c r="I203" s="8" t="s">
        <v>261</v>
      </c>
      <c r="J203" s="8" t="s">
        <v>284</v>
      </c>
      <c r="K203" s="81" t="s">
        <v>30</v>
      </c>
      <c r="L203" s="81" t="s">
        <v>453</v>
      </c>
      <c r="M203" s="8" t="str">
        <f t="shared" si="7"/>
        <v>66Macro, meso y micro gestión de la salud públicaSUBREDJ. SEPTIEMBRE 2025</v>
      </c>
      <c r="N203" s="87">
        <v>27610856</v>
      </c>
      <c r="O203" s="88">
        <v>28502686.648800001</v>
      </c>
      <c r="P203" s="87"/>
      <c r="Q203" s="94">
        <v>1</v>
      </c>
      <c r="R203" s="87">
        <v>0</v>
      </c>
      <c r="S203" s="88">
        <v>28502686.648800001</v>
      </c>
      <c r="T203" s="87"/>
      <c r="U203" s="94">
        <v>1</v>
      </c>
      <c r="V203" s="87">
        <v>0</v>
      </c>
      <c r="W203" s="95">
        <v>28502686.648800001</v>
      </c>
    </row>
    <row r="204" spans="2:23" ht="101.25" customHeight="1" x14ac:dyDescent="0.35">
      <c r="B204" s="75">
        <v>67</v>
      </c>
      <c r="C204" s="81" t="s">
        <v>67</v>
      </c>
      <c r="D204" s="8" t="str">
        <f t="shared" si="8"/>
        <v>67Macro, meso y micro gestión de la salud pública</v>
      </c>
      <c r="E204" s="8" t="s">
        <v>286</v>
      </c>
      <c r="F204" s="8" t="s">
        <v>287</v>
      </c>
      <c r="G204" s="81" t="s">
        <v>123</v>
      </c>
      <c r="H204" s="81" t="s">
        <v>180</v>
      </c>
      <c r="I204" s="8" t="s">
        <v>262</v>
      </c>
      <c r="J204" s="8" t="s">
        <v>284</v>
      </c>
      <c r="K204" s="81" t="s">
        <v>30</v>
      </c>
      <c r="L204" s="81" t="s">
        <v>453</v>
      </c>
      <c r="M204" s="8" t="str">
        <f t="shared" si="7"/>
        <v>67Macro, meso y micro gestión de la salud públicaSUBREDJ. SEPTIEMBRE 2025</v>
      </c>
      <c r="N204" s="87">
        <v>7005616</v>
      </c>
      <c r="O204" s="88">
        <v>7231897.3968000002</v>
      </c>
      <c r="P204" s="87"/>
      <c r="Q204" s="94">
        <v>1</v>
      </c>
      <c r="R204" s="87">
        <v>0</v>
      </c>
      <c r="S204" s="88">
        <v>7231897.3968000002</v>
      </c>
      <c r="T204" s="94"/>
      <c r="U204" s="94">
        <v>1</v>
      </c>
      <c r="V204" s="87">
        <v>0</v>
      </c>
      <c r="W204" s="95">
        <v>7231897.3968000002</v>
      </c>
    </row>
    <row r="205" spans="2:23" ht="101.25" customHeight="1" x14ac:dyDescent="0.35">
      <c r="B205" s="75">
        <v>68</v>
      </c>
      <c r="C205" s="81" t="s">
        <v>67</v>
      </c>
      <c r="D205" s="8" t="str">
        <f t="shared" si="8"/>
        <v>68Macro, meso y micro gestión de la salud pública</v>
      </c>
      <c r="E205" s="8" t="s">
        <v>286</v>
      </c>
      <c r="F205" s="8" t="s">
        <v>287</v>
      </c>
      <c r="G205" s="81" t="s">
        <v>123</v>
      </c>
      <c r="H205" s="81" t="s">
        <v>181</v>
      </c>
      <c r="I205" s="8" t="s">
        <v>262</v>
      </c>
      <c r="J205" s="8" t="s">
        <v>284</v>
      </c>
      <c r="K205" s="81" t="s">
        <v>30</v>
      </c>
      <c r="L205" s="81" t="s">
        <v>453</v>
      </c>
      <c r="M205" s="8" t="str">
        <f t="shared" si="7"/>
        <v>68Macro, meso y micro gestión de la salud públicaSUBREDJ. SEPTIEMBRE 2025</v>
      </c>
      <c r="N205" s="87">
        <v>3296912</v>
      </c>
      <c r="O205" s="88">
        <v>3403402.2576000001</v>
      </c>
      <c r="P205" s="87"/>
      <c r="Q205" s="87">
        <v>1</v>
      </c>
      <c r="R205" s="87">
        <v>0</v>
      </c>
      <c r="S205" s="88">
        <v>3403402.2576000001</v>
      </c>
      <c r="T205" s="87"/>
      <c r="U205" s="87">
        <v>1</v>
      </c>
      <c r="V205" s="87">
        <v>0</v>
      </c>
      <c r="W205" s="95">
        <v>3403402.2576000001</v>
      </c>
    </row>
    <row r="206" spans="2:23" ht="101.25" customHeight="1" x14ac:dyDescent="0.35">
      <c r="B206" s="75">
        <v>69</v>
      </c>
      <c r="C206" s="81" t="s">
        <v>67</v>
      </c>
      <c r="D206" s="8" t="str">
        <f t="shared" si="8"/>
        <v>69Macro, meso y micro gestión de la salud pública</v>
      </c>
      <c r="E206" s="8" t="s">
        <v>286</v>
      </c>
      <c r="F206" s="8" t="s">
        <v>287</v>
      </c>
      <c r="G206" s="81" t="s">
        <v>123</v>
      </c>
      <c r="H206" s="81" t="s">
        <v>182</v>
      </c>
      <c r="I206" s="8" t="s">
        <v>262</v>
      </c>
      <c r="J206" s="8" t="s">
        <v>284</v>
      </c>
      <c r="K206" s="81" t="s">
        <v>30</v>
      </c>
      <c r="L206" s="81" t="s">
        <v>453</v>
      </c>
      <c r="M206" s="8" t="str">
        <f t="shared" si="7"/>
        <v>69Macro, meso y micro gestión de la salud públicaSUBREDJ. SEPTIEMBRE 2025</v>
      </c>
      <c r="N206" s="87">
        <v>11126848</v>
      </c>
      <c r="O206" s="88">
        <v>11486245.190400001</v>
      </c>
      <c r="P206" s="87"/>
      <c r="Q206" s="87">
        <v>3</v>
      </c>
      <c r="R206" s="87">
        <v>0</v>
      </c>
      <c r="S206" s="88">
        <v>34458735.571199998</v>
      </c>
      <c r="T206" s="87"/>
      <c r="U206" s="87">
        <v>3</v>
      </c>
      <c r="V206" s="87">
        <v>0</v>
      </c>
      <c r="W206" s="95">
        <v>34458735.571199998</v>
      </c>
    </row>
    <row r="207" spans="2:23" ht="101.25" customHeight="1" x14ac:dyDescent="0.35">
      <c r="B207" s="75">
        <v>71</v>
      </c>
      <c r="C207" s="81" t="s">
        <v>67</v>
      </c>
      <c r="D207" s="8" t="str">
        <f t="shared" si="8"/>
        <v>71Macro, meso y micro gestión de la salud pública</v>
      </c>
      <c r="E207" s="8" t="s">
        <v>286</v>
      </c>
      <c r="F207" s="8" t="s">
        <v>287</v>
      </c>
      <c r="G207" s="81" t="s">
        <v>106</v>
      </c>
      <c r="H207" s="81" t="s">
        <v>183</v>
      </c>
      <c r="I207" s="8" t="s">
        <v>263</v>
      </c>
      <c r="J207" s="8" t="s">
        <v>284</v>
      </c>
      <c r="K207" s="81" t="s">
        <v>30</v>
      </c>
      <c r="L207" s="81" t="s">
        <v>453</v>
      </c>
      <c r="M207" s="8" t="str">
        <f t="shared" si="7"/>
        <v>71Macro, meso y micro gestión de la salud públicaSUBREDJ. SEPTIEMBRE 2025</v>
      </c>
      <c r="N207" s="87">
        <v>82832384</v>
      </c>
      <c r="O207" s="88">
        <v>85507870.003199995</v>
      </c>
      <c r="P207" s="87"/>
      <c r="Q207" s="87">
        <v>1</v>
      </c>
      <c r="R207" s="87">
        <v>0</v>
      </c>
      <c r="S207" s="88">
        <v>85507870.003199995</v>
      </c>
      <c r="T207" s="87"/>
      <c r="U207" s="87">
        <v>1</v>
      </c>
      <c r="V207" s="87">
        <v>0</v>
      </c>
      <c r="W207" s="95">
        <v>85507870.003199995</v>
      </c>
    </row>
    <row r="208" spans="2:23" ht="101.25" customHeight="1" x14ac:dyDescent="0.35">
      <c r="B208" s="75">
        <v>72</v>
      </c>
      <c r="C208" s="81" t="s">
        <v>67</v>
      </c>
      <c r="D208" s="8" t="str">
        <f t="shared" si="8"/>
        <v>72Macro, meso y micro gestión de la salud pública</v>
      </c>
      <c r="E208" s="8" t="s">
        <v>286</v>
      </c>
      <c r="F208" s="8" t="s">
        <v>287</v>
      </c>
      <c r="G208" s="81" t="s">
        <v>106</v>
      </c>
      <c r="H208" s="81" t="s">
        <v>184</v>
      </c>
      <c r="I208" s="8" t="s">
        <v>243</v>
      </c>
      <c r="J208" s="8" t="s">
        <v>284</v>
      </c>
      <c r="K208" s="81" t="s">
        <v>30</v>
      </c>
      <c r="L208" s="81" t="s">
        <v>453</v>
      </c>
      <c r="M208" s="8" t="str">
        <f t="shared" si="7"/>
        <v>72Macro, meso y micro gestión de la salud públicaSUBREDJ. SEPTIEMBRE 2025</v>
      </c>
      <c r="N208" s="87">
        <v>8654072</v>
      </c>
      <c r="O208" s="88">
        <v>8933598.5255999994</v>
      </c>
      <c r="P208" s="87"/>
      <c r="Q208" s="87">
        <v>1</v>
      </c>
      <c r="R208" s="87">
        <v>0</v>
      </c>
      <c r="S208" s="88">
        <v>8933598.5255999994</v>
      </c>
      <c r="T208" s="87"/>
      <c r="U208" s="87">
        <v>1</v>
      </c>
      <c r="V208" s="87">
        <v>0</v>
      </c>
      <c r="W208" s="95">
        <v>8933598.5255999994</v>
      </c>
    </row>
    <row r="209" spans="2:23" ht="101.25" customHeight="1" x14ac:dyDescent="0.35">
      <c r="B209" s="75">
        <v>73</v>
      </c>
      <c r="C209" s="81" t="s">
        <v>67</v>
      </c>
      <c r="D209" s="8" t="str">
        <f t="shared" si="8"/>
        <v>73Macro, meso y micro gestión de la salud pública</v>
      </c>
      <c r="E209" s="8" t="s">
        <v>286</v>
      </c>
      <c r="F209" s="8" t="s">
        <v>287</v>
      </c>
      <c r="G209" s="81" t="s">
        <v>106</v>
      </c>
      <c r="H209" s="81" t="s">
        <v>185</v>
      </c>
      <c r="I209" s="8" t="s">
        <v>243</v>
      </c>
      <c r="J209" s="8" t="s">
        <v>284</v>
      </c>
      <c r="K209" s="81" t="s">
        <v>30</v>
      </c>
      <c r="L209" s="81" t="s">
        <v>453</v>
      </c>
      <c r="M209" s="8" t="str">
        <f t="shared" si="7"/>
        <v>73Macro, meso y micro gestión de la salud públicaSUBREDJ. SEPTIEMBRE 2025</v>
      </c>
      <c r="N209" s="87">
        <v>7005616</v>
      </c>
      <c r="O209" s="88">
        <v>7231897.3968000002</v>
      </c>
      <c r="P209" s="87"/>
      <c r="Q209" s="87">
        <v>2</v>
      </c>
      <c r="R209" s="87">
        <v>0</v>
      </c>
      <c r="S209" s="88">
        <v>14463794.7936</v>
      </c>
      <c r="T209" s="87"/>
      <c r="U209" s="87">
        <v>2</v>
      </c>
      <c r="V209" s="87">
        <v>0</v>
      </c>
      <c r="W209" s="95">
        <v>14463794.7936</v>
      </c>
    </row>
    <row r="210" spans="2:23" ht="101.25" customHeight="1" x14ac:dyDescent="0.35">
      <c r="B210" s="75">
        <v>74</v>
      </c>
      <c r="C210" s="81" t="s">
        <v>67</v>
      </c>
      <c r="D210" s="8" t="str">
        <f t="shared" si="8"/>
        <v>74Macro, meso y micro gestión de la salud pública</v>
      </c>
      <c r="E210" s="8" t="s">
        <v>286</v>
      </c>
      <c r="F210" s="8" t="s">
        <v>287</v>
      </c>
      <c r="G210" s="81" t="s">
        <v>106</v>
      </c>
      <c r="H210" s="81" t="s">
        <v>186</v>
      </c>
      <c r="I210" s="8" t="s">
        <v>243</v>
      </c>
      <c r="J210" s="8" t="s">
        <v>284</v>
      </c>
      <c r="K210" s="81" t="s">
        <v>30</v>
      </c>
      <c r="L210" s="81" t="s">
        <v>453</v>
      </c>
      <c r="M210" s="8" t="str">
        <f t="shared" si="7"/>
        <v>74Macro, meso y micro gestión de la salud públicaSUBREDJ. SEPTIEMBRE 2025</v>
      </c>
      <c r="N210" s="87">
        <v>9478392</v>
      </c>
      <c r="O210" s="88">
        <v>9784544.0615999997</v>
      </c>
      <c r="P210" s="87"/>
      <c r="Q210" s="87">
        <v>1</v>
      </c>
      <c r="R210" s="87">
        <v>0</v>
      </c>
      <c r="S210" s="88">
        <v>9784544.0615999997</v>
      </c>
      <c r="T210" s="87"/>
      <c r="U210" s="87">
        <v>1</v>
      </c>
      <c r="V210" s="87">
        <v>0</v>
      </c>
      <c r="W210" s="95">
        <v>9784544.0615999997</v>
      </c>
    </row>
    <row r="211" spans="2:23" ht="101.25" customHeight="1" x14ac:dyDescent="0.35">
      <c r="B211" s="75">
        <v>75</v>
      </c>
      <c r="C211" s="81" t="s">
        <v>67</v>
      </c>
      <c r="D211" s="8" t="str">
        <f t="shared" si="8"/>
        <v>75Macro, meso y micro gestión de la salud pública</v>
      </c>
      <c r="E211" s="8" t="s">
        <v>286</v>
      </c>
      <c r="F211" s="8" t="s">
        <v>287</v>
      </c>
      <c r="G211" s="81" t="s">
        <v>106</v>
      </c>
      <c r="H211" s="81" t="s">
        <v>187</v>
      </c>
      <c r="I211" s="8" t="s">
        <v>243</v>
      </c>
      <c r="J211" s="8" t="s">
        <v>284</v>
      </c>
      <c r="K211" s="81" t="s">
        <v>30</v>
      </c>
      <c r="L211" s="81" t="s">
        <v>453</v>
      </c>
      <c r="M211" s="8" t="str">
        <f t="shared" si="7"/>
        <v>75Macro, meso y micro gestión de la salud públicaSUBREDJ. SEPTIEMBRE 2025</v>
      </c>
      <c r="N211" s="87">
        <v>3296912</v>
      </c>
      <c r="O211" s="88">
        <v>3403402.2576000001</v>
      </c>
      <c r="P211" s="87"/>
      <c r="Q211" s="87">
        <v>1</v>
      </c>
      <c r="R211" s="87">
        <v>0</v>
      </c>
      <c r="S211" s="88">
        <v>3403402.2576000001</v>
      </c>
      <c r="T211" s="87"/>
      <c r="U211" s="87">
        <v>1</v>
      </c>
      <c r="V211" s="87">
        <v>0</v>
      </c>
      <c r="W211" s="95">
        <v>3403402.2576000001</v>
      </c>
    </row>
    <row r="212" spans="2:23" ht="101.25" customHeight="1" x14ac:dyDescent="0.35">
      <c r="B212" s="75">
        <v>76</v>
      </c>
      <c r="C212" s="81" t="s">
        <v>67</v>
      </c>
      <c r="D212" s="8" t="str">
        <f t="shared" si="8"/>
        <v>76Macro, meso y micro gestión de la salud pública</v>
      </c>
      <c r="E212" s="8" t="s">
        <v>286</v>
      </c>
      <c r="F212" s="8" t="s">
        <v>287</v>
      </c>
      <c r="G212" s="81" t="s">
        <v>106</v>
      </c>
      <c r="H212" s="81" t="s">
        <v>188</v>
      </c>
      <c r="I212" s="8" t="s">
        <v>243</v>
      </c>
      <c r="J212" s="8" t="s">
        <v>284</v>
      </c>
      <c r="K212" s="81" t="s">
        <v>30</v>
      </c>
      <c r="L212" s="81" t="s">
        <v>453</v>
      </c>
      <c r="M212" s="8" t="str">
        <f t="shared" si="7"/>
        <v>76Macro, meso y micro gestión de la salud públicaSUBREDJ. SEPTIEMBRE 2025</v>
      </c>
      <c r="N212" s="87">
        <v>6181480</v>
      </c>
      <c r="O212" s="88">
        <v>6381141.8039999995</v>
      </c>
      <c r="P212" s="87"/>
      <c r="Q212" s="87">
        <v>4</v>
      </c>
      <c r="R212" s="87">
        <v>0</v>
      </c>
      <c r="S212" s="88">
        <v>25524567.215999998</v>
      </c>
      <c r="T212" s="87"/>
      <c r="U212" s="87">
        <v>4</v>
      </c>
      <c r="V212" s="87">
        <v>0</v>
      </c>
      <c r="W212" s="95">
        <v>25524567.215999998</v>
      </c>
    </row>
    <row r="213" spans="2:23" ht="101.25" customHeight="1" x14ac:dyDescent="0.35">
      <c r="B213" s="75">
        <v>77</v>
      </c>
      <c r="C213" s="81" t="s">
        <v>67</v>
      </c>
      <c r="D213" s="8" t="str">
        <f t="shared" si="8"/>
        <v>77Macro, meso y micro gestión de la salud pública</v>
      </c>
      <c r="E213" s="8" t="s">
        <v>286</v>
      </c>
      <c r="F213" s="8" t="s">
        <v>287</v>
      </c>
      <c r="G213" s="81" t="s">
        <v>106</v>
      </c>
      <c r="H213" s="81" t="s">
        <v>189</v>
      </c>
      <c r="I213" s="8" t="s">
        <v>264</v>
      </c>
      <c r="J213" s="8" t="s">
        <v>284</v>
      </c>
      <c r="K213" s="81" t="s">
        <v>30</v>
      </c>
      <c r="L213" s="81" t="s">
        <v>453</v>
      </c>
      <c r="M213" s="8" t="str">
        <f t="shared" si="7"/>
        <v>77Macro, meso y micro gestión de la salud públicaSUBREDJ. SEPTIEMBRE 2025</v>
      </c>
      <c r="N213" s="87">
        <v>3296912</v>
      </c>
      <c r="O213" s="88">
        <v>3403402.2576000001</v>
      </c>
      <c r="P213" s="87">
        <v>0</v>
      </c>
      <c r="Q213" s="87">
        <v>79</v>
      </c>
      <c r="R213" s="87">
        <v>0</v>
      </c>
      <c r="S213" s="88">
        <v>268868778.35040003</v>
      </c>
      <c r="T213" s="87"/>
      <c r="U213" s="87">
        <v>78.42</v>
      </c>
      <c r="V213" s="87">
        <v>0</v>
      </c>
      <c r="W213" s="95">
        <v>266894805.04099202</v>
      </c>
    </row>
    <row r="214" spans="2:23" ht="101.25" customHeight="1" x14ac:dyDescent="0.35">
      <c r="B214" s="75">
        <v>78</v>
      </c>
      <c r="C214" s="81" t="s">
        <v>67</v>
      </c>
      <c r="D214" s="8" t="str">
        <f t="shared" si="8"/>
        <v>78Macro, meso y micro gestión de la salud pública</v>
      </c>
      <c r="E214" s="8" t="s">
        <v>286</v>
      </c>
      <c r="F214" s="8" t="s">
        <v>287</v>
      </c>
      <c r="G214" s="81" t="s">
        <v>106</v>
      </c>
      <c r="H214" s="81" t="s">
        <v>190</v>
      </c>
      <c r="I214" s="8" t="s">
        <v>243</v>
      </c>
      <c r="J214" s="8" t="s">
        <v>284</v>
      </c>
      <c r="K214" s="81" t="s">
        <v>30</v>
      </c>
      <c r="L214" s="81" t="s">
        <v>453</v>
      </c>
      <c r="M214" s="8" t="str">
        <f t="shared" si="7"/>
        <v>78Macro, meso y micro gestión de la salud públicaSUBREDJ. SEPTIEMBRE 2025</v>
      </c>
      <c r="N214" s="87">
        <v>3296912</v>
      </c>
      <c r="O214" s="88">
        <v>3403402.2576000001</v>
      </c>
      <c r="P214" s="87"/>
      <c r="Q214" s="94">
        <v>1</v>
      </c>
      <c r="R214" s="87">
        <v>0</v>
      </c>
      <c r="S214" s="88">
        <v>3403402.2576000001</v>
      </c>
      <c r="T214" s="87"/>
      <c r="U214" s="94">
        <v>1</v>
      </c>
      <c r="V214" s="87">
        <v>0</v>
      </c>
      <c r="W214" s="95">
        <v>3403402.2576000001</v>
      </c>
    </row>
    <row r="215" spans="2:23" ht="101.25" customHeight="1" x14ac:dyDescent="0.35">
      <c r="B215" s="75">
        <v>79</v>
      </c>
      <c r="C215" s="81" t="s">
        <v>67</v>
      </c>
      <c r="D215" s="8" t="str">
        <f t="shared" si="8"/>
        <v>79Macro, meso y micro gestión de la salud pública</v>
      </c>
      <c r="E215" s="8" t="s">
        <v>286</v>
      </c>
      <c r="F215" s="8" t="s">
        <v>287</v>
      </c>
      <c r="G215" s="81" t="s">
        <v>106</v>
      </c>
      <c r="H215" s="81" t="s">
        <v>191</v>
      </c>
      <c r="I215" s="8" t="s">
        <v>265</v>
      </c>
      <c r="J215" s="8" t="s">
        <v>284</v>
      </c>
      <c r="K215" s="81" t="s">
        <v>30</v>
      </c>
      <c r="L215" s="81" t="s">
        <v>453</v>
      </c>
      <c r="M215" s="8" t="str">
        <f t="shared" si="7"/>
        <v>79Macro, meso y micro gestión de la salud públicaSUBREDJ. SEPTIEMBRE 2025</v>
      </c>
      <c r="N215" s="87">
        <v>2472592</v>
      </c>
      <c r="O215" s="88">
        <v>2552456.7215999998</v>
      </c>
      <c r="P215" s="87"/>
      <c r="Q215" s="94">
        <v>5</v>
      </c>
      <c r="R215" s="87">
        <v>0</v>
      </c>
      <c r="S215" s="88">
        <v>12762283.607999999</v>
      </c>
      <c r="T215" s="87"/>
      <c r="U215" s="94">
        <v>5</v>
      </c>
      <c r="V215" s="87">
        <v>0</v>
      </c>
      <c r="W215" s="95">
        <v>12762283.607999999</v>
      </c>
    </row>
    <row r="216" spans="2:23" ht="101.25" customHeight="1" x14ac:dyDescent="0.35">
      <c r="B216" s="75">
        <v>82</v>
      </c>
      <c r="C216" s="81" t="s">
        <v>67</v>
      </c>
      <c r="D216" s="8" t="str">
        <f t="shared" si="8"/>
        <v>82Macro, meso y micro gestión de la salud pública</v>
      </c>
      <c r="E216" s="8" t="s">
        <v>286</v>
      </c>
      <c r="F216" s="8" t="s">
        <v>287</v>
      </c>
      <c r="G216" s="81" t="s">
        <v>106</v>
      </c>
      <c r="H216" s="81" t="s">
        <v>192</v>
      </c>
      <c r="I216" s="8" t="s">
        <v>266</v>
      </c>
      <c r="J216" s="8" t="s">
        <v>284</v>
      </c>
      <c r="K216" s="81" t="s">
        <v>30</v>
      </c>
      <c r="L216" s="81" t="s">
        <v>453</v>
      </c>
      <c r="M216" s="8" t="str">
        <f t="shared" si="7"/>
        <v>82Macro, meso y micro gestión de la salud públicaSUBREDJ. SEPTIEMBRE 2025</v>
      </c>
      <c r="N216" s="87">
        <v>3000000</v>
      </c>
      <c r="O216" s="88">
        <v>3096900</v>
      </c>
      <c r="P216" s="87"/>
      <c r="Q216" s="94">
        <v>0</v>
      </c>
      <c r="R216" s="87">
        <v>0</v>
      </c>
      <c r="S216" s="88">
        <v>0</v>
      </c>
      <c r="T216" s="94"/>
      <c r="U216" s="94"/>
      <c r="V216" s="87">
        <v>0</v>
      </c>
      <c r="W216" s="95">
        <v>0</v>
      </c>
    </row>
    <row r="217" spans="2:23" ht="101.25" customHeight="1" x14ac:dyDescent="0.35">
      <c r="B217" s="75">
        <v>85</v>
      </c>
      <c r="C217" s="81" t="s">
        <v>67</v>
      </c>
      <c r="D217" s="8" t="str">
        <f t="shared" si="8"/>
        <v>85Macro, meso y micro gestión de la salud pública</v>
      </c>
      <c r="E217" s="8" t="s">
        <v>286</v>
      </c>
      <c r="F217" s="8" t="s">
        <v>287</v>
      </c>
      <c r="G217" s="81" t="s">
        <v>124</v>
      </c>
      <c r="H217" s="81" t="s">
        <v>193</v>
      </c>
      <c r="I217" s="8" t="s">
        <v>267</v>
      </c>
      <c r="J217" s="8" t="s">
        <v>284</v>
      </c>
      <c r="K217" s="81" t="s">
        <v>30</v>
      </c>
      <c r="L217" s="81" t="s">
        <v>453</v>
      </c>
      <c r="M217" s="8" t="str">
        <f t="shared" si="7"/>
        <v>85Macro, meso y micro gestión de la salud públicaSUBREDJ. SEPTIEMBRE 2025</v>
      </c>
      <c r="N217" s="87">
        <v>30907584</v>
      </c>
      <c r="O217" s="88">
        <v>31905898.963199999</v>
      </c>
      <c r="P217" s="87"/>
      <c r="Q217" s="87">
        <v>1</v>
      </c>
      <c r="R217" s="87">
        <v>0</v>
      </c>
      <c r="S217" s="88">
        <v>31905898.963199999</v>
      </c>
      <c r="T217" s="87"/>
      <c r="U217" s="87">
        <v>1</v>
      </c>
      <c r="V217" s="87">
        <v>0</v>
      </c>
      <c r="W217" s="95">
        <v>31905898.963199999</v>
      </c>
    </row>
    <row r="218" spans="2:23" ht="101.25" customHeight="1" x14ac:dyDescent="0.35">
      <c r="B218" s="75">
        <v>88</v>
      </c>
      <c r="C218" s="81" t="s">
        <v>68</v>
      </c>
      <c r="D218" s="8" t="str">
        <f t="shared" si="8"/>
        <v>88Gestión y Análisis de Políticas para el bienestar en los territorios</v>
      </c>
      <c r="E218" s="8" t="s">
        <v>286</v>
      </c>
      <c r="F218" s="8" t="s">
        <v>287</v>
      </c>
      <c r="G218" s="81" t="s">
        <v>108</v>
      </c>
      <c r="H218" s="81" t="s">
        <v>194</v>
      </c>
      <c r="I218" s="8" t="s">
        <v>194</v>
      </c>
      <c r="J218" s="8" t="s">
        <v>284</v>
      </c>
      <c r="K218" s="81" t="s">
        <v>30</v>
      </c>
      <c r="L218" s="81" t="s">
        <v>453</v>
      </c>
      <c r="M218" s="8" t="str">
        <f t="shared" si="7"/>
        <v>88Gestión y Análisis de Políticas para el bienestar en los territoriosSUBREDJ. SEPTIEMBRE 2025</v>
      </c>
      <c r="N218" s="87">
        <v>5357344</v>
      </c>
      <c r="O218" s="88">
        <v>5530386.2111999998</v>
      </c>
      <c r="P218" s="87"/>
      <c r="Q218" s="87">
        <v>1</v>
      </c>
      <c r="R218" s="87">
        <v>0</v>
      </c>
      <c r="S218" s="88">
        <v>5530386.2111999998</v>
      </c>
      <c r="T218" s="87"/>
      <c r="U218" s="87">
        <v>1</v>
      </c>
      <c r="V218" s="87">
        <v>0</v>
      </c>
      <c r="W218" s="95">
        <v>5530386.2111999998</v>
      </c>
    </row>
    <row r="219" spans="2:23" ht="101.25" customHeight="1" x14ac:dyDescent="0.35">
      <c r="B219" s="75">
        <v>90</v>
      </c>
      <c r="C219" s="81" t="s">
        <v>68</v>
      </c>
      <c r="D219" s="8" t="str">
        <f t="shared" si="8"/>
        <v>90Gestión y Análisis de Políticas para el bienestar en los territorios</v>
      </c>
      <c r="E219" s="8" t="s">
        <v>286</v>
      </c>
      <c r="F219" s="8" t="s">
        <v>287</v>
      </c>
      <c r="G219" s="81" t="s">
        <v>108</v>
      </c>
      <c r="H219" s="81" t="s">
        <v>195</v>
      </c>
      <c r="I219" s="8" t="s">
        <v>268</v>
      </c>
      <c r="J219" s="8" t="s">
        <v>284</v>
      </c>
      <c r="K219" s="81" t="s">
        <v>30</v>
      </c>
      <c r="L219" s="81" t="s">
        <v>453</v>
      </c>
      <c r="M219" s="8" t="str">
        <f t="shared" si="7"/>
        <v>90Gestión y Análisis de Políticas para el bienestar en los territoriosSUBREDJ. SEPTIEMBRE 2025</v>
      </c>
      <c r="N219" s="87">
        <v>14011232</v>
      </c>
      <c r="O219" s="88">
        <v>14463794.7936</v>
      </c>
      <c r="P219" s="87"/>
      <c r="Q219" s="87">
        <v>1</v>
      </c>
      <c r="R219" s="87">
        <v>0</v>
      </c>
      <c r="S219" s="88">
        <v>14463794.7936</v>
      </c>
      <c r="T219" s="87"/>
      <c r="U219" s="87">
        <v>1</v>
      </c>
      <c r="V219" s="87">
        <v>0</v>
      </c>
      <c r="W219" s="95">
        <v>14463794.7936</v>
      </c>
    </row>
    <row r="220" spans="2:23" ht="101.25" customHeight="1" x14ac:dyDescent="0.35">
      <c r="B220" s="75">
        <v>91</v>
      </c>
      <c r="C220" s="81" t="s">
        <v>68</v>
      </c>
      <c r="D220" s="8" t="str">
        <f t="shared" si="8"/>
        <v>91Gestión y Análisis de Políticas para el bienestar en los territorios</v>
      </c>
      <c r="E220" s="8" t="s">
        <v>286</v>
      </c>
      <c r="F220" s="8" t="s">
        <v>287</v>
      </c>
      <c r="G220" s="81" t="s">
        <v>108</v>
      </c>
      <c r="H220" s="81" t="s">
        <v>196</v>
      </c>
      <c r="I220" s="8" t="s">
        <v>269</v>
      </c>
      <c r="J220" s="8" t="s">
        <v>284</v>
      </c>
      <c r="K220" s="81" t="s">
        <v>30</v>
      </c>
      <c r="L220" s="81" t="s">
        <v>453</v>
      </c>
      <c r="M220" s="8" t="str">
        <f t="shared" si="7"/>
        <v>91Gestión y Análisis de Políticas para el bienestar en los territoriosSUBREDJ. SEPTIEMBRE 2025</v>
      </c>
      <c r="N220" s="87">
        <v>24725920</v>
      </c>
      <c r="O220" s="88">
        <v>25524567.215999998</v>
      </c>
      <c r="P220" s="87"/>
      <c r="Q220" s="87">
        <v>1</v>
      </c>
      <c r="R220" s="87">
        <v>0</v>
      </c>
      <c r="S220" s="88">
        <v>25524567.215999998</v>
      </c>
      <c r="T220" s="87"/>
      <c r="U220" s="87">
        <v>1</v>
      </c>
      <c r="V220" s="87">
        <v>0</v>
      </c>
      <c r="W220" s="95">
        <v>25524567.215999998</v>
      </c>
    </row>
    <row r="221" spans="2:23" ht="101.25" customHeight="1" x14ac:dyDescent="0.35">
      <c r="B221" s="75">
        <v>93</v>
      </c>
      <c r="C221" s="81" t="s">
        <v>68</v>
      </c>
      <c r="D221" s="8" t="str">
        <f t="shared" si="8"/>
        <v>93Gestión y Análisis de Políticas para el bienestar en los territorios</v>
      </c>
      <c r="E221" s="8" t="s">
        <v>286</v>
      </c>
      <c r="F221" s="8" t="s">
        <v>287</v>
      </c>
      <c r="G221" s="81" t="s">
        <v>125</v>
      </c>
      <c r="H221" s="81" t="s">
        <v>197</v>
      </c>
      <c r="I221" s="8" t="s">
        <v>270</v>
      </c>
      <c r="J221" s="8" t="s">
        <v>284</v>
      </c>
      <c r="K221" s="81" t="s">
        <v>30</v>
      </c>
      <c r="L221" s="81" t="s">
        <v>453</v>
      </c>
      <c r="M221" s="8" t="str">
        <f t="shared" si="7"/>
        <v>93Gestión y Análisis de Políticas para el bienestar en los territoriosSUBREDJ. SEPTIEMBRE 2025</v>
      </c>
      <c r="N221" s="87">
        <v>11950984</v>
      </c>
      <c r="O221" s="88">
        <v>12337000.783199999</v>
      </c>
      <c r="P221" s="87"/>
      <c r="Q221" s="87">
        <v>1</v>
      </c>
      <c r="R221" s="87">
        <v>0</v>
      </c>
      <c r="S221" s="88">
        <v>12337000.783199999</v>
      </c>
      <c r="T221" s="87"/>
      <c r="U221" s="87">
        <v>1</v>
      </c>
      <c r="V221" s="87">
        <v>0</v>
      </c>
      <c r="W221" s="95">
        <v>12337000.783199999</v>
      </c>
    </row>
    <row r="222" spans="2:23" ht="101.25" customHeight="1" x14ac:dyDescent="0.35">
      <c r="B222" s="75">
        <v>94</v>
      </c>
      <c r="C222" s="81" t="s">
        <v>68</v>
      </c>
      <c r="D222" s="8" t="str">
        <f t="shared" si="8"/>
        <v>94Gestión y Análisis de Políticas para el bienestar en los territorios</v>
      </c>
      <c r="E222" s="8" t="s">
        <v>286</v>
      </c>
      <c r="F222" s="8" t="s">
        <v>287</v>
      </c>
      <c r="G222" s="81" t="s">
        <v>125</v>
      </c>
      <c r="H222" s="81" t="s">
        <v>198</v>
      </c>
      <c r="I222" s="8" t="s">
        <v>271</v>
      </c>
      <c r="J222" s="8" t="s">
        <v>284</v>
      </c>
      <c r="K222" s="81" t="s">
        <v>30</v>
      </c>
      <c r="L222" s="81" t="s">
        <v>453</v>
      </c>
      <c r="M222" s="8" t="str">
        <f t="shared" si="7"/>
        <v>94Gestión y Análisis de Políticas para el bienestar en los territoriosSUBREDJ. SEPTIEMBRE 2025</v>
      </c>
      <c r="N222" s="87">
        <v>5357344</v>
      </c>
      <c r="O222" s="88">
        <v>5530386.2111999998</v>
      </c>
      <c r="P222" s="87"/>
      <c r="Q222" s="87">
        <v>1</v>
      </c>
      <c r="R222" s="87">
        <v>0</v>
      </c>
      <c r="S222" s="88">
        <v>5530386.2111999998</v>
      </c>
      <c r="T222" s="87"/>
      <c r="U222" s="87">
        <v>0.108695</v>
      </c>
      <c r="V222" s="87">
        <v>0</v>
      </c>
      <c r="W222" s="95">
        <v>601125.32922638394</v>
      </c>
    </row>
    <row r="223" spans="2:23" ht="101.25" customHeight="1" x14ac:dyDescent="0.35">
      <c r="B223" s="75">
        <v>95</v>
      </c>
      <c r="C223" s="81" t="s">
        <v>68</v>
      </c>
      <c r="D223" s="8" t="str">
        <f t="shared" si="8"/>
        <v>95Gestión y Análisis de Políticas para el bienestar en los territorios</v>
      </c>
      <c r="E223" s="8" t="s">
        <v>286</v>
      </c>
      <c r="F223" s="8" t="s">
        <v>287</v>
      </c>
      <c r="G223" s="81" t="s">
        <v>125</v>
      </c>
      <c r="H223" s="81" t="s">
        <v>199</v>
      </c>
      <c r="I223" s="8" t="s">
        <v>272</v>
      </c>
      <c r="J223" s="8" t="s">
        <v>284</v>
      </c>
      <c r="K223" s="81" t="s">
        <v>30</v>
      </c>
      <c r="L223" s="81" t="s">
        <v>453</v>
      </c>
      <c r="M223" s="8" t="str">
        <f t="shared" si="7"/>
        <v>95Gestión y Análisis de Políticas para el bienestar en los territoriosSUBREDJ. SEPTIEMBRE 2025</v>
      </c>
      <c r="N223" s="87">
        <v>5357344</v>
      </c>
      <c r="O223" s="88">
        <v>5530386.2111999998</v>
      </c>
      <c r="P223" s="87"/>
      <c r="Q223" s="87">
        <v>1</v>
      </c>
      <c r="R223" s="87">
        <v>0</v>
      </c>
      <c r="S223" s="88">
        <v>5530386.2111999998</v>
      </c>
      <c r="T223" s="87"/>
      <c r="U223" s="87">
        <v>1</v>
      </c>
      <c r="V223" s="87">
        <v>0</v>
      </c>
      <c r="W223" s="95">
        <v>5530386.2111999998</v>
      </c>
    </row>
    <row r="224" spans="2:23" ht="101.25" customHeight="1" x14ac:dyDescent="0.35">
      <c r="B224" s="75">
        <v>97</v>
      </c>
      <c r="C224" s="81" t="s">
        <v>69</v>
      </c>
      <c r="D224" s="8" t="str">
        <f t="shared" si="8"/>
        <v>97Vigilancia en salud pública</v>
      </c>
      <c r="E224" s="8" t="s">
        <v>286</v>
      </c>
      <c r="F224" s="8" t="s">
        <v>287</v>
      </c>
      <c r="G224" s="81" t="s">
        <v>109</v>
      </c>
      <c r="H224" s="81" t="s">
        <v>477</v>
      </c>
      <c r="I224" s="8" t="s">
        <v>234</v>
      </c>
      <c r="J224" s="8" t="s">
        <v>284</v>
      </c>
      <c r="K224" s="81" t="s">
        <v>30</v>
      </c>
      <c r="L224" s="81" t="s">
        <v>453</v>
      </c>
      <c r="M224" s="8" t="str">
        <f t="shared" si="7"/>
        <v>97Vigilancia en salud públicaSUBREDJ. SEPTIEMBRE 2025</v>
      </c>
      <c r="N224" s="87">
        <v>21635272</v>
      </c>
      <c r="O224" s="88">
        <v>22334091.285599999</v>
      </c>
      <c r="P224" s="87"/>
      <c r="Q224" s="87">
        <v>1</v>
      </c>
      <c r="R224" s="87">
        <v>0</v>
      </c>
      <c r="S224" s="88">
        <v>22334091.285599999</v>
      </c>
      <c r="T224" s="87">
        <v>0</v>
      </c>
      <c r="U224" s="87">
        <v>1</v>
      </c>
      <c r="V224" s="87">
        <v>0</v>
      </c>
      <c r="W224" s="95">
        <v>22334091.285599999</v>
      </c>
    </row>
    <row r="225" spans="2:23" ht="101.25" customHeight="1" x14ac:dyDescent="0.35">
      <c r="B225" s="75">
        <v>100</v>
      </c>
      <c r="C225" s="81" t="s">
        <v>69</v>
      </c>
      <c r="D225" s="8" t="str">
        <f t="shared" si="8"/>
        <v>100Vigilancia en salud pública</v>
      </c>
      <c r="E225" s="8" t="s">
        <v>286</v>
      </c>
      <c r="F225" s="8" t="s">
        <v>287</v>
      </c>
      <c r="G225" s="81" t="s">
        <v>126</v>
      </c>
      <c r="H225" s="81" t="s">
        <v>200</v>
      </c>
      <c r="I225" s="8" t="s">
        <v>234</v>
      </c>
      <c r="J225" s="8" t="s">
        <v>284</v>
      </c>
      <c r="K225" s="81" t="s">
        <v>30</v>
      </c>
      <c r="L225" s="81" t="s">
        <v>453</v>
      </c>
      <c r="M225" s="8" t="str">
        <f t="shared" si="7"/>
        <v>100Vigilancia en salud públicaSUBREDJ. SEPTIEMBRE 2025</v>
      </c>
      <c r="N225" s="87">
        <v>7005616</v>
      </c>
      <c r="O225" s="88">
        <v>7231897.3968000002</v>
      </c>
      <c r="P225" s="87"/>
      <c r="Q225" s="87">
        <v>2</v>
      </c>
      <c r="R225" s="87">
        <v>0</v>
      </c>
      <c r="S225" s="88">
        <v>14463794.7936</v>
      </c>
      <c r="T225" s="87">
        <v>0</v>
      </c>
      <c r="U225" s="87">
        <v>2</v>
      </c>
      <c r="V225" s="87">
        <v>0</v>
      </c>
      <c r="W225" s="95">
        <v>14463794.7936</v>
      </c>
    </row>
    <row r="226" spans="2:23" ht="101.25" customHeight="1" x14ac:dyDescent="0.35">
      <c r="B226" s="75">
        <v>102</v>
      </c>
      <c r="C226" s="81" t="s">
        <v>69</v>
      </c>
      <c r="D226" s="8" t="str">
        <f t="shared" si="8"/>
        <v>102Vigilancia en salud pública</v>
      </c>
      <c r="E226" s="8" t="s">
        <v>286</v>
      </c>
      <c r="F226" s="8" t="s">
        <v>287</v>
      </c>
      <c r="G226" s="81" t="s">
        <v>109</v>
      </c>
      <c r="H226" s="81" t="s">
        <v>478</v>
      </c>
      <c r="I226" s="8" t="s">
        <v>234</v>
      </c>
      <c r="J226" s="8" t="s">
        <v>284</v>
      </c>
      <c r="K226" s="81" t="s">
        <v>30</v>
      </c>
      <c r="L226" s="81" t="s">
        <v>453</v>
      </c>
      <c r="M226" s="8" t="str">
        <f t="shared" si="7"/>
        <v>102Vigilancia en salud públicaSUBREDJ. SEPTIEMBRE 2025</v>
      </c>
      <c r="N226" s="87">
        <v>2101685</v>
      </c>
      <c r="O226" s="88">
        <v>2169569.4254999999</v>
      </c>
      <c r="P226" s="87"/>
      <c r="Q226" s="94">
        <v>1</v>
      </c>
      <c r="R226" s="87">
        <v>0</v>
      </c>
      <c r="S226" s="88">
        <v>2169569.4254999999</v>
      </c>
      <c r="T226" s="87">
        <v>0</v>
      </c>
      <c r="U226" s="94">
        <v>1</v>
      </c>
      <c r="V226" s="87">
        <v>0</v>
      </c>
      <c r="W226" s="95">
        <v>2169569.4254999999</v>
      </c>
    </row>
    <row r="227" spans="2:23" ht="101.25" customHeight="1" x14ac:dyDescent="0.35">
      <c r="B227" s="75">
        <v>104</v>
      </c>
      <c r="C227" s="81" t="s">
        <v>69</v>
      </c>
      <c r="D227" s="8" t="str">
        <f t="shared" si="8"/>
        <v>104Vigilancia en salud pública</v>
      </c>
      <c r="E227" s="8" t="s">
        <v>286</v>
      </c>
      <c r="F227" s="8" t="s">
        <v>287</v>
      </c>
      <c r="G227" s="81" t="s">
        <v>109</v>
      </c>
      <c r="H227" s="81" t="s">
        <v>201</v>
      </c>
      <c r="I227" s="8" t="s">
        <v>234</v>
      </c>
      <c r="J227" s="8" t="s">
        <v>284</v>
      </c>
      <c r="K227" s="81" t="s">
        <v>30</v>
      </c>
      <c r="L227" s="81" t="s">
        <v>453</v>
      </c>
      <c r="M227" s="8" t="str">
        <f t="shared" si="7"/>
        <v>104Vigilancia en salud públicaSUBREDJ. SEPTIEMBRE 2025</v>
      </c>
      <c r="N227" s="87">
        <v>3502808</v>
      </c>
      <c r="O227" s="88">
        <v>3615948.6984000001</v>
      </c>
      <c r="P227" s="87"/>
      <c r="Q227" s="94">
        <v>1</v>
      </c>
      <c r="R227" s="87">
        <v>0</v>
      </c>
      <c r="S227" s="88">
        <v>3615948.6984000001</v>
      </c>
      <c r="T227" s="87">
        <v>0</v>
      </c>
      <c r="U227" s="94">
        <v>1</v>
      </c>
      <c r="V227" s="87">
        <v>0</v>
      </c>
      <c r="W227" s="95">
        <v>3615948.6984000001</v>
      </c>
    </row>
    <row r="228" spans="2:23" ht="101.25" customHeight="1" x14ac:dyDescent="0.35">
      <c r="B228" s="75">
        <v>105</v>
      </c>
      <c r="C228" s="81" t="s">
        <v>69</v>
      </c>
      <c r="D228" s="8" t="str">
        <f t="shared" si="8"/>
        <v>105Vigilancia en salud pública</v>
      </c>
      <c r="E228" s="8" t="s">
        <v>286</v>
      </c>
      <c r="F228" s="8" t="s">
        <v>287</v>
      </c>
      <c r="G228" s="81" t="s">
        <v>109</v>
      </c>
      <c r="H228" s="81" t="s">
        <v>202</v>
      </c>
      <c r="I228" s="8" t="s">
        <v>273</v>
      </c>
      <c r="J228" s="8" t="s">
        <v>283</v>
      </c>
      <c r="K228" s="81" t="s">
        <v>30</v>
      </c>
      <c r="L228" s="81" t="s">
        <v>453</v>
      </c>
      <c r="M228" s="8" t="str">
        <f t="shared" si="7"/>
        <v>105Vigilancia en salud públicaSUBREDJ. SEPTIEMBRE 2025</v>
      </c>
      <c r="N228" s="87">
        <v>228444</v>
      </c>
      <c r="O228" s="88">
        <v>235822.74119999999</v>
      </c>
      <c r="P228" s="87"/>
      <c r="Q228" s="94">
        <v>4</v>
      </c>
      <c r="R228" s="87">
        <v>0</v>
      </c>
      <c r="S228" s="88">
        <v>943290.96479999996</v>
      </c>
      <c r="T228" s="87">
        <v>0</v>
      </c>
      <c r="U228" s="94">
        <v>4</v>
      </c>
      <c r="V228" s="87">
        <v>0</v>
      </c>
      <c r="W228" s="95">
        <v>943290.96479999996</v>
      </c>
    </row>
    <row r="229" spans="2:23" ht="101.25" customHeight="1" x14ac:dyDescent="0.35">
      <c r="B229" s="75">
        <v>106</v>
      </c>
      <c r="C229" s="81" t="s">
        <v>69</v>
      </c>
      <c r="D229" s="8" t="str">
        <f t="shared" si="8"/>
        <v>106Vigilancia en salud pública</v>
      </c>
      <c r="E229" s="8" t="s">
        <v>286</v>
      </c>
      <c r="F229" s="8" t="s">
        <v>287</v>
      </c>
      <c r="G229" s="81" t="s">
        <v>109</v>
      </c>
      <c r="H229" s="81" t="s">
        <v>203</v>
      </c>
      <c r="I229" s="8" t="s">
        <v>273</v>
      </c>
      <c r="J229" s="8" t="s">
        <v>283</v>
      </c>
      <c r="K229" s="81" t="s">
        <v>30</v>
      </c>
      <c r="L229" s="81" t="s">
        <v>453</v>
      </c>
      <c r="M229" s="8" t="str">
        <f t="shared" si="7"/>
        <v>106Vigilancia en salud públicaSUBREDJ. SEPTIEMBRE 2025</v>
      </c>
      <c r="N229" s="87">
        <v>533036</v>
      </c>
      <c r="O229" s="88">
        <v>550253.06279999996</v>
      </c>
      <c r="P229" s="87"/>
      <c r="Q229" s="94">
        <v>5</v>
      </c>
      <c r="R229" s="87">
        <v>0</v>
      </c>
      <c r="S229" s="88">
        <v>2751265.3139999998</v>
      </c>
      <c r="T229" s="94">
        <v>0</v>
      </c>
      <c r="U229" s="94">
        <v>5</v>
      </c>
      <c r="V229" s="87">
        <v>0</v>
      </c>
      <c r="W229" s="95">
        <v>2751265.3139999998</v>
      </c>
    </row>
    <row r="230" spans="2:23" ht="101.25" customHeight="1" x14ac:dyDescent="0.35">
      <c r="B230" s="75">
        <v>107</v>
      </c>
      <c r="C230" s="81" t="s">
        <v>69</v>
      </c>
      <c r="D230" s="8" t="str">
        <f t="shared" si="8"/>
        <v>107Vigilancia en salud pública</v>
      </c>
      <c r="E230" s="8" t="s">
        <v>286</v>
      </c>
      <c r="F230" s="8" t="s">
        <v>287</v>
      </c>
      <c r="G230" s="81" t="s">
        <v>109</v>
      </c>
      <c r="H230" s="81" t="s">
        <v>204</v>
      </c>
      <c r="I230" s="8" t="s">
        <v>274</v>
      </c>
      <c r="J230" s="8" t="s">
        <v>284</v>
      </c>
      <c r="K230" s="81" t="s">
        <v>30</v>
      </c>
      <c r="L230" s="81" t="s">
        <v>453</v>
      </c>
      <c r="M230" s="8" t="str">
        <f t="shared" si="7"/>
        <v>107Vigilancia en salud públicaSUBREDJ. SEPTIEMBRE 2025</v>
      </c>
      <c r="N230" s="87">
        <v>116464</v>
      </c>
      <c r="O230" s="88">
        <v>120225.78720000001</v>
      </c>
      <c r="P230" s="87"/>
      <c r="Q230" s="87">
        <v>34</v>
      </c>
      <c r="R230" s="87">
        <v>0</v>
      </c>
      <c r="S230" s="88">
        <v>4087676.7648</v>
      </c>
      <c r="T230" s="87">
        <v>0</v>
      </c>
      <c r="U230" s="87">
        <v>29</v>
      </c>
      <c r="V230" s="87">
        <v>0</v>
      </c>
      <c r="W230" s="95">
        <v>3486547.8288000003</v>
      </c>
    </row>
    <row r="231" spans="2:23" ht="101.25" customHeight="1" x14ac:dyDescent="0.35">
      <c r="B231" s="75">
        <v>108</v>
      </c>
      <c r="C231" s="81" t="s">
        <v>69</v>
      </c>
      <c r="D231" s="8" t="str">
        <f t="shared" si="8"/>
        <v>108Vigilancia en salud pública</v>
      </c>
      <c r="E231" s="8" t="s">
        <v>286</v>
      </c>
      <c r="F231" s="8" t="s">
        <v>287</v>
      </c>
      <c r="G231" s="81" t="s">
        <v>109</v>
      </c>
      <c r="H231" s="81" t="s">
        <v>205</v>
      </c>
      <c r="I231" s="8" t="s">
        <v>275</v>
      </c>
      <c r="J231" s="8" t="s">
        <v>284</v>
      </c>
      <c r="K231" s="81" t="s">
        <v>30</v>
      </c>
      <c r="L231" s="81" t="s">
        <v>453</v>
      </c>
      <c r="M231" s="8" t="str">
        <f t="shared" si="7"/>
        <v>108Vigilancia en salud públicaSUBREDJ. SEPTIEMBRE 2025</v>
      </c>
      <c r="N231" s="87">
        <v>87348</v>
      </c>
      <c r="O231" s="88">
        <v>90169.340400000001</v>
      </c>
      <c r="P231" s="87">
        <v>1</v>
      </c>
      <c r="Q231" s="87">
        <v>2.0312855787508899</v>
      </c>
      <c r="R231" s="87">
        <v>87348</v>
      </c>
      <c r="S231" s="88">
        <v>183159.6808</v>
      </c>
      <c r="T231" s="87">
        <v>1</v>
      </c>
      <c r="U231" s="87">
        <v>2</v>
      </c>
      <c r="V231" s="87">
        <v>87348</v>
      </c>
      <c r="W231" s="95">
        <v>180338.6808</v>
      </c>
    </row>
    <row r="232" spans="2:23" ht="101.25" customHeight="1" x14ac:dyDescent="0.35">
      <c r="B232" s="75">
        <v>111</v>
      </c>
      <c r="C232" s="81" t="s">
        <v>69</v>
      </c>
      <c r="D232" s="8" t="str">
        <f t="shared" si="8"/>
        <v>111Vigilancia en salud pública</v>
      </c>
      <c r="E232" s="8" t="s">
        <v>286</v>
      </c>
      <c r="F232" s="8" t="s">
        <v>287</v>
      </c>
      <c r="G232" s="81" t="s">
        <v>109</v>
      </c>
      <c r="H232" s="81" t="s">
        <v>479</v>
      </c>
      <c r="I232" s="8" t="s">
        <v>234</v>
      </c>
      <c r="J232" s="8" t="s">
        <v>284</v>
      </c>
      <c r="K232" s="81" t="s">
        <v>30</v>
      </c>
      <c r="L232" s="81" t="s">
        <v>453</v>
      </c>
      <c r="M232" s="8" t="str">
        <f t="shared" si="7"/>
        <v>111Vigilancia en salud públicaSUBREDJ. SEPTIEMBRE 2025</v>
      </c>
      <c r="N232" s="87">
        <v>35028816</v>
      </c>
      <c r="O232" s="88">
        <v>36160246.756800003</v>
      </c>
      <c r="P232" s="87"/>
      <c r="Q232" s="87">
        <v>1</v>
      </c>
      <c r="R232" s="87">
        <v>0</v>
      </c>
      <c r="S232" s="88">
        <v>36160246.756800003</v>
      </c>
      <c r="T232" s="87">
        <v>0</v>
      </c>
      <c r="U232" s="87">
        <v>1</v>
      </c>
      <c r="V232" s="87">
        <v>0</v>
      </c>
      <c r="W232" s="95">
        <v>36160246.756800003</v>
      </c>
    </row>
    <row r="233" spans="2:23" ht="101.25" customHeight="1" x14ac:dyDescent="0.35">
      <c r="B233" s="75">
        <v>114</v>
      </c>
      <c r="C233" s="81" t="s">
        <v>69</v>
      </c>
      <c r="D233" s="8" t="str">
        <f t="shared" si="8"/>
        <v>114Vigilancia en salud pública</v>
      </c>
      <c r="E233" s="8" t="s">
        <v>286</v>
      </c>
      <c r="F233" s="8" t="s">
        <v>287</v>
      </c>
      <c r="G233" s="81" t="s">
        <v>109</v>
      </c>
      <c r="H233" s="81" t="s">
        <v>480</v>
      </c>
      <c r="I233" s="8" t="s">
        <v>234</v>
      </c>
      <c r="J233" s="8" t="s">
        <v>284</v>
      </c>
      <c r="K233" s="81" t="s">
        <v>30</v>
      </c>
      <c r="L233" s="81" t="s">
        <v>453</v>
      </c>
      <c r="M233" s="8" t="str">
        <f t="shared" si="7"/>
        <v>114Vigilancia en salud públicaSUBREDJ. SEPTIEMBRE 2025</v>
      </c>
      <c r="N233" s="87">
        <v>46155296</v>
      </c>
      <c r="O233" s="88">
        <v>47646112.060800001</v>
      </c>
      <c r="P233" s="87"/>
      <c r="Q233" s="87">
        <v>1</v>
      </c>
      <c r="R233" s="87">
        <v>0</v>
      </c>
      <c r="S233" s="88">
        <v>47646112.060800001</v>
      </c>
      <c r="T233" s="87">
        <v>0</v>
      </c>
      <c r="U233" s="87">
        <v>1</v>
      </c>
      <c r="V233" s="87">
        <v>0</v>
      </c>
      <c r="W233" s="95">
        <v>47646112.060800001</v>
      </c>
    </row>
    <row r="234" spans="2:23" ht="101.25" customHeight="1" x14ac:dyDescent="0.35">
      <c r="B234" s="75">
        <v>115</v>
      </c>
      <c r="C234" s="81" t="s">
        <v>69</v>
      </c>
      <c r="D234" s="8" t="str">
        <f t="shared" si="8"/>
        <v>115Vigilancia en salud pública</v>
      </c>
      <c r="E234" s="8" t="s">
        <v>286</v>
      </c>
      <c r="F234" s="8" t="s">
        <v>287</v>
      </c>
      <c r="G234" s="81" t="s">
        <v>109</v>
      </c>
      <c r="H234" s="81" t="s">
        <v>206</v>
      </c>
      <c r="I234" s="8" t="s">
        <v>234</v>
      </c>
      <c r="J234" s="8" t="s">
        <v>284</v>
      </c>
      <c r="K234" s="81" t="s">
        <v>30</v>
      </c>
      <c r="L234" s="81" t="s">
        <v>453</v>
      </c>
      <c r="M234" s="8" t="str">
        <f t="shared" si="7"/>
        <v>115Vigilancia en salud públicaSUBREDJ. SEPTIEMBRE 2025</v>
      </c>
      <c r="N234" s="87">
        <v>3296912</v>
      </c>
      <c r="O234" s="88">
        <v>3403402.2576000001</v>
      </c>
      <c r="P234" s="87"/>
      <c r="Q234" s="87">
        <v>12</v>
      </c>
      <c r="R234" s="87">
        <v>0</v>
      </c>
      <c r="S234" s="88">
        <v>40840827.091200002</v>
      </c>
      <c r="T234" s="87">
        <v>0</v>
      </c>
      <c r="U234" s="87">
        <v>12</v>
      </c>
      <c r="V234" s="87">
        <v>0</v>
      </c>
      <c r="W234" s="95">
        <v>40840827.091200002</v>
      </c>
    </row>
    <row r="235" spans="2:23" ht="101.25" customHeight="1" x14ac:dyDescent="0.35">
      <c r="B235" s="75">
        <v>117</v>
      </c>
      <c r="C235" s="81" t="s">
        <v>69</v>
      </c>
      <c r="D235" s="8" t="str">
        <f t="shared" si="8"/>
        <v>117Vigilancia en salud pública</v>
      </c>
      <c r="E235" s="8" t="s">
        <v>286</v>
      </c>
      <c r="F235" s="8" t="s">
        <v>287</v>
      </c>
      <c r="G235" s="81" t="s">
        <v>109</v>
      </c>
      <c r="H235" s="81" t="s">
        <v>481</v>
      </c>
      <c r="I235" s="8" t="s">
        <v>234</v>
      </c>
      <c r="J235" s="8" t="s">
        <v>284</v>
      </c>
      <c r="K235" s="81" t="s">
        <v>30</v>
      </c>
      <c r="L235" s="81" t="s">
        <v>453</v>
      </c>
      <c r="M235" s="8" t="str">
        <f t="shared" si="7"/>
        <v>117Vigilancia en salud públicaSUBREDJ. SEPTIEMBRE 2025</v>
      </c>
      <c r="N235" s="87">
        <v>3502808</v>
      </c>
      <c r="O235" s="88">
        <v>3615948.6984000001</v>
      </c>
      <c r="P235" s="87"/>
      <c r="Q235" s="87">
        <v>1</v>
      </c>
      <c r="R235" s="87">
        <v>0</v>
      </c>
      <c r="S235" s="88">
        <v>3615948.6984000001</v>
      </c>
      <c r="T235" s="87">
        <v>0</v>
      </c>
      <c r="U235" s="87">
        <v>1</v>
      </c>
      <c r="V235" s="87">
        <v>0</v>
      </c>
      <c r="W235" s="95">
        <v>3615948.6984000001</v>
      </c>
    </row>
    <row r="236" spans="2:23" ht="101.25" customHeight="1" x14ac:dyDescent="0.35">
      <c r="B236" s="75">
        <v>119</v>
      </c>
      <c r="C236" s="81" t="s">
        <v>69</v>
      </c>
      <c r="D236" s="8" t="str">
        <f t="shared" si="8"/>
        <v>119Vigilancia en salud pública</v>
      </c>
      <c r="E236" s="8" t="s">
        <v>286</v>
      </c>
      <c r="F236" s="8" t="s">
        <v>287</v>
      </c>
      <c r="G236" s="81" t="s">
        <v>127</v>
      </c>
      <c r="H236" s="81" t="s">
        <v>482</v>
      </c>
      <c r="I236" s="8" t="s">
        <v>234</v>
      </c>
      <c r="J236" s="8" t="s">
        <v>284</v>
      </c>
      <c r="K236" s="81" t="s">
        <v>30</v>
      </c>
      <c r="L236" s="81" t="s">
        <v>453</v>
      </c>
      <c r="M236" s="8" t="str">
        <f t="shared" si="7"/>
        <v>119Vigilancia en salud públicaSUBREDJ. SEPTIEMBRE 2025</v>
      </c>
      <c r="N236" s="87">
        <v>1339336</v>
      </c>
      <c r="O236" s="88">
        <v>1382596.5527999999</v>
      </c>
      <c r="P236" s="87"/>
      <c r="Q236" s="87">
        <v>3</v>
      </c>
      <c r="R236" s="87">
        <v>0</v>
      </c>
      <c r="S236" s="88">
        <v>4147789.6584000001</v>
      </c>
      <c r="T236" s="87">
        <v>0</v>
      </c>
      <c r="U236" s="87">
        <v>3</v>
      </c>
      <c r="V236" s="87">
        <v>0</v>
      </c>
      <c r="W236" s="95">
        <v>4147789.6584000001</v>
      </c>
    </row>
    <row r="237" spans="2:23" ht="101.25" customHeight="1" x14ac:dyDescent="0.35">
      <c r="B237" s="75">
        <v>121</v>
      </c>
      <c r="C237" s="81" t="s">
        <v>69</v>
      </c>
      <c r="D237" s="8" t="str">
        <f t="shared" si="8"/>
        <v>121Vigilancia en salud pública</v>
      </c>
      <c r="E237" s="8" t="s">
        <v>286</v>
      </c>
      <c r="F237" s="8" t="s">
        <v>287</v>
      </c>
      <c r="G237" s="81" t="s">
        <v>127</v>
      </c>
      <c r="H237" s="81" t="s">
        <v>483</v>
      </c>
      <c r="I237" s="8" t="s">
        <v>234</v>
      </c>
      <c r="J237" s="8" t="s">
        <v>284</v>
      </c>
      <c r="K237" s="81" t="s">
        <v>30</v>
      </c>
      <c r="L237" s="81" t="s">
        <v>453</v>
      </c>
      <c r="M237" s="8" t="str">
        <f t="shared" si="7"/>
        <v>121Vigilancia en salud públicaSUBREDJ. SEPTIEMBRE 2025</v>
      </c>
      <c r="N237" s="87">
        <v>2101685</v>
      </c>
      <c r="O237" s="88">
        <v>2169569.4254999999</v>
      </c>
      <c r="P237" s="87"/>
      <c r="Q237" s="87">
        <v>1</v>
      </c>
      <c r="R237" s="87">
        <v>0</v>
      </c>
      <c r="S237" s="88">
        <v>2169569.4254999999</v>
      </c>
      <c r="T237" s="87">
        <v>0</v>
      </c>
      <c r="U237" s="87">
        <v>1</v>
      </c>
      <c r="V237" s="87">
        <v>0</v>
      </c>
      <c r="W237" s="95">
        <v>2169569.4254999999</v>
      </c>
    </row>
    <row r="238" spans="2:23" ht="101.25" customHeight="1" x14ac:dyDescent="0.35">
      <c r="B238" s="75">
        <v>122</v>
      </c>
      <c r="C238" s="81" t="s">
        <v>69</v>
      </c>
      <c r="D238" s="8" t="str">
        <f t="shared" si="8"/>
        <v>122Vigilancia en salud pública</v>
      </c>
      <c r="E238" s="8" t="s">
        <v>286</v>
      </c>
      <c r="F238" s="8" t="s">
        <v>287</v>
      </c>
      <c r="G238" s="81" t="s">
        <v>127</v>
      </c>
      <c r="H238" s="81" t="s">
        <v>207</v>
      </c>
      <c r="I238" s="8" t="s">
        <v>234</v>
      </c>
      <c r="J238" s="8" t="s">
        <v>284</v>
      </c>
      <c r="K238" s="81" t="s">
        <v>30</v>
      </c>
      <c r="L238" s="81" t="s">
        <v>453</v>
      </c>
      <c r="M238" s="8" t="str">
        <f t="shared" si="7"/>
        <v>122Vigilancia en salud públicaSUBREDJ. SEPTIEMBRE 2025</v>
      </c>
      <c r="N238" s="87">
        <v>5357344</v>
      </c>
      <c r="O238" s="88">
        <v>5530386.2111999998</v>
      </c>
      <c r="P238" s="87"/>
      <c r="Q238" s="87">
        <v>1</v>
      </c>
      <c r="R238" s="87">
        <v>0</v>
      </c>
      <c r="S238" s="87">
        <v>5530386.2111999998</v>
      </c>
      <c r="T238" s="87">
        <v>0</v>
      </c>
      <c r="U238" s="87">
        <v>1</v>
      </c>
      <c r="V238" s="87">
        <v>0</v>
      </c>
      <c r="W238" s="87">
        <v>5530386.2111999998</v>
      </c>
    </row>
    <row r="239" spans="2:23" ht="101.25" customHeight="1" x14ac:dyDescent="0.35">
      <c r="B239" s="75">
        <v>124</v>
      </c>
      <c r="C239" s="81" t="s">
        <v>69</v>
      </c>
      <c r="D239" s="8" t="str">
        <f t="shared" si="8"/>
        <v>124Vigilancia en salud pública</v>
      </c>
      <c r="E239" s="8" t="s">
        <v>286</v>
      </c>
      <c r="F239" s="8" t="s">
        <v>287</v>
      </c>
      <c r="G239" s="81" t="s">
        <v>127</v>
      </c>
      <c r="H239" s="81" t="s">
        <v>484</v>
      </c>
      <c r="I239" s="8" t="s">
        <v>234</v>
      </c>
      <c r="J239" s="8" t="s">
        <v>284</v>
      </c>
      <c r="K239" s="81" t="s">
        <v>30</v>
      </c>
      <c r="L239" s="81" t="s">
        <v>453</v>
      </c>
      <c r="M239" s="8" t="str">
        <f t="shared" si="7"/>
        <v>124Vigilancia en salud públicaSUBREDJ. SEPTIEMBRE 2025</v>
      </c>
      <c r="N239" s="87">
        <v>21016848</v>
      </c>
      <c r="O239" s="88">
        <v>21695692.190400001</v>
      </c>
      <c r="P239" s="87"/>
      <c r="Q239" s="94">
        <v>1</v>
      </c>
      <c r="R239" s="87">
        <v>0</v>
      </c>
      <c r="S239" s="88">
        <v>21695692.190400001</v>
      </c>
      <c r="T239" s="87">
        <v>0</v>
      </c>
      <c r="U239" s="94">
        <v>1</v>
      </c>
      <c r="V239" s="87">
        <v>0</v>
      </c>
      <c r="W239" s="95">
        <v>21695692.190400001</v>
      </c>
    </row>
    <row r="240" spans="2:23" ht="101.25" customHeight="1" x14ac:dyDescent="0.35">
      <c r="B240" s="75">
        <v>127</v>
      </c>
      <c r="C240" s="81" t="s">
        <v>69</v>
      </c>
      <c r="D240" s="8" t="str">
        <f t="shared" si="8"/>
        <v>127Vigilancia en salud pública</v>
      </c>
      <c r="E240" s="8" t="s">
        <v>286</v>
      </c>
      <c r="F240" s="8" t="s">
        <v>287</v>
      </c>
      <c r="G240" s="81" t="s">
        <v>109</v>
      </c>
      <c r="H240" s="81" t="s">
        <v>485</v>
      </c>
      <c r="I240" s="8" t="s">
        <v>234</v>
      </c>
      <c r="J240" s="8" t="s">
        <v>284</v>
      </c>
      <c r="K240" s="81" t="s">
        <v>30</v>
      </c>
      <c r="L240" s="81" t="s">
        <v>453</v>
      </c>
      <c r="M240" s="8" t="str">
        <f t="shared" si="7"/>
        <v>127Vigilancia en salud públicaSUBREDJ. SEPTIEMBRE 2025</v>
      </c>
      <c r="N240" s="87">
        <v>5357344</v>
      </c>
      <c r="O240" s="88">
        <v>5530386.2111999998</v>
      </c>
      <c r="P240" s="87"/>
      <c r="Q240" s="94">
        <v>1</v>
      </c>
      <c r="R240" s="87">
        <v>0</v>
      </c>
      <c r="S240" s="88">
        <v>5530386.2111999998</v>
      </c>
      <c r="T240" s="87">
        <v>0</v>
      </c>
      <c r="U240" s="94">
        <v>1</v>
      </c>
      <c r="V240" s="87">
        <v>0</v>
      </c>
      <c r="W240" s="95">
        <v>5530386.2111999998</v>
      </c>
    </row>
    <row r="241" spans="2:23" ht="101.25" customHeight="1" x14ac:dyDescent="0.35">
      <c r="B241" s="75">
        <v>128</v>
      </c>
      <c r="C241" s="81" t="s">
        <v>69</v>
      </c>
      <c r="D241" s="8" t="str">
        <f t="shared" si="8"/>
        <v>128Vigilancia en salud pública</v>
      </c>
      <c r="E241" s="8" t="s">
        <v>286</v>
      </c>
      <c r="F241" s="8" t="s">
        <v>287</v>
      </c>
      <c r="G241" s="81" t="s">
        <v>109</v>
      </c>
      <c r="H241" s="81" t="s">
        <v>208</v>
      </c>
      <c r="I241" s="8" t="s">
        <v>234</v>
      </c>
      <c r="J241" s="8" t="s">
        <v>284</v>
      </c>
      <c r="K241" s="81" t="s">
        <v>30</v>
      </c>
      <c r="L241" s="81" t="s">
        <v>453</v>
      </c>
      <c r="M241" s="8" t="str">
        <f t="shared" si="7"/>
        <v>128Vigilancia en salud públicaSUBREDJ. SEPTIEMBRE 2025</v>
      </c>
      <c r="N241" s="87">
        <v>8082842.9327999996</v>
      </c>
      <c r="O241" s="88">
        <v>8082842.9327999996</v>
      </c>
      <c r="P241" s="87">
        <v>0</v>
      </c>
      <c r="Q241" s="94">
        <v>1</v>
      </c>
      <c r="R241" s="87">
        <v>0</v>
      </c>
      <c r="S241" s="88">
        <v>8082842.9327999996</v>
      </c>
      <c r="T241" s="94">
        <v>0</v>
      </c>
      <c r="U241" s="94">
        <v>1</v>
      </c>
      <c r="V241" s="87">
        <v>0</v>
      </c>
      <c r="W241" s="95">
        <v>8082842.9327999996</v>
      </c>
    </row>
    <row r="242" spans="2:23" ht="101.25" customHeight="1" x14ac:dyDescent="0.35">
      <c r="B242" s="75">
        <v>129</v>
      </c>
      <c r="C242" s="81" t="s">
        <v>69</v>
      </c>
      <c r="D242" s="8" t="str">
        <f t="shared" si="8"/>
        <v>129Vigilancia en salud pública</v>
      </c>
      <c r="E242" s="8" t="s">
        <v>286</v>
      </c>
      <c r="F242" s="8" t="s">
        <v>287</v>
      </c>
      <c r="G242" s="81" t="s">
        <v>109</v>
      </c>
      <c r="H242" s="81" t="s">
        <v>209</v>
      </c>
      <c r="I242" s="8" t="s">
        <v>276</v>
      </c>
      <c r="J242" s="8" t="s">
        <v>284</v>
      </c>
      <c r="K242" s="81" t="s">
        <v>30</v>
      </c>
      <c r="L242" s="81" t="s">
        <v>453</v>
      </c>
      <c r="M242" s="8" t="str">
        <f t="shared" si="7"/>
        <v>129Vigilancia en salud públicaSUBREDJ. SEPTIEMBRE 2025</v>
      </c>
      <c r="N242" s="87">
        <v>14463984.7368</v>
      </c>
      <c r="O242" s="88">
        <v>14463984.7368</v>
      </c>
      <c r="P242" s="87">
        <v>0</v>
      </c>
      <c r="Q242" s="87">
        <v>2</v>
      </c>
      <c r="R242" s="87">
        <v>0</v>
      </c>
      <c r="S242" s="87">
        <v>28927969.4736</v>
      </c>
      <c r="T242" s="87">
        <v>0</v>
      </c>
      <c r="U242" s="87">
        <v>2</v>
      </c>
      <c r="V242" s="87">
        <v>0</v>
      </c>
      <c r="W242" s="87">
        <v>28927969.4736</v>
      </c>
    </row>
    <row r="243" spans="2:23" ht="101.25" customHeight="1" x14ac:dyDescent="0.35">
      <c r="B243" s="75">
        <v>132</v>
      </c>
      <c r="C243" s="81" t="s">
        <v>69</v>
      </c>
      <c r="D243" s="8" t="str">
        <f t="shared" si="8"/>
        <v>132Vigilancia en salud pública</v>
      </c>
      <c r="E243" s="8" t="s">
        <v>286</v>
      </c>
      <c r="F243" s="8" t="s">
        <v>287</v>
      </c>
      <c r="G243" s="81" t="s">
        <v>109</v>
      </c>
      <c r="H243" s="81" t="s">
        <v>486</v>
      </c>
      <c r="I243" s="8" t="s">
        <v>234</v>
      </c>
      <c r="J243" s="8" t="s">
        <v>284</v>
      </c>
      <c r="K243" s="81" t="s">
        <v>30</v>
      </c>
      <c r="L243" s="81" t="s">
        <v>453</v>
      </c>
      <c r="M243" s="8" t="str">
        <f t="shared" si="7"/>
        <v>132Vigilancia en salud públicaSUBREDJ. SEPTIEMBRE 2025</v>
      </c>
      <c r="N243" s="87">
        <v>53820405</v>
      </c>
      <c r="O243" s="88">
        <v>55558804.081500001</v>
      </c>
      <c r="P243" s="87"/>
      <c r="Q243" s="87">
        <v>1</v>
      </c>
      <c r="R243" s="87">
        <v>0</v>
      </c>
      <c r="S243" s="88">
        <v>55558804.081500001</v>
      </c>
      <c r="T243" s="87">
        <v>0</v>
      </c>
      <c r="U243" s="87">
        <v>0.99320436654898403</v>
      </c>
      <c r="V243" s="87">
        <v>0</v>
      </c>
      <c r="W243" s="95">
        <v>55181246.813985318</v>
      </c>
    </row>
    <row r="244" spans="2:23" ht="101.25" customHeight="1" x14ac:dyDescent="0.35">
      <c r="B244" s="75">
        <v>133</v>
      </c>
      <c r="C244" s="81" t="s">
        <v>69</v>
      </c>
      <c r="D244" s="8" t="str">
        <f t="shared" si="8"/>
        <v>133Vigilancia en salud pública</v>
      </c>
      <c r="E244" s="8" t="s">
        <v>286</v>
      </c>
      <c r="F244" s="8" t="s">
        <v>287</v>
      </c>
      <c r="G244" s="81" t="s">
        <v>127</v>
      </c>
      <c r="H244" s="81" t="s">
        <v>210</v>
      </c>
      <c r="I244" s="8" t="s">
        <v>277</v>
      </c>
      <c r="J244" s="8" t="s">
        <v>284</v>
      </c>
      <c r="K244" s="81" t="s">
        <v>30</v>
      </c>
      <c r="L244" s="81" t="s">
        <v>453</v>
      </c>
      <c r="M244" s="8" t="str">
        <f t="shared" si="7"/>
        <v>133Vigilancia en salud públicaSUBREDJ. SEPTIEMBRE 2025</v>
      </c>
      <c r="N244" s="87">
        <v>145580</v>
      </c>
      <c r="O244" s="88">
        <v>150282.234</v>
      </c>
      <c r="P244" s="87"/>
      <c r="Q244" s="87">
        <v>185</v>
      </c>
      <c r="R244" s="87">
        <v>0</v>
      </c>
      <c r="S244" s="88">
        <v>27802213.289999999</v>
      </c>
      <c r="T244" s="87">
        <v>0</v>
      </c>
      <c r="U244" s="87">
        <v>185</v>
      </c>
      <c r="V244" s="87">
        <v>0</v>
      </c>
      <c r="W244" s="95">
        <v>27802213.289999999</v>
      </c>
    </row>
    <row r="245" spans="2:23" ht="101.25" customHeight="1" x14ac:dyDescent="0.35">
      <c r="B245" s="75">
        <v>137</v>
      </c>
      <c r="C245" s="81" t="s">
        <v>69</v>
      </c>
      <c r="D245" s="8" t="str">
        <f t="shared" si="8"/>
        <v>137Vigilancia en salud pública</v>
      </c>
      <c r="E245" s="8" t="s">
        <v>286</v>
      </c>
      <c r="F245" s="8" t="s">
        <v>287</v>
      </c>
      <c r="G245" s="81" t="s">
        <v>109</v>
      </c>
      <c r="H245" s="81" t="s">
        <v>487</v>
      </c>
      <c r="I245" s="8" t="s">
        <v>234</v>
      </c>
      <c r="J245" s="8" t="s">
        <v>284</v>
      </c>
      <c r="K245" s="81" t="s">
        <v>30</v>
      </c>
      <c r="L245" s="81" t="s">
        <v>453</v>
      </c>
      <c r="M245" s="8" t="str">
        <f t="shared" si="7"/>
        <v>137Vigilancia en salud públicaSUBREDJ. SEPTIEMBRE 2025</v>
      </c>
      <c r="N245" s="87">
        <v>30083632</v>
      </c>
      <c r="O245" s="88">
        <v>31055333.3136</v>
      </c>
      <c r="P245" s="87"/>
      <c r="Q245" s="87">
        <v>1</v>
      </c>
      <c r="R245" s="87">
        <v>0</v>
      </c>
      <c r="S245" s="88">
        <v>31055333.3136</v>
      </c>
      <c r="T245" s="87">
        <v>0</v>
      </c>
      <c r="U245" s="87">
        <v>1</v>
      </c>
      <c r="V245" s="87">
        <v>0</v>
      </c>
      <c r="W245" s="95">
        <v>31055333.3136</v>
      </c>
    </row>
    <row r="246" spans="2:23" ht="101.25" customHeight="1" x14ac:dyDescent="0.35">
      <c r="B246" s="75">
        <v>138</v>
      </c>
      <c r="C246" s="81" t="s">
        <v>69</v>
      </c>
      <c r="D246" s="8" t="str">
        <f t="shared" si="8"/>
        <v>138Vigilancia en salud pública</v>
      </c>
      <c r="E246" s="8" t="s">
        <v>286</v>
      </c>
      <c r="F246" s="8" t="s">
        <v>287</v>
      </c>
      <c r="G246" s="81" t="s">
        <v>109</v>
      </c>
      <c r="H246" s="81" t="s">
        <v>211</v>
      </c>
      <c r="I246" s="8" t="s">
        <v>234</v>
      </c>
      <c r="J246" s="8" t="s">
        <v>284</v>
      </c>
      <c r="K246" s="81" t="s">
        <v>30</v>
      </c>
      <c r="L246" s="81" t="s">
        <v>453</v>
      </c>
      <c r="M246" s="8" t="str">
        <f t="shared" si="7"/>
        <v>138Vigilancia en salud públicaSUBREDJ. SEPTIEMBRE 2025</v>
      </c>
      <c r="N246" s="87">
        <v>10714688</v>
      </c>
      <c r="O246" s="88">
        <v>11060772.4224</v>
      </c>
      <c r="P246" s="87"/>
      <c r="Q246" s="87">
        <v>1</v>
      </c>
      <c r="R246" s="87">
        <v>0</v>
      </c>
      <c r="S246" s="88">
        <v>11060772.4224</v>
      </c>
      <c r="T246" s="87">
        <v>0</v>
      </c>
      <c r="U246" s="87">
        <v>1</v>
      </c>
      <c r="V246" s="87">
        <v>0</v>
      </c>
      <c r="W246" s="95">
        <v>11060772.4224</v>
      </c>
    </row>
    <row r="247" spans="2:23" ht="101.25" customHeight="1" x14ac:dyDescent="0.35">
      <c r="B247" s="75">
        <v>139</v>
      </c>
      <c r="C247" s="81" t="s">
        <v>69</v>
      </c>
      <c r="D247" s="8" t="str">
        <f t="shared" si="8"/>
        <v>139Vigilancia en salud pública</v>
      </c>
      <c r="E247" s="8" t="s">
        <v>286</v>
      </c>
      <c r="F247" s="8" t="s">
        <v>287</v>
      </c>
      <c r="G247" s="81" t="s">
        <v>109</v>
      </c>
      <c r="H247" s="81" t="s">
        <v>212</v>
      </c>
      <c r="I247" s="8" t="s">
        <v>234</v>
      </c>
      <c r="J247" s="8" t="s">
        <v>284</v>
      </c>
      <c r="K247" s="81" t="s">
        <v>30</v>
      </c>
      <c r="L247" s="81" t="s">
        <v>453</v>
      </c>
      <c r="M247" s="8" t="str">
        <f t="shared" si="7"/>
        <v>139Vigilancia en salud públicaSUBREDJ. SEPTIEMBRE 2025</v>
      </c>
      <c r="N247" s="87">
        <v>7005616</v>
      </c>
      <c r="O247" s="88">
        <v>7231897.3968000002</v>
      </c>
      <c r="P247" s="87"/>
      <c r="Q247" s="87">
        <v>1</v>
      </c>
      <c r="R247" s="87">
        <v>0</v>
      </c>
      <c r="S247" s="88">
        <v>7231897.3968000002</v>
      </c>
      <c r="T247" s="87">
        <v>0</v>
      </c>
      <c r="U247" s="87">
        <v>1</v>
      </c>
      <c r="V247" s="87">
        <v>0</v>
      </c>
      <c r="W247" s="95">
        <v>7231897.3968000002</v>
      </c>
    </row>
    <row r="248" spans="2:23" ht="101.25" customHeight="1" x14ac:dyDescent="0.35">
      <c r="B248" s="75">
        <v>140</v>
      </c>
      <c r="C248" s="81" t="s">
        <v>69</v>
      </c>
      <c r="D248" s="8" t="str">
        <f t="shared" si="8"/>
        <v>140Vigilancia en salud pública</v>
      </c>
      <c r="E248" s="8" t="s">
        <v>286</v>
      </c>
      <c r="F248" s="8" t="s">
        <v>287</v>
      </c>
      <c r="G248" s="81" t="s">
        <v>109</v>
      </c>
      <c r="H248" s="81" t="s">
        <v>213</v>
      </c>
      <c r="I248" s="8" t="s">
        <v>234</v>
      </c>
      <c r="J248" s="8" t="s">
        <v>284</v>
      </c>
      <c r="K248" s="81" t="s">
        <v>30</v>
      </c>
      <c r="L248" s="81" t="s">
        <v>453</v>
      </c>
      <c r="M248" s="8" t="str">
        <f t="shared" si="7"/>
        <v>140Vigilancia en salud públicaSUBREDJ. SEPTIEMBRE 2025</v>
      </c>
      <c r="N248" s="87">
        <v>18132464</v>
      </c>
      <c r="O248" s="88">
        <v>18718142.587200001</v>
      </c>
      <c r="P248" s="87"/>
      <c r="Q248" s="87">
        <v>1</v>
      </c>
      <c r="R248" s="87">
        <v>0</v>
      </c>
      <c r="S248" s="88">
        <v>18718142.587200001</v>
      </c>
      <c r="T248" s="87">
        <v>0</v>
      </c>
      <c r="U248" s="87">
        <v>1</v>
      </c>
      <c r="V248" s="87">
        <v>0</v>
      </c>
      <c r="W248" s="95">
        <v>18718142.587200001</v>
      </c>
    </row>
    <row r="249" spans="2:23" ht="101.25" customHeight="1" x14ac:dyDescent="0.35">
      <c r="B249" s="75">
        <v>143</v>
      </c>
      <c r="C249" s="81" t="s">
        <v>69</v>
      </c>
      <c r="D249" s="8" t="str">
        <f t="shared" si="8"/>
        <v>143Vigilancia en salud pública</v>
      </c>
      <c r="E249" s="8" t="s">
        <v>286</v>
      </c>
      <c r="F249" s="8" t="s">
        <v>287</v>
      </c>
      <c r="G249" s="81" t="s">
        <v>109</v>
      </c>
      <c r="H249" s="81" t="s">
        <v>488</v>
      </c>
      <c r="I249" s="8" t="s">
        <v>234</v>
      </c>
      <c r="J249" s="8" t="s">
        <v>284</v>
      </c>
      <c r="K249" s="81" t="s">
        <v>30</v>
      </c>
      <c r="L249" s="81" t="s">
        <v>453</v>
      </c>
      <c r="M249" s="8" t="str">
        <f t="shared" si="7"/>
        <v>143Vigilancia en salud públicaSUBREDJ. SEPTIEMBRE 2025</v>
      </c>
      <c r="N249" s="87">
        <v>63669520</v>
      </c>
      <c r="O249" s="88">
        <v>65726045.495999999</v>
      </c>
      <c r="P249" s="87"/>
      <c r="Q249" s="87">
        <v>1</v>
      </c>
      <c r="R249" s="87">
        <v>0</v>
      </c>
      <c r="S249" s="88">
        <v>65726045.495999999</v>
      </c>
      <c r="T249" s="87">
        <v>0</v>
      </c>
      <c r="U249" s="87">
        <v>1</v>
      </c>
      <c r="V249" s="87">
        <v>0</v>
      </c>
      <c r="W249" s="95">
        <v>65726045.495999999</v>
      </c>
    </row>
    <row r="250" spans="2:23" ht="101.25" customHeight="1" x14ac:dyDescent="0.35">
      <c r="B250" s="75">
        <v>144</v>
      </c>
      <c r="C250" s="81" t="s">
        <v>69</v>
      </c>
      <c r="D250" s="8" t="str">
        <f t="shared" si="8"/>
        <v>144Vigilancia en salud pública</v>
      </c>
      <c r="E250" s="8" t="s">
        <v>286</v>
      </c>
      <c r="F250" s="8" t="s">
        <v>287</v>
      </c>
      <c r="G250" s="81" t="s">
        <v>127</v>
      </c>
      <c r="H250" s="81" t="s">
        <v>214</v>
      </c>
      <c r="I250" s="8" t="s">
        <v>277</v>
      </c>
      <c r="J250" s="8" t="s">
        <v>284</v>
      </c>
      <c r="K250" s="81" t="s">
        <v>30</v>
      </c>
      <c r="L250" s="81" t="s">
        <v>453</v>
      </c>
      <c r="M250" s="8" t="str">
        <f t="shared" si="7"/>
        <v>144Vigilancia en salud públicaSUBREDJ. SEPTIEMBRE 2025</v>
      </c>
      <c r="N250" s="87">
        <v>201570</v>
      </c>
      <c r="O250" s="88">
        <v>208080.71100000001</v>
      </c>
      <c r="P250" s="87"/>
      <c r="Q250" s="87">
        <v>744</v>
      </c>
      <c r="R250" s="87">
        <v>0</v>
      </c>
      <c r="S250" s="88">
        <v>154812048.984</v>
      </c>
      <c r="T250" s="87">
        <v>0</v>
      </c>
      <c r="U250" s="87">
        <v>743</v>
      </c>
      <c r="V250" s="87">
        <v>0</v>
      </c>
      <c r="W250" s="95">
        <v>154603968.273</v>
      </c>
    </row>
    <row r="251" spans="2:23" ht="101.25" customHeight="1" x14ac:dyDescent="0.35">
      <c r="B251" s="75">
        <v>146</v>
      </c>
      <c r="C251" s="81" t="s">
        <v>69</v>
      </c>
      <c r="D251" s="8" t="str">
        <f t="shared" si="8"/>
        <v>146Vigilancia en salud pública</v>
      </c>
      <c r="E251" s="8" t="s">
        <v>286</v>
      </c>
      <c r="F251" s="8" t="s">
        <v>287</v>
      </c>
      <c r="G251" s="81" t="s">
        <v>109</v>
      </c>
      <c r="H251" s="81" t="s">
        <v>215</v>
      </c>
      <c r="I251" s="8" t="s">
        <v>234</v>
      </c>
      <c r="J251" s="8" t="s">
        <v>284</v>
      </c>
      <c r="K251" s="81" t="s">
        <v>30</v>
      </c>
      <c r="L251" s="81" t="s">
        <v>453</v>
      </c>
      <c r="M251" s="8" t="str">
        <f t="shared" si="7"/>
        <v>146Vigilancia en salud públicaSUBREDJ. SEPTIEMBRE 2025</v>
      </c>
      <c r="N251" s="87">
        <v>7005616</v>
      </c>
      <c r="O251" s="88">
        <v>7231897.3968000002</v>
      </c>
      <c r="P251" s="87"/>
      <c r="Q251" s="94">
        <v>1</v>
      </c>
      <c r="R251" s="87">
        <v>0</v>
      </c>
      <c r="S251" s="88">
        <v>7231897.3968000002</v>
      </c>
      <c r="T251" s="87">
        <v>0</v>
      </c>
      <c r="U251" s="94">
        <v>1</v>
      </c>
      <c r="V251" s="87">
        <v>0</v>
      </c>
      <c r="W251" s="95">
        <v>7231897.3968000002</v>
      </c>
    </row>
    <row r="252" spans="2:23" ht="101.25" customHeight="1" x14ac:dyDescent="0.35">
      <c r="B252" s="75">
        <v>147</v>
      </c>
      <c r="C252" s="81" t="s">
        <v>69</v>
      </c>
      <c r="D252" s="8" t="str">
        <f t="shared" si="8"/>
        <v>147Vigilancia en salud pública</v>
      </c>
      <c r="E252" s="8" t="s">
        <v>286</v>
      </c>
      <c r="F252" s="8" t="s">
        <v>287</v>
      </c>
      <c r="G252" s="81" t="s">
        <v>109</v>
      </c>
      <c r="H252" s="81" t="s">
        <v>216</v>
      </c>
      <c r="I252" s="8" t="s">
        <v>234</v>
      </c>
      <c r="J252" s="8" t="s">
        <v>284</v>
      </c>
      <c r="K252" s="81" t="s">
        <v>30</v>
      </c>
      <c r="L252" s="81" t="s">
        <v>453</v>
      </c>
      <c r="M252" s="8" t="str">
        <f t="shared" si="7"/>
        <v>147Vigilancia en salud públicaSUBREDJ. SEPTIEMBRE 2025</v>
      </c>
      <c r="N252" s="87">
        <v>6181480</v>
      </c>
      <c r="O252" s="88">
        <v>6381141.8039999995</v>
      </c>
      <c r="P252" s="87"/>
      <c r="Q252" s="94">
        <v>1</v>
      </c>
      <c r="R252" s="87">
        <v>0</v>
      </c>
      <c r="S252" s="88">
        <v>6381141.8039999995</v>
      </c>
      <c r="T252" s="87">
        <v>0</v>
      </c>
      <c r="U252" s="94">
        <v>1</v>
      </c>
      <c r="V252" s="87">
        <v>0</v>
      </c>
      <c r="W252" s="95">
        <v>6381141.8039999995</v>
      </c>
    </row>
    <row r="253" spans="2:23" ht="101.25" customHeight="1" x14ac:dyDescent="0.35">
      <c r="B253" s="75">
        <v>148</v>
      </c>
      <c r="C253" s="81" t="s">
        <v>69</v>
      </c>
      <c r="D253" s="8" t="str">
        <f t="shared" si="8"/>
        <v>148Vigilancia en salud pública</v>
      </c>
      <c r="E253" s="8" t="s">
        <v>286</v>
      </c>
      <c r="F253" s="8" t="s">
        <v>287</v>
      </c>
      <c r="G253" s="81" t="s">
        <v>109</v>
      </c>
      <c r="H253" s="81" t="s">
        <v>217</v>
      </c>
      <c r="I253" s="8" t="s">
        <v>234</v>
      </c>
      <c r="J253" s="8" t="s">
        <v>284</v>
      </c>
      <c r="K253" s="81" t="s">
        <v>30</v>
      </c>
      <c r="L253" s="81" t="s">
        <v>453</v>
      </c>
      <c r="M253" s="8" t="str">
        <f t="shared" si="7"/>
        <v>148Vigilancia en salud públicaSUBREDJ. SEPTIEMBRE 2025</v>
      </c>
      <c r="N253" s="87">
        <v>5357344</v>
      </c>
      <c r="O253" s="88">
        <v>5530386.2111999998</v>
      </c>
      <c r="P253" s="87"/>
      <c r="Q253" s="94">
        <v>1</v>
      </c>
      <c r="R253" s="87">
        <v>0</v>
      </c>
      <c r="S253" s="88">
        <v>5530386.2111999998</v>
      </c>
      <c r="T253" s="87">
        <v>0</v>
      </c>
      <c r="U253" s="94">
        <v>1</v>
      </c>
      <c r="V253" s="87">
        <v>0</v>
      </c>
      <c r="W253" s="95">
        <v>5530386.2111999998</v>
      </c>
    </row>
    <row r="254" spans="2:23" ht="101.25" customHeight="1" x14ac:dyDescent="0.35">
      <c r="B254" s="75">
        <v>150</v>
      </c>
      <c r="C254" s="81" t="s">
        <v>69</v>
      </c>
      <c r="D254" s="8" t="str">
        <f t="shared" si="8"/>
        <v>150Vigilancia en salud pública</v>
      </c>
      <c r="E254" s="8" t="s">
        <v>286</v>
      </c>
      <c r="F254" s="8" t="s">
        <v>287</v>
      </c>
      <c r="G254" s="81" t="s">
        <v>127</v>
      </c>
      <c r="H254" s="81" t="s">
        <v>218</v>
      </c>
      <c r="I254" s="8" t="s">
        <v>234</v>
      </c>
      <c r="J254" s="8" t="s">
        <v>284</v>
      </c>
      <c r="K254" s="81" t="s">
        <v>30</v>
      </c>
      <c r="L254" s="81" t="s">
        <v>453</v>
      </c>
      <c r="M254" s="8" t="str">
        <f t="shared" si="7"/>
        <v>150Vigilancia en salud públicaSUBREDJ. SEPTIEMBRE 2025</v>
      </c>
      <c r="N254" s="87">
        <v>3296912</v>
      </c>
      <c r="O254" s="88">
        <v>3403402.2576000001</v>
      </c>
      <c r="P254" s="87"/>
      <c r="Q254" s="94">
        <v>1</v>
      </c>
      <c r="R254" s="87">
        <v>0</v>
      </c>
      <c r="S254" s="88">
        <v>3403402.2576000001</v>
      </c>
      <c r="T254" s="94">
        <v>0</v>
      </c>
      <c r="U254" s="94">
        <v>1</v>
      </c>
      <c r="V254" s="87">
        <v>0</v>
      </c>
      <c r="W254" s="95">
        <v>3403402.2576000001</v>
      </c>
    </row>
    <row r="255" spans="2:23" ht="101.25" customHeight="1" x14ac:dyDescent="0.35">
      <c r="B255" s="75">
        <v>152</v>
      </c>
      <c r="C255" s="81" t="s">
        <v>69</v>
      </c>
      <c r="D255" s="8" t="str">
        <f t="shared" si="8"/>
        <v>152Vigilancia en salud pública</v>
      </c>
      <c r="E255" s="8" t="s">
        <v>286</v>
      </c>
      <c r="F255" s="8" t="s">
        <v>287</v>
      </c>
      <c r="G255" s="81" t="s">
        <v>109</v>
      </c>
      <c r="H255" s="81" t="s">
        <v>219</v>
      </c>
      <c r="I255" s="8" t="s">
        <v>234</v>
      </c>
      <c r="J255" s="8" t="s">
        <v>284</v>
      </c>
      <c r="K255" s="81" t="s">
        <v>30</v>
      </c>
      <c r="L255" s="81" t="s">
        <v>453</v>
      </c>
      <c r="M255" s="8" t="str">
        <f t="shared" si="7"/>
        <v>152Vigilancia en salud públicaSUBREDJ. SEPTIEMBRE 2025</v>
      </c>
      <c r="N255" s="87">
        <v>22871752</v>
      </c>
      <c r="O255" s="88">
        <v>23610509.589600001</v>
      </c>
      <c r="P255" s="87"/>
      <c r="Q255" s="87">
        <v>1</v>
      </c>
      <c r="R255" s="87">
        <v>0</v>
      </c>
      <c r="S255" s="87">
        <v>23610509.589600001</v>
      </c>
      <c r="T255" s="87">
        <v>0</v>
      </c>
      <c r="U255" s="87">
        <v>1</v>
      </c>
      <c r="V255" s="87">
        <v>0</v>
      </c>
      <c r="W255" s="87">
        <v>23610509.589600001</v>
      </c>
    </row>
    <row r="256" spans="2:23" ht="101.25" customHeight="1" x14ac:dyDescent="0.35">
      <c r="B256" s="75">
        <v>153</v>
      </c>
      <c r="C256" s="81" t="s">
        <v>69</v>
      </c>
      <c r="D256" s="8" t="str">
        <f t="shared" si="8"/>
        <v>153Vigilancia en salud pública</v>
      </c>
      <c r="E256" s="8" t="s">
        <v>286</v>
      </c>
      <c r="F256" s="8" t="s">
        <v>287</v>
      </c>
      <c r="G256" s="81" t="s">
        <v>109</v>
      </c>
      <c r="H256" s="81" t="s">
        <v>220</v>
      </c>
      <c r="I256" s="8" t="s">
        <v>234</v>
      </c>
      <c r="J256" s="8" t="s">
        <v>284</v>
      </c>
      <c r="K256" s="81" t="s">
        <v>30</v>
      </c>
      <c r="L256" s="81" t="s">
        <v>453</v>
      </c>
      <c r="M256" s="8" t="str">
        <f t="shared" si="7"/>
        <v>153Vigilancia en salud públicaSUBREDJ. SEPTIEMBRE 2025</v>
      </c>
      <c r="N256" s="87">
        <v>28434992</v>
      </c>
      <c r="O256" s="88">
        <v>29353442.241599999</v>
      </c>
      <c r="P256" s="87"/>
      <c r="Q256" s="87">
        <v>1</v>
      </c>
      <c r="R256" s="87">
        <v>0</v>
      </c>
      <c r="S256" s="88">
        <v>29353442.241599999</v>
      </c>
      <c r="T256" s="87">
        <v>0</v>
      </c>
      <c r="U256" s="87">
        <v>0.81159296540889148</v>
      </c>
      <c r="V256" s="87">
        <v>0</v>
      </c>
      <c r="W256" s="95">
        <v>23823047.233818762</v>
      </c>
    </row>
    <row r="257" spans="2:23" ht="101.25" customHeight="1" x14ac:dyDescent="0.35">
      <c r="B257" s="75">
        <v>154</v>
      </c>
      <c r="C257" s="81" t="s">
        <v>69</v>
      </c>
      <c r="D257" s="8" t="str">
        <f t="shared" si="8"/>
        <v>154Vigilancia en salud pública</v>
      </c>
      <c r="E257" s="8" t="s">
        <v>286</v>
      </c>
      <c r="F257" s="8" t="s">
        <v>287</v>
      </c>
      <c r="G257" s="81" t="s">
        <v>109</v>
      </c>
      <c r="H257" s="81" t="s">
        <v>489</v>
      </c>
      <c r="I257" s="8" t="s">
        <v>234</v>
      </c>
      <c r="J257" s="8" t="s">
        <v>284</v>
      </c>
      <c r="K257" s="81" t="s">
        <v>30</v>
      </c>
      <c r="L257" s="81" t="s">
        <v>453</v>
      </c>
      <c r="M257" s="8" t="str">
        <f t="shared" si="7"/>
        <v>154Vigilancia en salud públicaSUBREDJ. SEPTIEMBRE 2025</v>
      </c>
      <c r="N257" s="87">
        <v>21223296</v>
      </c>
      <c r="O257" s="88">
        <v>21908808.4608</v>
      </c>
      <c r="P257" s="87"/>
      <c r="Q257" s="87">
        <v>1</v>
      </c>
      <c r="R257" s="87">
        <v>0</v>
      </c>
      <c r="S257" s="88">
        <v>21908808.4608</v>
      </c>
      <c r="T257" s="87">
        <v>0</v>
      </c>
      <c r="U257" s="87">
        <v>1</v>
      </c>
      <c r="V257" s="87">
        <v>0</v>
      </c>
      <c r="W257" s="95">
        <v>21908808.4608</v>
      </c>
    </row>
    <row r="258" spans="2:23" ht="101.25" customHeight="1" x14ac:dyDescent="0.35">
      <c r="B258" s="75">
        <v>156</v>
      </c>
      <c r="C258" s="81" t="s">
        <v>69</v>
      </c>
      <c r="D258" s="8" t="str">
        <f t="shared" si="8"/>
        <v>156Vigilancia en salud pública</v>
      </c>
      <c r="E258" s="8" t="s">
        <v>286</v>
      </c>
      <c r="F258" s="8" t="s">
        <v>287</v>
      </c>
      <c r="G258" s="81" t="s">
        <v>109</v>
      </c>
      <c r="H258" s="81" t="s">
        <v>221</v>
      </c>
      <c r="I258" s="8" t="s">
        <v>234</v>
      </c>
      <c r="J258" s="8" t="s">
        <v>284</v>
      </c>
      <c r="K258" s="81" t="s">
        <v>30</v>
      </c>
      <c r="L258" s="81" t="s">
        <v>453</v>
      </c>
      <c r="M258" s="8" t="str">
        <f t="shared" si="7"/>
        <v>156Vigilancia en salud públicaSUBREDJ. SEPTIEMBRE 2025</v>
      </c>
      <c r="N258" s="87">
        <v>3296912</v>
      </c>
      <c r="O258" s="88">
        <v>3403402.2576000001</v>
      </c>
      <c r="P258" s="87"/>
      <c r="Q258" s="87">
        <v>1</v>
      </c>
      <c r="R258" s="87">
        <v>0</v>
      </c>
      <c r="S258" s="88">
        <v>3403402.2576000001</v>
      </c>
      <c r="T258" s="87">
        <v>0</v>
      </c>
      <c r="U258" s="87">
        <v>1</v>
      </c>
      <c r="V258" s="87">
        <v>0</v>
      </c>
      <c r="W258" s="95">
        <v>3403402.2576000001</v>
      </c>
    </row>
    <row r="259" spans="2:23" ht="101.25" customHeight="1" x14ac:dyDescent="0.35">
      <c r="B259" s="75">
        <v>158</v>
      </c>
      <c r="C259" s="81" t="s">
        <v>69</v>
      </c>
      <c r="D259" s="8" t="str">
        <f t="shared" si="8"/>
        <v>158Vigilancia en salud pública</v>
      </c>
      <c r="E259" s="8" t="s">
        <v>286</v>
      </c>
      <c r="F259" s="8" t="s">
        <v>287</v>
      </c>
      <c r="G259" s="81" t="s">
        <v>109</v>
      </c>
      <c r="H259" s="81" t="s">
        <v>222</v>
      </c>
      <c r="I259" s="8" t="s">
        <v>234</v>
      </c>
      <c r="J259" s="8" t="s">
        <v>284</v>
      </c>
      <c r="K259" s="81" t="s">
        <v>30</v>
      </c>
      <c r="L259" s="81" t="s">
        <v>453</v>
      </c>
      <c r="M259" s="8" t="str">
        <f t="shared" ref="M259:M318" si="9">+D259&amp;K259&amp;L259</f>
        <v>158Vigilancia en salud públicaSUBREDJ. SEPTIEMBRE 2025</v>
      </c>
      <c r="N259" s="87">
        <v>30907952</v>
      </c>
      <c r="O259" s="88">
        <v>31906278.849599998</v>
      </c>
      <c r="P259" s="87"/>
      <c r="Q259" s="87">
        <v>0</v>
      </c>
      <c r="R259" s="87">
        <v>0</v>
      </c>
      <c r="S259" s="88">
        <v>0</v>
      </c>
      <c r="T259" s="87">
        <v>0</v>
      </c>
      <c r="U259" s="87">
        <v>0</v>
      </c>
      <c r="V259" s="87">
        <v>0</v>
      </c>
      <c r="W259" s="95">
        <v>0</v>
      </c>
    </row>
    <row r="260" spans="2:23" ht="101.25" customHeight="1" x14ac:dyDescent="0.35">
      <c r="B260" s="75">
        <v>15</v>
      </c>
      <c r="C260" s="81" t="s">
        <v>72</v>
      </c>
      <c r="D260" s="8" t="str">
        <f t="shared" ref="D260:D319" si="10">+B260&amp;C260</f>
        <v>15Entorno Cuidador Institucional “Bienestar en nuestro entorno institucional”</v>
      </c>
      <c r="E260" s="8" t="s">
        <v>288</v>
      </c>
      <c r="F260" s="8" t="s">
        <v>287</v>
      </c>
      <c r="G260" s="81" t="s">
        <v>112</v>
      </c>
      <c r="H260" s="81" t="s">
        <v>223</v>
      </c>
      <c r="I260" s="8" t="s">
        <v>244</v>
      </c>
      <c r="J260" s="8" t="s">
        <v>285</v>
      </c>
      <c r="K260" s="81" t="s">
        <v>31</v>
      </c>
      <c r="L260" s="81" t="s">
        <v>453</v>
      </c>
      <c r="M260" s="8" t="str">
        <f t="shared" si="9"/>
        <v>15Entorno Cuidador Institucional “Bienestar en nuestro entorno institucional”DISTRITOJ. SEPTIEMBRE 2025</v>
      </c>
      <c r="N260" s="87">
        <v>345874</v>
      </c>
      <c r="O260" s="88">
        <v>357045.73019999999</v>
      </c>
      <c r="P260" s="87"/>
      <c r="Q260" s="87">
        <v>56</v>
      </c>
      <c r="R260" s="87">
        <v>0</v>
      </c>
      <c r="S260" s="88">
        <v>19994560.891199999</v>
      </c>
      <c r="T260" s="87"/>
      <c r="U260" s="87">
        <v>56</v>
      </c>
      <c r="V260" s="87">
        <v>0</v>
      </c>
      <c r="W260" s="95">
        <v>19994560.891199999</v>
      </c>
    </row>
    <row r="261" spans="2:23" ht="101.25" customHeight="1" x14ac:dyDescent="0.35">
      <c r="B261" s="75">
        <v>18</v>
      </c>
      <c r="C261" s="81" t="s">
        <v>72</v>
      </c>
      <c r="D261" s="8" t="str">
        <f t="shared" si="10"/>
        <v>18Entorno Cuidador Institucional “Bienestar en nuestro entorno institucional”</v>
      </c>
      <c r="E261" s="8" t="s">
        <v>288</v>
      </c>
      <c r="F261" s="8" t="s">
        <v>287</v>
      </c>
      <c r="G261" s="81" t="s">
        <v>112</v>
      </c>
      <c r="H261" s="81" t="s">
        <v>224</v>
      </c>
      <c r="I261" s="8" t="s">
        <v>244</v>
      </c>
      <c r="J261" s="8" t="s">
        <v>285</v>
      </c>
      <c r="K261" s="81" t="s">
        <v>31</v>
      </c>
      <c r="L261" s="81" t="s">
        <v>453</v>
      </c>
      <c r="M261" s="8" t="str">
        <f t="shared" si="9"/>
        <v>18Entorno Cuidador Institucional “Bienestar en nuestro entorno institucional”DISTRITOJ. SEPTIEMBRE 2025</v>
      </c>
      <c r="N261" s="87">
        <v>287001</v>
      </c>
      <c r="O261" s="88">
        <v>296271.1323</v>
      </c>
      <c r="P261" s="87"/>
      <c r="Q261" s="87">
        <v>56</v>
      </c>
      <c r="R261" s="87">
        <v>0</v>
      </c>
      <c r="S261" s="88">
        <v>16591183.4088</v>
      </c>
      <c r="T261" s="87"/>
      <c r="U261" s="87">
        <v>56</v>
      </c>
      <c r="V261" s="87">
        <v>0</v>
      </c>
      <c r="W261" s="95">
        <v>16591183.4088</v>
      </c>
    </row>
    <row r="262" spans="2:23" ht="101.25" customHeight="1" x14ac:dyDescent="0.35">
      <c r="B262" s="75">
        <v>31</v>
      </c>
      <c r="C262" s="81" t="s">
        <v>73</v>
      </c>
      <c r="D262" s="8" t="str">
        <f t="shared" si="10"/>
        <v>31Entorno cuidador Laboral “Bienestar en nuestro entorno laboral”</v>
      </c>
      <c r="E262" s="8" t="s">
        <v>288</v>
      </c>
      <c r="F262" s="8" t="s">
        <v>287</v>
      </c>
      <c r="G262" s="81" t="s">
        <v>115</v>
      </c>
      <c r="H262" s="81" t="s">
        <v>225</v>
      </c>
      <c r="I262" s="8" t="s">
        <v>278</v>
      </c>
      <c r="J262" s="8" t="s">
        <v>285</v>
      </c>
      <c r="K262" s="81" t="s">
        <v>31</v>
      </c>
      <c r="L262" s="81" t="s">
        <v>453</v>
      </c>
      <c r="M262" s="8" t="str">
        <f t="shared" si="9"/>
        <v>31Entorno cuidador Laboral “Bienestar en nuestro entorno laboral”DISTRITOJ. SEPTIEMBRE 2025</v>
      </c>
      <c r="N262" s="87">
        <v>7005616</v>
      </c>
      <c r="O262" s="88">
        <v>7231897.3968000002</v>
      </c>
      <c r="P262" s="87"/>
      <c r="Q262" s="87">
        <v>1</v>
      </c>
      <c r="R262" s="87">
        <v>0</v>
      </c>
      <c r="S262" s="88">
        <v>7231897.3968000002</v>
      </c>
      <c r="T262" s="87"/>
      <c r="U262" s="87">
        <v>1</v>
      </c>
      <c r="V262" s="87">
        <v>0</v>
      </c>
      <c r="W262" s="95">
        <v>7231897.3968000002</v>
      </c>
    </row>
    <row r="263" spans="2:23" ht="101.25" customHeight="1" x14ac:dyDescent="0.35">
      <c r="B263" s="75">
        <v>33</v>
      </c>
      <c r="C263" s="81" t="s">
        <v>73</v>
      </c>
      <c r="D263" s="8" t="str">
        <f t="shared" si="10"/>
        <v>33Entorno cuidador Laboral “Bienestar en nuestro entorno laboral”</v>
      </c>
      <c r="E263" s="8" t="s">
        <v>288</v>
      </c>
      <c r="F263" s="8" t="s">
        <v>287</v>
      </c>
      <c r="G263" s="81" t="s">
        <v>115</v>
      </c>
      <c r="H263" s="81" t="s">
        <v>226</v>
      </c>
      <c r="I263" s="8" t="s">
        <v>279</v>
      </c>
      <c r="J263" s="8" t="s">
        <v>285</v>
      </c>
      <c r="K263" s="81" t="s">
        <v>31</v>
      </c>
      <c r="L263" s="81" t="s">
        <v>453</v>
      </c>
      <c r="M263" s="8" t="str">
        <f t="shared" si="9"/>
        <v>33Entorno cuidador Laboral “Bienestar en nuestro entorno laboral”DISTRITOJ. SEPTIEMBRE 2025</v>
      </c>
      <c r="N263" s="87">
        <v>6181480</v>
      </c>
      <c r="O263" s="88">
        <v>6381141.8039999995</v>
      </c>
      <c r="P263" s="87"/>
      <c r="Q263" s="87">
        <v>1</v>
      </c>
      <c r="R263" s="87">
        <v>0</v>
      </c>
      <c r="S263" s="88">
        <v>6381141.8039999995</v>
      </c>
      <c r="T263" s="87"/>
      <c r="U263" s="87">
        <v>1</v>
      </c>
      <c r="V263" s="87">
        <v>0</v>
      </c>
      <c r="W263" s="95">
        <v>6381141.8039999995</v>
      </c>
    </row>
    <row r="264" spans="2:23" ht="101.25" customHeight="1" x14ac:dyDescent="0.35">
      <c r="B264" s="75">
        <v>40</v>
      </c>
      <c r="C264" s="81" t="s">
        <v>73</v>
      </c>
      <c r="D264" s="8" t="str">
        <f t="shared" si="10"/>
        <v>40Entorno cuidador Laboral “Bienestar en nuestro entorno laboral”</v>
      </c>
      <c r="E264" s="8" t="s">
        <v>288</v>
      </c>
      <c r="F264" s="8" t="s">
        <v>287</v>
      </c>
      <c r="G264" s="81" t="s">
        <v>115</v>
      </c>
      <c r="H264" s="81" t="s">
        <v>227</v>
      </c>
      <c r="I264" s="8" t="s">
        <v>280</v>
      </c>
      <c r="J264" s="8" t="s">
        <v>285</v>
      </c>
      <c r="K264" s="81" t="s">
        <v>31</v>
      </c>
      <c r="L264" s="81" t="s">
        <v>453</v>
      </c>
      <c r="M264" s="8" t="str">
        <f t="shared" si="9"/>
        <v>40Entorno cuidador Laboral “Bienestar en nuestro entorno laboral”DISTRITOJ. SEPTIEMBRE 2025</v>
      </c>
      <c r="N264" s="87">
        <v>125201</v>
      </c>
      <c r="O264" s="88">
        <v>129244.9923</v>
      </c>
      <c r="P264" s="87"/>
      <c r="Q264" s="94">
        <v>56</v>
      </c>
      <c r="R264" s="87">
        <v>0</v>
      </c>
      <c r="S264" s="88">
        <v>7237719.5687999995</v>
      </c>
      <c r="T264" s="87"/>
      <c r="U264" s="94">
        <v>56</v>
      </c>
      <c r="V264" s="87">
        <v>0</v>
      </c>
      <c r="W264" s="95">
        <v>7237719.5687999995</v>
      </c>
    </row>
    <row r="265" spans="2:23" ht="101.25" customHeight="1" x14ac:dyDescent="0.35">
      <c r="B265" s="75">
        <v>56</v>
      </c>
      <c r="C265" s="81" t="s">
        <v>75</v>
      </c>
      <c r="D265" s="8" t="str">
        <f t="shared" si="10"/>
        <v>56Entorno cuidador educativo “Bienestar en nuestro entorno educativo”</v>
      </c>
      <c r="E265" s="8" t="s">
        <v>288</v>
      </c>
      <c r="F265" s="8" t="s">
        <v>287</v>
      </c>
      <c r="G265" s="81" t="s">
        <v>120</v>
      </c>
      <c r="H265" s="81" t="s">
        <v>228</v>
      </c>
      <c r="I265" s="8" t="s">
        <v>281</v>
      </c>
      <c r="J265" s="8" t="s">
        <v>285</v>
      </c>
      <c r="K265" s="81" t="s">
        <v>31</v>
      </c>
      <c r="L265" s="81" t="s">
        <v>453</v>
      </c>
      <c r="M265" s="8" t="str">
        <f t="shared" si="9"/>
        <v>56Entorno cuidador educativo “Bienestar en nuestro entorno educativo”DISTRITOJ. SEPTIEMBRE 2025</v>
      </c>
      <c r="N265" s="87">
        <v>953926</v>
      </c>
      <c r="O265" s="88">
        <v>984737.80980000005</v>
      </c>
      <c r="P265" s="87"/>
      <c r="Q265" s="94">
        <v>38</v>
      </c>
      <c r="R265" s="87">
        <v>0</v>
      </c>
      <c r="S265" s="88">
        <v>37420036.772399999</v>
      </c>
      <c r="T265" s="87"/>
      <c r="U265" s="94">
        <v>38</v>
      </c>
      <c r="V265" s="87">
        <v>0</v>
      </c>
      <c r="W265" s="95">
        <v>37420036.772399999</v>
      </c>
    </row>
    <row r="266" spans="2:23" ht="101.25" customHeight="1" x14ac:dyDescent="0.35">
      <c r="B266" s="75">
        <v>57</v>
      </c>
      <c r="C266" s="81" t="s">
        <v>75</v>
      </c>
      <c r="D266" s="8" t="str">
        <f t="shared" si="10"/>
        <v>57Entorno cuidador educativo “Bienestar en nuestro entorno educativo”</v>
      </c>
      <c r="E266" s="8" t="s">
        <v>288</v>
      </c>
      <c r="F266" s="8" t="s">
        <v>287</v>
      </c>
      <c r="G266" s="81" t="s">
        <v>119</v>
      </c>
      <c r="H266" s="81" t="s">
        <v>229</v>
      </c>
      <c r="I266" s="8" t="s">
        <v>282</v>
      </c>
      <c r="J266" s="8" t="s">
        <v>285</v>
      </c>
      <c r="K266" s="81" t="s">
        <v>31</v>
      </c>
      <c r="L266" s="81" t="s">
        <v>453</v>
      </c>
      <c r="M266" s="8" t="str">
        <f t="shared" si="9"/>
        <v>57Entorno cuidador educativo “Bienestar en nuestro entorno educativo”DISTRITOJ. SEPTIEMBRE 2025</v>
      </c>
      <c r="N266" s="87">
        <v>1929553</v>
      </c>
      <c r="O266" s="88">
        <v>1991877.5619000001</v>
      </c>
      <c r="P266" s="87"/>
      <c r="Q266" s="94">
        <v>19</v>
      </c>
      <c r="R266" s="87">
        <v>0</v>
      </c>
      <c r="S266" s="88">
        <v>37845673.676100001</v>
      </c>
      <c r="T266" s="94"/>
      <c r="U266" s="94">
        <v>19</v>
      </c>
      <c r="V266" s="87">
        <v>0</v>
      </c>
      <c r="W266" s="95">
        <v>37845673.676100001</v>
      </c>
    </row>
    <row r="267" spans="2:23" ht="101.25" customHeight="1" x14ac:dyDescent="0.35">
      <c r="B267" s="75">
        <v>58</v>
      </c>
      <c r="C267" s="81" t="s">
        <v>75</v>
      </c>
      <c r="D267" s="8" t="str">
        <f t="shared" si="10"/>
        <v>58Entorno cuidador educativo “Bienestar en nuestro entorno educativo”</v>
      </c>
      <c r="E267" s="8" t="s">
        <v>288</v>
      </c>
      <c r="F267" s="8" t="s">
        <v>287</v>
      </c>
      <c r="G267" s="81" t="s">
        <v>120</v>
      </c>
      <c r="H267" s="81" t="s">
        <v>230</v>
      </c>
      <c r="I267" s="8" t="s">
        <v>244</v>
      </c>
      <c r="J267" s="8" t="s">
        <v>285</v>
      </c>
      <c r="K267" s="81" t="s">
        <v>31</v>
      </c>
      <c r="L267" s="81" t="s">
        <v>453</v>
      </c>
      <c r="M267" s="8" t="str">
        <f t="shared" si="9"/>
        <v>58Entorno cuidador educativo “Bienestar en nuestro entorno educativo”DISTRITOJ. SEPTIEMBRE 2025</v>
      </c>
      <c r="N267" s="87">
        <v>172367</v>
      </c>
      <c r="O267" s="88">
        <v>177934.4541</v>
      </c>
      <c r="P267" s="87"/>
      <c r="Q267" s="87">
        <v>310</v>
      </c>
      <c r="R267" s="87">
        <v>0</v>
      </c>
      <c r="S267" s="87">
        <v>55159680.770999998</v>
      </c>
      <c r="T267" s="87"/>
      <c r="U267" s="87">
        <v>310</v>
      </c>
      <c r="V267" s="87">
        <v>0</v>
      </c>
      <c r="W267" s="87">
        <v>55159680.770999998</v>
      </c>
    </row>
    <row r="268" spans="2:23" ht="101.25" customHeight="1" x14ac:dyDescent="0.35">
      <c r="B268" s="75">
        <v>59</v>
      </c>
      <c r="C268" s="81" t="s">
        <v>75</v>
      </c>
      <c r="D268" s="8" t="str">
        <f t="shared" si="10"/>
        <v>59Entorno cuidador educativo “Bienestar en nuestro entorno educativo”</v>
      </c>
      <c r="E268" s="8" t="s">
        <v>288</v>
      </c>
      <c r="F268" s="8" t="s">
        <v>287</v>
      </c>
      <c r="G268" s="81" t="s">
        <v>120</v>
      </c>
      <c r="H268" s="81" t="s">
        <v>231</v>
      </c>
      <c r="I268" s="8" t="s">
        <v>244</v>
      </c>
      <c r="J268" s="8" t="s">
        <v>285</v>
      </c>
      <c r="K268" s="81" t="s">
        <v>31</v>
      </c>
      <c r="L268" s="81" t="s">
        <v>453</v>
      </c>
      <c r="M268" s="8" t="str">
        <f t="shared" si="9"/>
        <v>59Entorno cuidador educativo “Bienestar en nuestro entorno educativo”DISTRITOJ. SEPTIEMBRE 2025</v>
      </c>
      <c r="N268" s="87">
        <v>225398</v>
      </c>
      <c r="O268" s="88">
        <v>232678.3554</v>
      </c>
      <c r="P268" s="87"/>
      <c r="Q268" s="87">
        <v>186</v>
      </c>
      <c r="R268" s="87">
        <v>0</v>
      </c>
      <c r="S268" s="88">
        <v>43278174.104400001</v>
      </c>
      <c r="T268" s="87"/>
      <c r="U268" s="87">
        <v>186</v>
      </c>
      <c r="V268" s="87">
        <v>0</v>
      </c>
      <c r="W268" s="95">
        <v>43278174.104400001</v>
      </c>
    </row>
    <row r="269" spans="2:23" s="112" customFormat="1" ht="101.25" customHeight="1" x14ac:dyDescent="0.35">
      <c r="B269" s="107">
        <v>2</v>
      </c>
      <c r="C269" s="81" t="s">
        <v>70</v>
      </c>
      <c r="D269" s="8" t="str">
        <f t="shared" si="10"/>
        <v>2Vigilancia de la salud ambiental</v>
      </c>
      <c r="E269" s="8" t="s">
        <v>286</v>
      </c>
      <c r="F269" s="109" t="s">
        <v>289</v>
      </c>
      <c r="G269" s="109" t="s">
        <v>417</v>
      </c>
      <c r="H269" s="109" t="s">
        <v>408</v>
      </c>
      <c r="I269" s="109" t="s">
        <v>439</v>
      </c>
      <c r="J269" s="109" t="s">
        <v>439</v>
      </c>
      <c r="K269" s="72" t="s">
        <v>460</v>
      </c>
      <c r="L269" s="108" t="s">
        <v>452</v>
      </c>
      <c r="M269" s="8" t="str">
        <f t="shared" si="9"/>
        <v>2Vigilancia de la salud ambientalCIUDAD BOLIVARI. AGOSTO 2025</v>
      </c>
      <c r="N269" s="113">
        <f>IFERROR(R269/P269,0)</f>
        <v>0</v>
      </c>
      <c r="O269" s="113">
        <f>IFERROR(S269/Q269,0)</f>
        <v>0</v>
      </c>
      <c r="P269" s="87"/>
      <c r="Q269" s="110">
        <v>0</v>
      </c>
      <c r="R269" s="87"/>
      <c r="S269" s="110">
        <v>0</v>
      </c>
      <c r="T269" s="110"/>
      <c r="U269" s="110">
        <v>0</v>
      </c>
      <c r="V269" s="138"/>
      <c r="W269" s="111">
        <v>0</v>
      </c>
    </row>
    <row r="270" spans="2:23" ht="101.25" customHeight="1" x14ac:dyDescent="0.35">
      <c r="B270" s="75">
        <v>3</v>
      </c>
      <c r="C270" s="81" t="s">
        <v>70</v>
      </c>
      <c r="D270" s="8" t="str">
        <f t="shared" si="10"/>
        <v>3Vigilancia de la salud ambiental</v>
      </c>
      <c r="E270" s="8" t="s">
        <v>286</v>
      </c>
      <c r="F270" s="8" t="s">
        <v>289</v>
      </c>
      <c r="G270" s="8" t="s">
        <v>296</v>
      </c>
      <c r="H270" s="8" t="s">
        <v>408</v>
      </c>
      <c r="I270" s="8" t="s">
        <v>439</v>
      </c>
      <c r="J270" s="8" t="s">
        <v>439</v>
      </c>
      <c r="K270" s="72" t="s">
        <v>463</v>
      </c>
      <c r="L270" s="81" t="s">
        <v>452</v>
      </c>
      <c r="M270" s="8" t="str">
        <f t="shared" si="9"/>
        <v>3Vigilancia de la salud ambientalUSMEI. AGOSTO 2025</v>
      </c>
      <c r="N270" s="113">
        <f t="shared" ref="N270:N333" si="11">IFERROR(R270/P270,0)</f>
        <v>0</v>
      </c>
      <c r="O270" s="113">
        <f t="shared" ref="O270:O333" si="12">IFERROR(S270/Q270,0)</f>
        <v>0</v>
      </c>
      <c r="P270" s="113"/>
      <c r="Q270" s="113">
        <v>0</v>
      </c>
      <c r="R270" s="113"/>
      <c r="S270" s="113">
        <v>0</v>
      </c>
      <c r="T270" s="113"/>
      <c r="U270" s="113">
        <v>0</v>
      </c>
      <c r="V270" s="140"/>
      <c r="W270" s="115">
        <v>0</v>
      </c>
    </row>
    <row r="271" spans="2:23" ht="101.25" customHeight="1" x14ac:dyDescent="0.35">
      <c r="B271" s="75">
        <v>3</v>
      </c>
      <c r="C271" s="81" t="s">
        <v>70</v>
      </c>
      <c r="D271" s="8" t="str">
        <f t="shared" si="10"/>
        <v>3Vigilancia de la salud ambiental</v>
      </c>
      <c r="E271" s="8" t="s">
        <v>286</v>
      </c>
      <c r="F271" s="8" t="s">
        <v>289</v>
      </c>
      <c r="G271" s="8" t="s">
        <v>296</v>
      </c>
      <c r="H271" s="8" t="s">
        <v>408</v>
      </c>
      <c r="I271" s="8" t="s">
        <v>439</v>
      </c>
      <c r="J271" s="8" t="s">
        <v>439</v>
      </c>
      <c r="K271" s="81" t="s">
        <v>462</v>
      </c>
      <c r="L271" s="81" t="s">
        <v>452</v>
      </c>
      <c r="M271" s="8" t="str">
        <f t="shared" si="9"/>
        <v>3Vigilancia de la salud ambientalTUNJUELITOI. AGOSTO 2025</v>
      </c>
      <c r="N271" s="113">
        <f t="shared" si="11"/>
        <v>0</v>
      </c>
      <c r="O271" s="113">
        <f t="shared" si="12"/>
        <v>0</v>
      </c>
      <c r="P271" s="113"/>
      <c r="Q271" s="113">
        <v>0</v>
      </c>
      <c r="R271" s="113"/>
      <c r="S271" s="113">
        <v>0</v>
      </c>
      <c r="T271" s="113"/>
      <c r="U271" s="113">
        <v>0</v>
      </c>
      <c r="V271" s="140"/>
      <c r="W271" s="115">
        <v>0</v>
      </c>
    </row>
    <row r="272" spans="2:23" ht="101.25" customHeight="1" x14ac:dyDescent="0.35">
      <c r="B272" s="75">
        <v>3</v>
      </c>
      <c r="C272" s="81" t="s">
        <v>70</v>
      </c>
      <c r="D272" s="8" t="str">
        <f t="shared" si="10"/>
        <v>3Vigilancia de la salud ambiental</v>
      </c>
      <c r="E272" s="8" t="s">
        <v>286</v>
      </c>
      <c r="F272" s="8" t="s">
        <v>289</v>
      </c>
      <c r="G272" s="8" t="s">
        <v>296</v>
      </c>
      <c r="H272" s="8" t="s">
        <v>408</v>
      </c>
      <c r="I272" s="8" t="s">
        <v>439</v>
      </c>
      <c r="J272" s="8" t="s">
        <v>439</v>
      </c>
      <c r="K272" s="81" t="s">
        <v>460</v>
      </c>
      <c r="L272" s="81" t="s">
        <v>452</v>
      </c>
      <c r="M272" s="8" t="str">
        <f t="shared" si="9"/>
        <v>3Vigilancia de la salud ambientalCIUDAD BOLIVARI. AGOSTO 2025</v>
      </c>
      <c r="N272" s="113">
        <f t="shared" si="11"/>
        <v>0</v>
      </c>
      <c r="O272" s="113">
        <f t="shared" si="12"/>
        <v>120224</v>
      </c>
      <c r="P272" s="113"/>
      <c r="Q272" s="113">
        <v>3</v>
      </c>
      <c r="R272" s="113"/>
      <c r="S272" s="113">
        <v>360672</v>
      </c>
      <c r="T272" s="113"/>
      <c r="U272" s="113">
        <v>3</v>
      </c>
      <c r="V272" s="140"/>
      <c r="W272" s="115">
        <v>360672</v>
      </c>
    </row>
    <row r="273" spans="2:23" ht="101.25" customHeight="1" x14ac:dyDescent="0.35">
      <c r="B273" s="75">
        <v>4</v>
      </c>
      <c r="C273" s="81" t="s">
        <v>70</v>
      </c>
      <c r="D273" s="8" t="str">
        <f t="shared" si="10"/>
        <v>4Vigilancia de la salud ambiental</v>
      </c>
      <c r="E273" s="8" t="s">
        <v>286</v>
      </c>
      <c r="F273" s="8" t="s">
        <v>289</v>
      </c>
      <c r="G273" s="8" t="s">
        <v>297</v>
      </c>
      <c r="H273" s="8" t="s">
        <v>408</v>
      </c>
      <c r="I273" s="8" t="s">
        <v>439</v>
      </c>
      <c r="J273" s="8" t="s">
        <v>439</v>
      </c>
      <c r="K273" s="72" t="s">
        <v>463</v>
      </c>
      <c r="L273" s="81" t="s">
        <v>452</v>
      </c>
      <c r="M273" s="8" t="str">
        <f t="shared" si="9"/>
        <v>4Vigilancia de la salud ambientalUSMEI. AGOSTO 2025</v>
      </c>
      <c r="N273" s="113">
        <f t="shared" si="11"/>
        <v>0</v>
      </c>
      <c r="O273" s="113">
        <f t="shared" si="12"/>
        <v>90168</v>
      </c>
      <c r="P273" s="113"/>
      <c r="Q273" s="113">
        <v>34</v>
      </c>
      <c r="R273" s="113"/>
      <c r="S273" s="113">
        <v>3065712</v>
      </c>
      <c r="T273" s="113"/>
      <c r="U273" s="113">
        <v>34</v>
      </c>
      <c r="V273" s="140"/>
      <c r="W273" s="115">
        <v>3065712</v>
      </c>
    </row>
    <row r="274" spans="2:23" ht="101.25" customHeight="1" x14ac:dyDescent="0.35">
      <c r="B274" s="75">
        <v>4</v>
      </c>
      <c r="C274" s="81" t="s">
        <v>70</v>
      </c>
      <c r="D274" s="8" t="str">
        <f t="shared" si="10"/>
        <v>4Vigilancia de la salud ambiental</v>
      </c>
      <c r="E274" s="8" t="s">
        <v>286</v>
      </c>
      <c r="F274" s="8" t="s">
        <v>289</v>
      </c>
      <c r="G274" s="8" t="s">
        <v>297</v>
      </c>
      <c r="H274" s="8" t="s">
        <v>408</v>
      </c>
      <c r="I274" s="8" t="s">
        <v>439</v>
      </c>
      <c r="J274" s="8" t="s">
        <v>439</v>
      </c>
      <c r="K274" s="81" t="s">
        <v>462</v>
      </c>
      <c r="L274" s="81" t="s">
        <v>452</v>
      </c>
      <c r="M274" s="8" t="str">
        <f t="shared" si="9"/>
        <v>4Vigilancia de la salud ambientalTUNJUELITOI. AGOSTO 2025</v>
      </c>
      <c r="N274" s="113">
        <f t="shared" si="11"/>
        <v>0</v>
      </c>
      <c r="O274" s="113">
        <f t="shared" si="12"/>
        <v>90168</v>
      </c>
      <c r="P274" s="113"/>
      <c r="Q274" s="113">
        <v>44</v>
      </c>
      <c r="R274" s="113"/>
      <c r="S274" s="113">
        <v>3967392</v>
      </c>
      <c r="T274" s="113"/>
      <c r="U274" s="113">
        <v>42</v>
      </c>
      <c r="V274" s="140"/>
      <c r="W274" s="115">
        <v>3787056</v>
      </c>
    </row>
    <row r="275" spans="2:23" ht="101.25" customHeight="1" x14ac:dyDescent="0.35">
      <c r="B275" s="75">
        <v>4</v>
      </c>
      <c r="C275" s="81" t="s">
        <v>70</v>
      </c>
      <c r="D275" s="8" t="str">
        <f t="shared" si="10"/>
        <v>4Vigilancia de la salud ambiental</v>
      </c>
      <c r="E275" s="8" t="s">
        <v>286</v>
      </c>
      <c r="F275" s="8" t="s">
        <v>289</v>
      </c>
      <c r="G275" s="8" t="s">
        <v>297</v>
      </c>
      <c r="H275" s="8" t="s">
        <v>408</v>
      </c>
      <c r="I275" s="8" t="s">
        <v>439</v>
      </c>
      <c r="J275" s="8" t="s">
        <v>439</v>
      </c>
      <c r="K275" s="72" t="s">
        <v>460</v>
      </c>
      <c r="L275" s="81" t="s">
        <v>452</v>
      </c>
      <c r="M275" s="8" t="str">
        <f t="shared" si="9"/>
        <v>4Vigilancia de la salud ambientalCIUDAD BOLIVARI. AGOSTO 2025</v>
      </c>
      <c r="N275" s="113">
        <f t="shared" si="11"/>
        <v>0</v>
      </c>
      <c r="O275" s="113">
        <f t="shared" si="12"/>
        <v>90168</v>
      </c>
      <c r="P275" s="113"/>
      <c r="Q275" s="113">
        <v>83</v>
      </c>
      <c r="R275" s="113"/>
      <c r="S275" s="113">
        <v>7483944</v>
      </c>
      <c r="T275" s="113"/>
      <c r="U275" s="113">
        <v>83</v>
      </c>
      <c r="V275" s="140"/>
      <c r="W275" s="115">
        <v>7483944</v>
      </c>
    </row>
    <row r="276" spans="2:23" ht="101.25" customHeight="1" x14ac:dyDescent="0.35">
      <c r="B276" s="75">
        <v>6</v>
      </c>
      <c r="C276" s="81" t="s">
        <v>70</v>
      </c>
      <c r="D276" s="8" t="str">
        <f t="shared" si="10"/>
        <v>6Vigilancia de la salud ambiental</v>
      </c>
      <c r="E276" s="8" t="s">
        <v>286</v>
      </c>
      <c r="F276" s="8" t="s">
        <v>289</v>
      </c>
      <c r="G276" s="8" t="s">
        <v>298</v>
      </c>
      <c r="H276" s="8" t="s">
        <v>408</v>
      </c>
      <c r="I276" s="8" t="s">
        <v>439</v>
      </c>
      <c r="J276" s="8" t="s">
        <v>439</v>
      </c>
      <c r="K276" s="81" t="s">
        <v>462</v>
      </c>
      <c r="L276" s="81" t="s">
        <v>452</v>
      </c>
      <c r="M276" s="8" t="str">
        <f t="shared" si="9"/>
        <v>6Vigilancia de la salud ambientalTUNJUELITOI. AGOSTO 2025</v>
      </c>
      <c r="N276" s="113">
        <f t="shared" si="11"/>
        <v>0</v>
      </c>
      <c r="O276" s="113">
        <f t="shared" si="12"/>
        <v>0</v>
      </c>
      <c r="P276" s="113"/>
      <c r="Q276" s="113">
        <v>0</v>
      </c>
      <c r="R276" s="113"/>
      <c r="S276" s="113">
        <v>0</v>
      </c>
      <c r="T276" s="113"/>
      <c r="U276" s="113">
        <v>0</v>
      </c>
      <c r="V276" s="140"/>
      <c r="W276" s="115">
        <v>0</v>
      </c>
    </row>
    <row r="277" spans="2:23" ht="101.25" customHeight="1" x14ac:dyDescent="0.35">
      <c r="B277" s="75">
        <v>6</v>
      </c>
      <c r="C277" s="81" t="s">
        <v>70</v>
      </c>
      <c r="D277" s="8" t="str">
        <f t="shared" si="10"/>
        <v>6Vigilancia de la salud ambiental</v>
      </c>
      <c r="E277" s="8" t="s">
        <v>286</v>
      </c>
      <c r="F277" s="8" t="s">
        <v>289</v>
      </c>
      <c r="G277" s="8" t="s">
        <v>298</v>
      </c>
      <c r="H277" s="8" t="s">
        <v>408</v>
      </c>
      <c r="I277" s="8" t="s">
        <v>439</v>
      </c>
      <c r="J277" s="8" t="s">
        <v>439</v>
      </c>
      <c r="K277" s="72" t="s">
        <v>460</v>
      </c>
      <c r="L277" s="81" t="s">
        <v>452</v>
      </c>
      <c r="M277" s="8" t="str">
        <f t="shared" si="9"/>
        <v>6Vigilancia de la salud ambientalCIUDAD BOLIVARI. AGOSTO 2025</v>
      </c>
      <c r="N277" s="113">
        <f t="shared" si="11"/>
        <v>0</v>
      </c>
      <c r="O277" s="113">
        <f t="shared" si="12"/>
        <v>90168</v>
      </c>
      <c r="P277" s="113"/>
      <c r="Q277" s="113">
        <v>1</v>
      </c>
      <c r="R277" s="113"/>
      <c r="S277" s="113">
        <v>90168</v>
      </c>
      <c r="T277" s="113"/>
      <c r="U277" s="113">
        <v>1</v>
      </c>
      <c r="V277" s="140"/>
      <c r="W277" s="115">
        <v>90168</v>
      </c>
    </row>
    <row r="278" spans="2:23" ht="101.25" customHeight="1" x14ac:dyDescent="0.35">
      <c r="B278" s="75">
        <v>12</v>
      </c>
      <c r="C278" s="81" t="s">
        <v>70</v>
      </c>
      <c r="D278" s="8" t="str">
        <f t="shared" si="10"/>
        <v>12Vigilancia de la salud ambiental</v>
      </c>
      <c r="E278" s="8" t="s">
        <v>286</v>
      </c>
      <c r="F278" s="8" t="s">
        <v>289</v>
      </c>
      <c r="G278" s="8" t="s">
        <v>299</v>
      </c>
      <c r="H278" s="8" t="s">
        <v>408</v>
      </c>
      <c r="I278" s="8" t="s">
        <v>439</v>
      </c>
      <c r="J278" s="8" t="s">
        <v>439</v>
      </c>
      <c r="K278" s="81" t="s">
        <v>463</v>
      </c>
      <c r="L278" s="81" t="s">
        <v>452</v>
      </c>
      <c r="M278" s="8" t="str">
        <f t="shared" si="9"/>
        <v>12Vigilancia de la salud ambientalUSMEI. AGOSTO 2025</v>
      </c>
      <c r="N278" s="113">
        <f t="shared" si="11"/>
        <v>0</v>
      </c>
      <c r="O278" s="113">
        <f t="shared" si="12"/>
        <v>90168</v>
      </c>
      <c r="P278" s="113"/>
      <c r="Q278" s="113">
        <v>2</v>
      </c>
      <c r="R278" s="113"/>
      <c r="S278" s="113">
        <v>180336</v>
      </c>
      <c r="T278" s="113"/>
      <c r="U278" s="113">
        <v>2</v>
      </c>
      <c r="V278" s="140"/>
      <c r="W278" s="115">
        <v>180336</v>
      </c>
    </row>
    <row r="279" spans="2:23" ht="101.25" customHeight="1" x14ac:dyDescent="0.35">
      <c r="B279" s="75">
        <v>12</v>
      </c>
      <c r="C279" s="81" t="s">
        <v>70</v>
      </c>
      <c r="D279" s="8" t="str">
        <f t="shared" si="10"/>
        <v>12Vigilancia de la salud ambiental</v>
      </c>
      <c r="E279" s="8" t="s">
        <v>286</v>
      </c>
      <c r="F279" s="8" t="s">
        <v>289</v>
      </c>
      <c r="G279" s="8" t="s">
        <v>299</v>
      </c>
      <c r="H279" s="8" t="s">
        <v>408</v>
      </c>
      <c r="I279" s="8" t="s">
        <v>439</v>
      </c>
      <c r="J279" s="8" t="s">
        <v>439</v>
      </c>
      <c r="K279" s="72" t="s">
        <v>462</v>
      </c>
      <c r="L279" s="81" t="s">
        <v>452</v>
      </c>
      <c r="M279" s="8" t="str">
        <f t="shared" si="9"/>
        <v>12Vigilancia de la salud ambientalTUNJUELITOI. AGOSTO 2025</v>
      </c>
      <c r="N279" s="113">
        <f t="shared" si="11"/>
        <v>0</v>
      </c>
      <c r="O279" s="113">
        <f t="shared" si="12"/>
        <v>0</v>
      </c>
      <c r="P279" s="113"/>
      <c r="Q279" s="113">
        <v>0</v>
      </c>
      <c r="R279" s="113"/>
      <c r="S279" s="113">
        <v>0</v>
      </c>
      <c r="T279" s="113"/>
      <c r="U279" s="113">
        <v>0</v>
      </c>
      <c r="V279" s="140"/>
      <c r="W279" s="115">
        <v>0</v>
      </c>
    </row>
    <row r="280" spans="2:23" ht="101.25" customHeight="1" x14ac:dyDescent="0.35">
      <c r="B280" s="75">
        <v>12</v>
      </c>
      <c r="C280" s="81" t="s">
        <v>70</v>
      </c>
      <c r="D280" s="8" t="str">
        <f t="shared" si="10"/>
        <v>12Vigilancia de la salud ambiental</v>
      </c>
      <c r="E280" s="8" t="s">
        <v>286</v>
      </c>
      <c r="F280" s="8" t="s">
        <v>289</v>
      </c>
      <c r="G280" s="8" t="s">
        <v>299</v>
      </c>
      <c r="H280" s="8" t="s">
        <v>408</v>
      </c>
      <c r="I280" s="8" t="s">
        <v>439</v>
      </c>
      <c r="J280" s="8" t="s">
        <v>439</v>
      </c>
      <c r="K280" s="81" t="s">
        <v>460</v>
      </c>
      <c r="L280" s="81" t="s">
        <v>452</v>
      </c>
      <c r="M280" s="8" t="str">
        <f t="shared" si="9"/>
        <v>12Vigilancia de la salud ambientalCIUDAD BOLIVARI. AGOSTO 2025</v>
      </c>
      <c r="N280" s="113">
        <f t="shared" si="11"/>
        <v>0</v>
      </c>
      <c r="O280" s="113">
        <f t="shared" si="12"/>
        <v>90168</v>
      </c>
      <c r="P280" s="113"/>
      <c r="Q280" s="113">
        <v>3</v>
      </c>
      <c r="R280" s="113"/>
      <c r="S280" s="113">
        <v>270504</v>
      </c>
      <c r="T280" s="113"/>
      <c r="U280" s="113">
        <v>3</v>
      </c>
      <c r="V280" s="140"/>
      <c r="W280" s="115">
        <v>270504</v>
      </c>
    </row>
    <row r="281" spans="2:23" ht="101.25" customHeight="1" x14ac:dyDescent="0.35">
      <c r="B281" s="75">
        <v>17</v>
      </c>
      <c r="C281" s="81" t="s">
        <v>70</v>
      </c>
      <c r="D281" s="8" t="str">
        <f t="shared" si="10"/>
        <v>17Vigilancia de la salud ambiental</v>
      </c>
      <c r="E281" s="8" t="s">
        <v>286</v>
      </c>
      <c r="F281" s="8" t="s">
        <v>289</v>
      </c>
      <c r="G281" s="8" t="s">
        <v>300</v>
      </c>
      <c r="H281" s="8" t="s">
        <v>408</v>
      </c>
      <c r="I281" s="8" t="s">
        <v>439</v>
      </c>
      <c r="J281" s="8" t="s">
        <v>439</v>
      </c>
      <c r="K281" s="72" t="s">
        <v>462</v>
      </c>
      <c r="L281" s="81" t="s">
        <v>452</v>
      </c>
      <c r="M281" s="8" t="str">
        <f t="shared" si="9"/>
        <v>17Vigilancia de la salud ambientalTUNJUELITOI. AGOSTO 2025</v>
      </c>
      <c r="N281" s="113">
        <f t="shared" si="11"/>
        <v>0</v>
      </c>
      <c r="O281" s="113">
        <f t="shared" si="12"/>
        <v>0</v>
      </c>
      <c r="P281" s="113"/>
      <c r="Q281" s="113">
        <v>0</v>
      </c>
      <c r="R281" s="113"/>
      <c r="S281" s="113">
        <v>0</v>
      </c>
      <c r="T281" s="113"/>
      <c r="U281" s="113">
        <v>0</v>
      </c>
      <c r="V281" s="140"/>
      <c r="W281" s="115">
        <v>0</v>
      </c>
    </row>
    <row r="282" spans="2:23" ht="101.25" customHeight="1" x14ac:dyDescent="0.35">
      <c r="B282" s="75">
        <v>17</v>
      </c>
      <c r="C282" s="81" t="s">
        <v>70</v>
      </c>
      <c r="D282" s="8" t="str">
        <f t="shared" si="10"/>
        <v>17Vigilancia de la salud ambiental</v>
      </c>
      <c r="E282" s="8" t="s">
        <v>286</v>
      </c>
      <c r="F282" s="8" t="s">
        <v>289</v>
      </c>
      <c r="G282" s="8" t="s">
        <v>300</v>
      </c>
      <c r="H282" s="8" t="s">
        <v>408</v>
      </c>
      <c r="I282" s="8" t="s">
        <v>439</v>
      </c>
      <c r="J282" s="8" t="s">
        <v>439</v>
      </c>
      <c r="K282" s="81" t="s">
        <v>460</v>
      </c>
      <c r="L282" s="81" t="s">
        <v>452</v>
      </c>
      <c r="M282" s="8" t="str">
        <f t="shared" si="9"/>
        <v>17Vigilancia de la salud ambientalCIUDAD BOLIVARI. AGOSTO 2025</v>
      </c>
      <c r="N282" s="113">
        <f t="shared" si="11"/>
        <v>0</v>
      </c>
      <c r="O282" s="113">
        <f t="shared" si="12"/>
        <v>90168</v>
      </c>
      <c r="P282" s="113"/>
      <c r="Q282" s="113">
        <v>1</v>
      </c>
      <c r="R282" s="113"/>
      <c r="S282" s="113">
        <v>90168</v>
      </c>
      <c r="T282" s="113"/>
      <c r="U282" s="113">
        <v>1</v>
      </c>
      <c r="V282" s="140"/>
      <c r="W282" s="115">
        <v>90168</v>
      </c>
    </row>
    <row r="283" spans="2:23" ht="101.25" customHeight="1" x14ac:dyDescent="0.35">
      <c r="B283" s="75">
        <v>18</v>
      </c>
      <c r="C283" s="81" t="s">
        <v>70</v>
      </c>
      <c r="D283" s="8" t="str">
        <f t="shared" si="10"/>
        <v>18Vigilancia de la salud ambiental</v>
      </c>
      <c r="E283" s="8" t="s">
        <v>286</v>
      </c>
      <c r="F283" s="8" t="s">
        <v>289</v>
      </c>
      <c r="G283" s="8" t="s">
        <v>490</v>
      </c>
      <c r="H283" s="8" t="s">
        <v>408</v>
      </c>
      <c r="I283" s="8" t="s">
        <v>439</v>
      </c>
      <c r="J283" s="8" t="s">
        <v>439</v>
      </c>
      <c r="K283" s="72" t="s">
        <v>463</v>
      </c>
      <c r="L283" s="81" t="s">
        <v>452</v>
      </c>
      <c r="M283" s="8" t="str">
        <f t="shared" si="9"/>
        <v>18Vigilancia de la salud ambientalUSMEI. AGOSTO 2025</v>
      </c>
      <c r="N283" s="113">
        <f t="shared" si="11"/>
        <v>0</v>
      </c>
      <c r="O283" s="113">
        <f t="shared" si="12"/>
        <v>120224</v>
      </c>
      <c r="P283" s="113"/>
      <c r="Q283" s="113">
        <v>5</v>
      </c>
      <c r="R283" s="113"/>
      <c r="S283" s="113">
        <v>601120</v>
      </c>
      <c r="T283" s="113"/>
      <c r="U283" s="113">
        <v>5</v>
      </c>
      <c r="V283" s="140"/>
      <c r="W283" s="115">
        <v>601120</v>
      </c>
    </row>
    <row r="284" spans="2:23" ht="101.25" customHeight="1" x14ac:dyDescent="0.35">
      <c r="B284" s="75">
        <v>18</v>
      </c>
      <c r="C284" s="81" t="s">
        <v>70</v>
      </c>
      <c r="D284" s="8" t="str">
        <f t="shared" si="10"/>
        <v>18Vigilancia de la salud ambiental</v>
      </c>
      <c r="E284" s="8" t="s">
        <v>286</v>
      </c>
      <c r="F284" s="8" t="s">
        <v>289</v>
      </c>
      <c r="G284" s="8" t="s">
        <v>490</v>
      </c>
      <c r="H284" s="8" t="s">
        <v>408</v>
      </c>
      <c r="I284" s="8" t="s">
        <v>439</v>
      </c>
      <c r="J284" s="8" t="s">
        <v>439</v>
      </c>
      <c r="K284" s="81" t="s">
        <v>460</v>
      </c>
      <c r="L284" s="81" t="s">
        <v>452</v>
      </c>
      <c r="M284" s="8" t="str">
        <f t="shared" si="9"/>
        <v>18Vigilancia de la salud ambientalCIUDAD BOLIVARI. AGOSTO 2025</v>
      </c>
      <c r="N284" s="113">
        <f t="shared" si="11"/>
        <v>0</v>
      </c>
      <c r="O284" s="113">
        <f t="shared" si="12"/>
        <v>120224</v>
      </c>
      <c r="P284" s="113"/>
      <c r="Q284" s="113">
        <v>3</v>
      </c>
      <c r="R284" s="113"/>
      <c r="S284" s="113">
        <v>360672</v>
      </c>
      <c r="T284" s="113"/>
      <c r="U284" s="113">
        <v>3</v>
      </c>
      <c r="V284" s="140"/>
      <c r="W284" s="115">
        <v>360672</v>
      </c>
    </row>
    <row r="285" spans="2:23" ht="101.25" customHeight="1" x14ac:dyDescent="0.35">
      <c r="B285" s="75">
        <v>19</v>
      </c>
      <c r="C285" s="81" t="s">
        <v>70</v>
      </c>
      <c r="D285" s="8" t="str">
        <f t="shared" si="10"/>
        <v>19Vigilancia de la salud ambiental</v>
      </c>
      <c r="E285" s="8" t="s">
        <v>286</v>
      </c>
      <c r="F285" s="8" t="s">
        <v>289</v>
      </c>
      <c r="G285" s="8" t="s">
        <v>444</v>
      </c>
      <c r="H285" s="8" t="s">
        <v>408</v>
      </c>
      <c r="I285" s="8" t="s">
        <v>439</v>
      </c>
      <c r="J285" s="8" t="s">
        <v>439</v>
      </c>
      <c r="K285" s="72" t="s">
        <v>462</v>
      </c>
      <c r="L285" s="81" t="s">
        <v>452</v>
      </c>
      <c r="M285" s="8" t="str">
        <f t="shared" si="9"/>
        <v>19Vigilancia de la salud ambientalTUNJUELITOI. AGOSTO 2025</v>
      </c>
      <c r="N285" s="113">
        <f t="shared" si="11"/>
        <v>0</v>
      </c>
      <c r="O285" s="113">
        <f t="shared" si="12"/>
        <v>90168</v>
      </c>
      <c r="P285" s="113"/>
      <c r="Q285" s="113">
        <v>10</v>
      </c>
      <c r="R285" s="113"/>
      <c r="S285" s="113">
        <v>901680</v>
      </c>
      <c r="T285" s="113"/>
      <c r="U285" s="113">
        <v>10</v>
      </c>
      <c r="V285" s="140"/>
      <c r="W285" s="115">
        <v>901680</v>
      </c>
    </row>
    <row r="286" spans="2:23" ht="101.25" customHeight="1" x14ac:dyDescent="0.35">
      <c r="B286" s="75">
        <v>19</v>
      </c>
      <c r="C286" s="81" t="s">
        <v>70</v>
      </c>
      <c r="D286" s="8" t="str">
        <f t="shared" si="10"/>
        <v>19Vigilancia de la salud ambiental</v>
      </c>
      <c r="E286" s="8" t="s">
        <v>286</v>
      </c>
      <c r="F286" s="8" t="s">
        <v>289</v>
      </c>
      <c r="G286" s="8" t="s">
        <v>444</v>
      </c>
      <c r="H286" s="8" t="s">
        <v>408</v>
      </c>
      <c r="I286" s="8" t="s">
        <v>439</v>
      </c>
      <c r="J286" s="8" t="s">
        <v>439</v>
      </c>
      <c r="K286" s="81" t="s">
        <v>460</v>
      </c>
      <c r="L286" s="81" t="s">
        <v>452</v>
      </c>
      <c r="M286" s="8" t="str">
        <f t="shared" si="9"/>
        <v>19Vigilancia de la salud ambientalCIUDAD BOLIVARI. AGOSTO 2025</v>
      </c>
      <c r="N286" s="113">
        <f t="shared" si="11"/>
        <v>0</v>
      </c>
      <c r="O286" s="113">
        <f t="shared" si="12"/>
        <v>0</v>
      </c>
      <c r="P286" s="113"/>
      <c r="Q286" s="113">
        <v>0</v>
      </c>
      <c r="R286" s="113"/>
      <c r="S286" s="113">
        <v>0</v>
      </c>
      <c r="T286" s="113"/>
      <c r="U286" s="113">
        <v>0</v>
      </c>
      <c r="V286" s="140"/>
      <c r="W286" s="115">
        <v>0</v>
      </c>
    </row>
    <row r="287" spans="2:23" ht="101.25" customHeight="1" x14ac:dyDescent="0.35">
      <c r="B287" s="75">
        <v>21</v>
      </c>
      <c r="C287" s="81" t="s">
        <v>70</v>
      </c>
      <c r="D287" s="8" t="str">
        <f t="shared" si="10"/>
        <v>21Vigilancia de la salud ambiental</v>
      </c>
      <c r="E287" s="8" t="s">
        <v>286</v>
      </c>
      <c r="F287" s="8" t="s">
        <v>289</v>
      </c>
      <c r="G287" s="8" t="s">
        <v>301</v>
      </c>
      <c r="H287" s="8" t="s">
        <v>408</v>
      </c>
      <c r="I287" s="8" t="s">
        <v>439</v>
      </c>
      <c r="J287" s="8" t="s">
        <v>439</v>
      </c>
      <c r="K287" s="72" t="s">
        <v>463</v>
      </c>
      <c r="L287" s="81" t="s">
        <v>452</v>
      </c>
      <c r="M287" s="8" t="str">
        <f t="shared" si="9"/>
        <v>21Vigilancia de la salud ambientalUSMEI. AGOSTO 2025</v>
      </c>
      <c r="N287" s="113">
        <f t="shared" si="11"/>
        <v>0</v>
      </c>
      <c r="O287" s="113">
        <f t="shared" si="12"/>
        <v>120224</v>
      </c>
      <c r="P287" s="113"/>
      <c r="Q287" s="113">
        <v>2</v>
      </c>
      <c r="R287" s="113"/>
      <c r="S287" s="113">
        <v>240448</v>
      </c>
      <c r="T287" s="113"/>
      <c r="U287" s="113">
        <v>2</v>
      </c>
      <c r="V287" s="140"/>
      <c r="W287" s="115">
        <v>240448</v>
      </c>
    </row>
    <row r="288" spans="2:23" ht="101.25" customHeight="1" x14ac:dyDescent="0.35">
      <c r="B288" s="75">
        <v>21</v>
      </c>
      <c r="C288" s="81" t="s">
        <v>70</v>
      </c>
      <c r="D288" s="8" t="str">
        <f t="shared" si="10"/>
        <v>21Vigilancia de la salud ambiental</v>
      </c>
      <c r="E288" s="8" t="s">
        <v>286</v>
      </c>
      <c r="F288" s="8" t="s">
        <v>289</v>
      </c>
      <c r="G288" s="8" t="s">
        <v>301</v>
      </c>
      <c r="H288" s="8" t="s">
        <v>408</v>
      </c>
      <c r="I288" s="8" t="s">
        <v>439</v>
      </c>
      <c r="J288" s="8" t="s">
        <v>439</v>
      </c>
      <c r="K288" s="81" t="s">
        <v>462</v>
      </c>
      <c r="L288" s="81" t="s">
        <v>452</v>
      </c>
      <c r="M288" s="8" t="str">
        <f t="shared" si="9"/>
        <v>21Vigilancia de la salud ambientalTUNJUELITOI. AGOSTO 2025</v>
      </c>
      <c r="N288" s="113">
        <f t="shared" si="11"/>
        <v>0</v>
      </c>
      <c r="O288" s="113">
        <f t="shared" si="12"/>
        <v>0</v>
      </c>
      <c r="P288" s="113"/>
      <c r="Q288" s="113">
        <v>0</v>
      </c>
      <c r="R288" s="113"/>
      <c r="S288" s="113">
        <v>0</v>
      </c>
      <c r="T288" s="113"/>
      <c r="U288" s="113">
        <v>0</v>
      </c>
      <c r="V288" s="140"/>
      <c r="W288" s="115">
        <v>0</v>
      </c>
    </row>
    <row r="289" spans="2:23" ht="101.25" customHeight="1" x14ac:dyDescent="0.35">
      <c r="B289" s="75">
        <v>21</v>
      </c>
      <c r="C289" s="81" t="s">
        <v>70</v>
      </c>
      <c r="D289" s="8" t="str">
        <f t="shared" si="10"/>
        <v>21Vigilancia de la salud ambiental</v>
      </c>
      <c r="E289" s="8" t="s">
        <v>286</v>
      </c>
      <c r="F289" s="8" t="s">
        <v>289</v>
      </c>
      <c r="G289" s="8" t="s">
        <v>301</v>
      </c>
      <c r="H289" s="8" t="s">
        <v>408</v>
      </c>
      <c r="I289" s="8" t="s">
        <v>439</v>
      </c>
      <c r="J289" s="8" t="s">
        <v>439</v>
      </c>
      <c r="K289" s="72" t="s">
        <v>460</v>
      </c>
      <c r="L289" s="81" t="s">
        <v>452</v>
      </c>
      <c r="M289" s="8" t="str">
        <f t="shared" si="9"/>
        <v>21Vigilancia de la salud ambientalCIUDAD BOLIVARI. AGOSTO 2025</v>
      </c>
      <c r="N289" s="113">
        <f t="shared" si="11"/>
        <v>0</v>
      </c>
      <c r="O289" s="113">
        <f t="shared" si="12"/>
        <v>0</v>
      </c>
      <c r="P289" s="113"/>
      <c r="Q289" s="113">
        <v>0</v>
      </c>
      <c r="R289" s="113"/>
      <c r="S289" s="113">
        <v>0</v>
      </c>
      <c r="T289" s="113"/>
      <c r="U289" s="113">
        <v>0</v>
      </c>
      <c r="V289" s="140"/>
      <c r="W289" s="115">
        <v>0</v>
      </c>
    </row>
    <row r="290" spans="2:23" ht="101.25" customHeight="1" x14ac:dyDescent="0.35">
      <c r="B290" s="75">
        <v>22</v>
      </c>
      <c r="C290" s="81" t="s">
        <v>70</v>
      </c>
      <c r="D290" s="8" t="str">
        <f t="shared" si="10"/>
        <v>22Vigilancia de la salud ambiental</v>
      </c>
      <c r="E290" s="8" t="s">
        <v>286</v>
      </c>
      <c r="F290" s="8" t="s">
        <v>289</v>
      </c>
      <c r="G290" s="8" t="s">
        <v>302</v>
      </c>
      <c r="H290" s="8" t="s">
        <v>408</v>
      </c>
      <c r="I290" s="8" t="s">
        <v>439</v>
      </c>
      <c r="J290" s="8" t="s">
        <v>439</v>
      </c>
      <c r="K290" s="81" t="s">
        <v>463</v>
      </c>
      <c r="L290" s="81" t="s">
        <v>452</v>
      </c>
      <c r="M290" s="8" t="str">
        <f t="shared" si="9"/>
        <v>22Vigilancia de la salud ambientalUSMEI. AGOSTO 2025</v>
      </c>
      <c r="N290" s="113">
        <f t="shared" si="11"/>
        <v>0</v>
      </c>
      <c r="O290" s="113">
        <f t="shared" si="12"/>
        <v>90168</v>
      </c>
      <c r="P290" s="113"/>
      <c r="Q290" s="113">
        <v>9</v>
      </c>
      <c r="R290" s="113"/>
      <c r="S290" s="113">
        <v>811512</v>
      </c>
      <c r="T290" s="113"/>
      <c r="U290" s="113">
        <v>9</v>
      </c>
      <c r="V290" s="140"/>
      <c r="W290" s="115">
        <v>811512</v>
      </c>
    </row>
    <row r="291" spans="2:23" ht="101.25" customHeight="1" x14ac:dyDescent="0.35">
      <c r="B291" s="75">
        <v>22</v>
      </c>
      <c r="C291" s="81" t="s">
        <v>70</v>
      </c>
      <c r="D291" s="8" t="str">
        <f t="shared" si="10"/>
        <v>22Vigilancia de la salud ambiental</v>
      </c>
      <c r="E291" s="8" t="s">
        <v>286</v>
      </c>
      <c r="F291" s="8" t="s">
        <v>289</v>
      </c>
      <c r="G291" s="8" t="s">
        <v>302</v>
      </c>
      <c r="H291" s="8" t="s">
        <v>408</v>
      </c>
      <c r="I291" s="8" t="s">
        <v>439</v>
      </c>
      <c r="J291" s="8" t="s">
        <v>439</v>
      </c>
      <c r="K291" s="72" t="s">
        <v>462</v>
      </c>
      <c r="L291" s="81" t="s">
        <v>452</v>
      </c>
      <c r="M291" s="8" t="str">
        <f t="shared" si="9"/>
        <v>22Vigilancia de la salud ambientalTUNJUELITOI. AGOSTO 2025</v>
      </c>
      <c r="N291" s="113">
        <f t="shared" si="11"/>
        <v>0</v>
      </c>
      <c r="O291" s="113">
        <f t="shared" si="12"/>
        <v>90168</v>
      </c>
      <c r="P291" s="113"/>
      <c r="Q291" s="113">
        <v>12</v>
      </c>
      <c r="R291" s="113"/>
      <c r="S291" s="113">
        <v>1082016</v>
      </c>
      <c r="T291" s="113"/>
      <c r="U291" s="113">
        <v>12</v>
      </c>
      <c r="V291" s="140"/>
      <c r="W291" s="115">
        <v>1082016</v>
      </c>
    </row>
    <row r="292" spans="2:23" ht="101.25" customHeight="1" x14ac:dyDescent="0.35">
      <c r="B292" s="75">
        <v>22</v>
      </c>
      <c r="C292" s="81" t="s">
        <v>70</v>
      </c>
      <c r="D292" s="8" t="str">
        <f t="shared" si="10"/>
        <v>22Vigilancia de la salud ambiental</v>
      </c>
      <c r="E292" s="8" t="s">
        <v>286</v>
      </c>
      <c r="F292" s="8" t="s">
        <v>289</v>
      </c>
      <c r="G292" s="8" t="s">
        <v>302</v>
      </c>
      <c r="H292" s="8" t="s">
        <v>408</v>
      </c>
      <c r="I292" s="8" t="s">
        <v>439</v>
      </c>
      <c r="J292" s="8" t="s">
        <v>439</v>
      </c>
      <c r="K292" s="81" t="s">
        <v>460</v>
      </c>
      <c r="L292" s="81" t="s">
        <v>452</v>
      </c>
      <c r="M292" s="8" t="str">
        <f t="shared" si="9"/>
        <v>22Vigilancia de la salud ambientalCIUDAD BOLIVARI. AGOSTO 2025</v>
      </c>
      <c r="N292" s="113">
        <f t="shared" si="11"/>
        <v>0</v>
      </c>
      <c r="O292" s="113">
        <f t="shared" si="12"/>
        <v>90168</v>
      </c>
      <c r="P292" s="113"/>
      <c r="Q292" s="113">
        <v>22</v>
      </c>
      <c r="R292" s="113"/>
      <c r="S292" s="113">
        <v>1983696</v>
      </c>
      <c r="T292" s="113"/>
      <c r="U292" s="113">
        <v>22</v>
      </c>
      <c r="V292" s="140"/>
      <c r="W292" s="115">
        <v>1983696</v>
      </c>
    </row>
    <row r="293" spans="2:23" ht="101.25" customHeight="1" x14ac:dyDescent="0.35">
      <c r="B293" s="75">
        <v>24</v>
      </c>
      <c r="C293" s="81" t="s">
        <v>70</v>
      </c>
      <c r="D293" s="8" t="str">
        <f t="shared" si="10"/>
        <v>24Vigilancia de la salud ambiental</v>
      </c>
      <c r="E293" s="8" t="s">
        <v>286</v>
      </c>
      <c r="F293" s="8" t="s">
        <v>289</v>
      </c>
      <c r="G293" s="8" t="s">
        <v>303</v>
      </c>
      <c r="H293" s="8" t="s">
        <v>408</v>
      </c>
      <c r="I293" s="8" t="s">
        <v>439</v>
      </c>
      <c r="J293" s="8" t="s">
        <v>439</v>
      </c>
      <c r="K293" s="72" t="s">
        <v>463</v>
      </c>
      <c r="L293" s="81" t="s">
        <v>452</v>
      </c>
      <c r="M293" s="8" t="str">
        <f t="shared" si="9"/>
        <v>24Vigilancia de la salud ambientalUSMEI. AGOSTO 2025</v>
      </c>
      <c r="N293" s="113">
        <f t="shared" si="11"/>
        <v>0</v>
      </c>
      <c r="O293" s="113">
        <f t="shared" si="12"/>
        <v>0</v>
      </c>
      <c r="P293" s="113"/>
      <c r="Q293" s="113">
        <v>0</v>
      </c>
      <c r="R293" s="113"/>
      <c r="S293" s="113">
        <v>0</v>
      </c>
      <c r="T293" s="113"/>
      <c r="U293" s="113">
        <v>0</v>
      </c>
      <c r="V293" s="140"/>
      <c r="W293" s="115">
        <v>0</v>
      </c>
    </row>
    <row r="294" spans="2:23" ht="101.25" customHeight="1" x14ac:dyDescent="0.35">
      <c r="B294" s="75">
        <v>24</v>
      </c>
      <c r="C294" s="81" t="s">
        <v>70</v>
      </c>
      <c r="D294" s="8" t="str">
        <f t="shared" si="10"/>
        <v>24Vigilancia de la salud ambiental</v>
      </c>
      <c r="E294" s="8" t="s">
        <v>286</v>
      </c>
      <c r="F294" s="8" t="s">
        <v>289</v>
      </c>
      <c r="G294" s="8" t="s">
        <v>303</v>
      </c>
      <c r="H294" s="8" t="s">
        <v>408</v>
      </c>
      <c r="I294" s="8" t="s">
        <v>439</v>
      </c>
      <c r="J294" s="8" t="s">
        <v>439</v>
      </c>
      <c r="K294" s="81" t="s">
        <v>460</v>
      </c>
      <c r="L294" s="81" t="s">
        <v>452</v>
      </c>
      <c r="M294" s="8" t="str">
        <f t="shared" si="9"/>
        <v>24Vigilancia de la salud ambientalCIUDAD BOLIVARI. AGOSTO 2025</v>
      </c>
      <c r="N294" s="113">
        <f t="shared" si="11"/>
        <v>0</v>
      </c>
      <c r="O294" s="113">
        <f t="shared" si="12"/>
        <v>0</v>
      </c>
      <c r="P294" s="113"/>
      <c r="Q294" s="113">
        <v>0</v>
      </c>
      <c r="R294" s="113"/>
      <c r="S294" s="113">
        <v>0</v>
      </c>
      <c r="T294" s="113"/>
      <c r="U294" s="113">
        <v>0</v>
      </c>
      <c r="V294" s="140"/>
      <c r="W294" s="115">
        <v>0</v>
      </c>
    </row>
    <row r="295" spans="2:23" ht="101.25" customHeight="1" x14ac:dyDescent="0.35">
      <c r="B295" s="75">
        <v>31</v>
      </c>
      <c r="C295" s="81" t="s">
        <v>70</v>
      </c>
      <c r="D295" s="8" t="str">
        <f t="shared" si="10"/>
        <v>31Vigilancia de la salud ambiental</v>
      </c>
      <c r="E295" s="8" t="s">
        <v>286</v>
      </c>
      <c r="F295" s="8" t="s">
        <v>290</v>
      </c>
      <c r="G295" s="8" t="s">
        <v>304</v>
      </c>
      <c r="H295" s="8" t="s">
        <v>408</v>
      </c>
      <c r="I295" s="8" t="s">
        <v>439</v>
      </c>
      <c r="J295" s="8" t="s">
        <v>439</v>
      </c>
      <c r="K295" s="72" t="s">
        <v>463</v>
      </c>
      <c r="L295" s="81" t="s">
        <v>452</v>
      </c>
      <c r="M295" s="8" t="str">
        <f t="shared" si="9"/>
        <v>31Vigilancia de la salud ambientalUSMEI. AGOSTO 2025</v>
      </c>
      <c r="N295" s="113">
        <f t="shared" si="11"/>
        <v>0</v>
      </c>
      <c r="O295" s="113">
        <f t="shared" si="12"/>
        <v>90168</v>
      </c>
      <c r="P295" s="113"/>
      <c r="Q295" s="113">
        <v>18</v>
      </c>
      <c r="R295" s="113"/>
      <c r="S295" s="113">
        <v>1623024</v>
      </c>
      <c r="T295" s="113"/>
      <c r="U295" s="113">
        <v>17</v>
      </c>
      <c r="V295" s="140"/>
      <c r="W295" s="115">
        <v>1532856</v>
      </c>
    </row>
    <row r="296" spans="2:23" ht="101.25" customHeight="1" x14ac:dyDescent="0.35">
      <c r="B296" s="75">
        <v>31</v>
      </c>
      <c r="C296" s="81" t="s">
        <v>70</v>
      </c>
      <c r="D296" s="8" t="str">
        <f t="shared" si="10"/>
        <v>31Vigilancia de la salud ambiental</v>
      </c>
      <c r="E296" s="8" t="s">
        <v>286</v>
      </c>
      <c r="F296" s="8" t="s">
        <v>290</v>
      </c>
      <c r="G296" s="8" t="s">
        <v>304</v>
      </c>
      <c r="H296" s="8" t="s">
        <v>408</v>
      </c>
      <c r="I296" s="8" t="s">
        <v>439</v>
      </c>
      <c r="J296" s="8" t="s">
        <v>439</v>
      </c>
      <c r="K296" s="81" t="s">
        <v>462</v>
      </c>
      <c r="L296" s="81" t="s">
        <v>452</v>
      </c>
      <c r="M296" s="8" t="str">
        <f t="shared" si="9"/>
        <v>31Vigilancia de la salud ambientalTUNJUELITOI. AGOSTO 2025</v>
      </c>
      <c r="N296" s="113">
        <f t="shared" si="11"/>
        <v>0</v>
      </c>
      <c r="O296" s="113">
        <f t="shared" si="12"/>
        <v>90168</v>
      </c>
      <c r="P296" s="113"/>
      <c r="Q296" s="113">
        <v>23</v>
      </c>
      <c r="R296" s="113"/>
      <c r="S296" s="113">
        <v>2073864</v>
      </c>
      <c r="T296" s="113"/>
      <c r="U296" s="113">
        <v>10</v>
      </c>
      <c r="V296" s="140"/>
      <c r="W296" s="115">
        <v>901680</v>
      </c>
    </row>
    <row r="297" spans="2:23" ht="101.25" customHeight="1" x14ac:dyDescent="0.35">
      <c r="B297" s="75">
        <v>31</v>
      </c>
      <c r="C297" s="81" t="s">
        <v>70</v>
      </c>
      <c r="D297" s="8" t="str">
        <f t="shared" si="10"/>
        <v>31Vigilancia de la salud ambiental</v>
      </c>
      <c r="E297" s="8" t="s">
        <v>286</v>
      </c>
      <c r="F297" s="8" t="s">
        <v>290</v>
      </c>
      <c r="G297" s="8" t="s">
        <v>304</v>
      </c>
      <c r="H297" s="8" t="s">
        <v>408</v>
      </c>
      <c r="I297" s="8" t="s">
        <v>439</v>
      </c>
      <c r="J297" s="8" t="s">
        <v>439</v>
      </c>
      <c r="K297" s="72" t="s">
        <v>460</v>
      </c>
      <c r="L297" s="81" t="s">
        <v>452</v>
      </c>
      <c r="M297" s="8" t="str">
        <f t="shared" si="9"/>
        <v>31Vigilancia de la salud ambientalCIUDAD BOLIVARI. AGOSTO 2025</v>
      </c>
      <c r="N297" s="113">
        <f t="shared" si="11"/>
        <v>0</v>
      </c>
      <c r="O297" s="113">
        <f t="shared" si="12"/>
        <v>90168</v>
      </c>
      <c r="P297" s="113"/>
      <c r="Q297" s="113">
        <v>16</v>
      </c>
      <c r="R297" s="113"/>
      <c r="S297" s="113">
        <v>1442688</v>
      </c>
      <c r="T297" s="113"/>
      <c r="U297" s="113">
        <v>16</v>
      </c>
      <c r="V297" s="140"/>
      <c r="W297" s="115">
        <v>1442688</v>
      </c>
    </row>
    <row r="298" spans="2:23" ht="101.25" customHeight="1" x14ac:dyDescent="0.35">
      <c r="B298" s="75">
        <v>33</v>
      </c>
      <c r="C298" s="81" t="s">
        <v>70</v>
      </c>
      <c r="D298" s="8" t="str">
        <f t="shared" si="10"/>
        <v>33Vigilancia de la salud ambiental</v>
      </c>
      <c r="E298" s="8" t="s">
        <v>286</v>
      </c>
      <c r="F298" s="8" t="s">
        <v>290</v>
      </c>
      <c r="G298" s="8" t="s">
        <v>305</v>
      </c>
      <c r="H298" s="8" t="s">
        <v>408</v>
      </c>
      <c r="I298" s="8" t="s">
        <v>439</v>
      </c>
      <c r="J298" s="8" t="s">
        <v>439</v>
      </c>
      <c r="K298" s="81" t="s">
        <v>463</v>
      </c>
      <c r="L298" s="81" t="s">
        <v>452</v>
      </c>
      <c r="M298" s="8" t="str">
        <f t="shared" si="9"/>
        <v>33Vigilancia de la salud ambientalUSMEI. AGOSTO 2025</v>
      </c>
      <c r="N298" s="113">
        <f t="shared" si="11"/>
        <v>0</v>
      </c>
      <c r="O298" s="113">
        <f t="shared" si="12"/>
        <v>150280</v>
      </c>
      <c r="P298" s="113"/>
      <c r="Q298" s="113">
        <v>2</v>
      </c>
      <c r="R298" s="113"/>
      <c r="S298" s="113">
        <v>300560</v>
      </c>
      <c r="T298" s="113"/>
      <c r="U298" s="113">
        <v>2</v>
      </c>
      <c r="V298" s="140"/>
      <c r="W298" s="115">
        <v>300560</v>
      </c>
    </row>
    <row r="299" spans="2:23" ht="101.25" customHeight="1" x14ac:dyDescent="0.35">
      <c r="B299" s="75">
        <v>33</v>
      </c>
      <c r="C299" s="81" t="s">
        <v>70</v>
      </c>
      <c r="D299" s="8" t="str">
        <f t="shared" si="10"/>
        <v>33Vigilancia de la salud ambiental</v>
      </c>
      <c r="E299" s="8" t="s">
        <v>286</v>
      </c>
      <c r="F299" s="8" t="s">
        <v>290</v>
      </c>
      <c r="G299" s="8" t="s">
        <v>305</v>
      </c>
      <c r="H299" s="8" t="s">
        <v>408</v>
      </c>
      <c r="I299" s="8" t="s">
        <v>439</v>
      </c>
      <c r="J299" s="8" t="s">
        <v>439</v>
      </c>
      <c r="K299" s="72" t="s">
        <v>462</v>
      </c>
      <c r="L299" s="81" t="s">
        <v>452</v>
      </c>
      <c r="M299" s="8" t="str">
        <f t="shared" si="9"/>
        <v>33Vigilancia de la salud ambientalTUNJUELITOI. AGOSTO 2025</v>
      </c>
      <c r="N299" s="113">
        <f t="shared" si="11"/>
        <v>0</v>
      </c>
      <c r="O299" s="113">
        <f t="shared" si="12"/>
        <v>150280</v>
      </c>
      <c r="P299" s="113"/>
      <c r="Q299" s="113">
        <v>1</v>
      </c>
      <c r="R299" s="113"/>
      <c r="S299" s="113">
        <v>150280</v>
      </c>
      <c r="T299" s="113"/>
      <c r="U299" s="113">
        <v>1</v>
      </c>
      <c r="V299" s="140"/>
      <c r="W299" s="115">
        <v>150280</v>
      </c>
    </row>
    <row r="300" spans="2:23" ht="101.25" customHeight="1" x14ac:dyDescent="0.35">
      <c r="B300" s="75">
        <v>33</v>
      </c>
      <c r="C300" s="81" t="s">
        <v>70</v>
      </c>
      <c r="D300" s="8" t="str">
        <f t="shared" si="10"/>
        <v>33Vigilancia de la salud ambiental</v>
      </c>
      <c r="E300" s="8" t="s">
        <v>286</v>
      </c>
      <c r="F300" s="8" t="s">
        <v>290</v>
      </c>
      <c r="G300" s="8" t="s">
        <v>305</v>
      </c>
      <c r="H300" s="8" t="s">
        <v>408</v>
      </c>
      <c r="I300" s="8" t="s">
        <v>439</v>
      </c>
      <c r="J300" s="8" t="s">
        <v>439</v>
      </c>
      <c r="K300" s="81" t="s">
        <v>460</v>
      </c>
      <c r="L300" s="81" t="s">
        <v>452</v>
      </c>
      <c r="M300" s="8" t="str">
        <f t="shared" si="9"/>
        <v>33Vigilancia de la salud ambientalCIUDAD BOLIVARI. AGOSTO 2025</v>
      </c>
      <c r="N300" s="113">
        <f t="shared" si="11"/>
        <v>0</v>
      </c>
      <c r="O300" s="113">
        <f t="shared" si="12"/>
        <v>150280</v>
      </c>
      <c r="P300" s="113"/>
      <c r="Q300" s="113">
        <v>1</v>
      </c>
      <c r="R300" s="113"/>
      <c r="S300" s="113">
        <v>150280</v>
      </c>
      <c r="T300" s="113"/>
      <c r="U300" s="113">
        <v>1</v>
      </c>
      <c r="V300" s="140"/>
      <c r="W300" s="115">
        <v>150280</v>
      </c>
    </row>
    <row r="301" spans="2:23" ht="101.25" customHeight="1" x14ac:dyDescent="0.35">
      <c r="B301" s="75">
        <v>34</v>
      </c>
      <c r="C301" s="81" t="s">
        <v>70</v>
      </c>
      <c r="D301" s="8" t="str">
        <f t="shared" si="10"/>
        <v>34Vigilancia de la salud ambiental</v>
      </c>
      <c r="E301" s="8" t="s">
        <v>286</v>
      </c>
      <c r="F301" s="8" t="s">
        <v>290</v>
      </c>
      <c r="G301" s="8" t="s">
        <v>306</v>
      </c>
      <c r="H301" s="8" t="s">
        <v>408</v>
      </c>
      <c r="I301" s="8" t="s">
        <v>439</v>
      </c>
      <c r="J301" s="8" t="s">
        <v>439</v>
      </c>
      <c r="K301" s="72" t="s">
        <v>463</v>
      </c>
      <c r="L301" s="81" t="s">
        <v>452</v>
      </c>
      <c r="M301" s="8" t="str">
        <f t="shared" si="9"/>
        <v>34Vigilancia de la salud ambientalUSMEI. AGOSTO 2025</v>
      </c>
      <c r="N301" s="113">
        <f t="shared" si="11"/>
        <v>0</v>
      </c>
      <c r="O301" s="113">
        <f t="shared" si="12"/>
        <v>90168</v>
      </c>
      <c r="P301" s="113"/>
      <c r="Q301" s="113">
        <v>1</v>
      </c>
      <c r="R301" s="113"/>
      <c r="S301" s="113">
        <v>90168</v>
      </c>
      <c r="T301" s="113"/>
      <c r="U301" s="113">
        <v>1</v>
      </c>
      <c r="V301" s="140"/>
      <c r="W301" s="115">
        <v>90168</v>
      </c>
    </row>
    <row r="302" spans="2:23" ht="101.25" customHeight="1" x14ac:dyDescent="0.35">
      <c r="B302" s="75">
        <v>34</v>
      </c>
      <c r="C302" s="81" t="s">
        <v>70</v>
      </c>
      <c r="D302" s="8" t="str">
        <f t="shared" si="10"/>
        <v>34Vigilancia de la salud ambiental</v>
      </c>
      <c r="E302" s="8" t="s">
        <v>286</v>
      </c>
      <c r="F302" s="8" t="s">
        <v>290</v>
      </c>
      <c r="G302" s="8" t="s">
        <v>306</v>
      </c>
      <c r="H302" s="8" t="s">
        <v>408</v>
      </c>
      <c r="I302" s="8" t="s">
        <v>439</v>
      </c>
      <c r="J302" s="8" t="s">
        <v>439</v>
      </c>
      <c r="K302" s="81" t="s">
        <v>462</v>
      </c>
      <c r="L302" s="81" t="s">
        <v>452</v>
      </c>
      <c r="M302" s="8" t="str">
        <f t="shared" si="9"/>
        <v>34Vigilancia de la salud ambientalTUNJUELITOI. AGOSTO 2025</v>
      </c>
      <c r="N302" s="113">
        <f t="shared" si="11"/>
        <v>0</v>
      </c>
      <c r="O302" s="113">
        <f t="shared" si="12"/>
        <v>0</v>
      </c>
      <c r="P302" s="113"/>
      <c r="Q302" s="113">
        <v>0</v>
      </c>
      <c r="R302" s="113"/>
      <c r="S302" s="113">
        <v>0</v>
      </c>
      <c r="T302" s="113"/>
      <c r="U302" s="113">
        <v>0</v>
      </c>
      <c r="V302" s="140"/>
      <c r="W302" s="115">
        <v>0</v>
      </c>
    </row>
    <row r="303" spans="2:23" ht="101.25" customHeight="1" x14ac:dyDescent="0.35">
      <c r="B303" s="75">
        <v>34</v>
      </c>
      <c r="C303" s="81" t="s">
        <v>70</v>
      </c>
      <c r="D303" s="8" t="str">
        <f t="shared" si="10"/>
        <v>34Vigilancia de la salud ambiental</v>
      </c>
      <c r="E303" s="8" t="s">
        <v>286</v>
      </c>
      <c r="F303" s="8" t="s">
        <v>290</v>
      </c>
      <c r="G303" s="8" t="s">
        <v>306</v>
      </c>
      <c r="H303" s="8" t="s">
        <v>408</v>
      </c>
      <c r="I303" s="8" t="s">
        <v>439</v>
      </c>
      <c r="J303" s="8" t="s">
        <v>439</v>
      </c>
      <c r="K303" s="81" t="s">
        <v>460</v>
      </c>
      <c r="L303" s="81" t="s">
        <v>452</v>
      </c>
      <c r="M303" s="8" t="str">
        <f t="shared" si="9"/>
        <v>34Vigilancia de la salud ambientalCIUDAD BOLIVARI. AGOSTO 2025</v>
      </c>
      <c r="N303" s="113">
        <f t="shared" si="11"/>
        <v>0</v>
      </c>
      <c r="O303" s="113">
        <f t="shared" si="12"/>
        <v>90168</v>
      </c>
      <c r="P303" s="113"/>
      <c r="Q303" s="113">
        <v>2</v>
      </c>
      <c r="R303" s="113"/>
      <c r="S303" s="113">
        <v>180336</v>
      </c>
      <c r="T303" s="113"/>
      <c r="U303" s="113">
        <v>2</v>
      </c>
      <c r="V303" s="140"/>
      <c r="W303" s="115">
        <v>180336</v>
      </c>
    </row>
    <row r="304" spans="2:23" ht="101.25" customHeight="1" x14ac:dyDescent="0.35">
      <c r="B304" s="75">
        <v>41</v>
      </c>
      <c r="C304" s="81" t="s">
        <v>70</v>
      </c>
      <c r="D304" s="8" t="str">
        <f t="shared" si="10"/>
        <v>41Vigilancia de la salud ambiental</v>
      </c>
      <c r="E304" s="8" t="s">
        <v>286</v>
      </c>
      <c r="F304" s="8" t="s">
        <v>290</v>
      </c>
      <c r="G304" s="8" t="s">
        <v>307</v>
      </c>
      <c r="H304" s="8" t="s">
        <v>408</v>
      </c>
      <c r="I304" s="8" t="s">
        <v>439</v>
      </c>
      <c r="J304" s="8" t="s">
        <v>439</v>
      </c>
      <c r="K304" s="72" t="s">
        <v>463</v>
      </c>
      <c r="L304" s="81" t="s">
        <v>452</v>
      </c>
      <c r="M304" s="8" t="str">
        <f t="shared" si="9"/>
        <v>41Vigilancia de la salud ambientalUSMEI. AGOSTO 2025</v>
      </c>
      <c r="N304" s="113">
        <f t="shared" si="11"/>
        <v>0</v>
      </c>
      <c r="O304" s="113">
        <f t="shared" si="12"/>
        <v>90168</v>
      </c>
      <c r="P304" s="113"/>
      <c r="Q304" s="113">
        <v>2</v>
      </c>
      <c r="R304" s="113"/>
      <c r="S304" s="113">
        <v>180336</v>
      </c>
      <c r="T304" s="113"/>
      <c r="U304" s="113">
        <v>2</v>
      </c>
      <c r="V304" s="140"/>
      <c r="W304" s="115">
        <v>180336</v>
      </c>
    </row>
    <row r="305" spans="2:23" ht="101.25" customHeight="1" x14ac:dyDescent="0.35">
      <c r="B305" s="75">
        <v>41</v>
      </c>
      <c r="C305" s="81" t="s">
        <v>70</v>
      </c>
      <c r="D305" s="8" t="str">
        <f t="shared" si="10"/>
        <v>41Vigilancia de la salud ambiental</v>
      </c>
      <c r="E305" s="8" t="s">
        <v>286</v>
      </c>
      <c r="F305" s="8" t="s">
        <v>290</v>
      </c>
      <c r="G305" s="8" t="s">
        <v>307</v>
      </c>
      <c r="H305" s="8" t="s">
        <v>408</v>
      </c>
      <c r="I305" s="8" t="s">
        <v>439</v>
      </c>
      <c r="J305" s="8" t="s">
        <v>439</v>
      </c>
      <c r="K305" s="81" t="s">
        <v>462</v>
      </c>
      <c r="L305" s="81" t="s">
        <v>452</v>
      </c>
      <c r="M305" s="8" t="str">
        <f t="shared" si="9"/>
        <v>41Vigilancia de la salud ambientalTUNJUELITOI. AGOSTO 2025</v>
      </c>
      <c r="N305" s="113">
        <f t="shared" si="11"/>
        <v>0</v>
      </c>
      <c r="O305" s="113">
        <f t="shared" si="12"/>
        <v>0</v>
      </c>
      <c r="P305" s="113"/>
      <c r="Q305" s="113">
        <v>0</v>
      </c>
      <c r="R305" s="113"/>
      <c r="S305" s="113">
        <v>0</v>
      </c>
      <c r="T305" s="113"/>
      <c r="U305" s="113">
        <v>0</v>
      </c>
      <c r="V305" s="140"/>
      <c r="W305" s="115">
        <v>0</v>
      </c>
    </row>
    <row r="306" spans="2:23" ht="101.25" customHeight="1" x14ac:dyDescent="0.35">
      <c r="B306" s="75">
        <v>41</v>
      </c>
      <c r="C306" s="81" t="s">
        <v>70</v>
      </c>
      <c r="D306" s="8" t="str">
        <f t="shared" si="10"/>
        <v>41Vigilancia de la salud ambiental</v>
      </c>
      <c r="E306" s="8" t="s">
        <v>286</v>
      </c>
      <c r="F306" s="8" t="s">
        <v>290</v>
      </c>
      <c r="G306" s="8" t="s">
        <v>307</v>
      </c>
      <c r="H306" s="8" t="s">
        <v>408</v>
      </c>
      <c r="I306" s="8" t="s">
        <v>439</v>
      </c>
      <c r="J306" s="8" t="s">
        <v>439</v>
      </c>
      <c r="K306" s="72" t="s">
        <v>460</v>
      </c>
      <c r="L306" s="81" t="s">
        <v>452</v>
      </c>
      <c r="M306" s="8" t="str">
        <f t="shared" si="9"/>
        <v>41Vigilancia de la salud ambientalCIUDAD BOLIVARI. AGOSTO 2025</v>
      </c>
      <c r="N306" s="113">
        <f t="shared" si="11"/>
        <v>0</v>
      </c>
      <c r="O306" s="113">
        <f t="shared" si="12"/>
        <v>90168</v>
      </c>
      <c r="P306" s="113"/>
      <c r="Q306" s="113">
        <v>2</v>
      </c>
      <c r="R306" s="113"/>
      <c r="S306" s="113">
        <v>180336</v>
      </c>
      <c r="T306" s="113"/>
      <c r="U306" s="113">
        <v>2</v>
      </c>
      <c r="V306" s="140"/>
      <c r="W306" s="115">
        <v>180336</v>
      </c>
    </row>
    <row r="307" spans="2:23" ht="101.25" customHeight="1" x14ac:dyDescent="0.35">
      <c r="B307" s="75">
        <v>43</v>
      </c>
      <c r="C307" s="81" t="s">
        <v>70</v>
      </c>
      <c r="D307" s="8" t="str">
        <f t="shared" si="10"/>
        <v>43Vigilancia de la salud ambiental</v>
      </c>
      <c r="E307" s="8" t="s">
        <v>286</v>
      </c>
      <c r="F307" s="8" t="s">
        <v>290</v>
      </c>
      <c r="G307" s="8" t="s">
        <v>308</v>
      </c>
      <c r="H307" s="8" t="s">
        <v>408</v>
      </c>
      <c r="I307" s="8" t="s">
        <v>439</v>
      </c>
      <c r="J307" s="8" t="s">
        <v>439</v>
      </c>
      <c r="K307" s="81" t="s">
        <v>463</v>
      </c>
      <c r="L307" s="81" t="s">
        <v>452</v>
      </c>
      <c r="M307" s="8" t="str">
        <f t="shared" si="9"/>
        <v>43Vigilancia de la salud ambientalUSMEI. AGOSTO 2025</v>
      </c>
      <c r="N307" s="113">
        <f t="shared" si="11"/>
        <v>0</v>
      </c>
      <c r="O307" s="113">
        <f t="shared" si="12"/>
        <v>58956</v>
      </c>
      <c r="P307" s="113"/>
      <c r="Q307" s="113">
        <v>48</v>
      </c>
      <c r="R307" s="113"/>
      <c r="S307" s="113">
        <v>2829888</v>
      </c>
      <c r="T307" s="113"/>
      <c r="U307" s="113">
        <v>48</v>
      </c>
      <c r="V307" s="140"/>
      <c r="W307" s="115">
        <v>2829888</v>
      </c>
    </row>
    <row r="308" spans="2:23" ht="101.25" customHeight="1" x14ac:dyDescent="0.35">
      <c r="B308" s="75">
        <v>43</v>
      </c>
      <c r="C308" s="81" t="s">
        <v>70</v>
      </c>
      <c r="D308" s="8" t="str">
        <f t="shared" si="10"/>
        <v>43Vigilancia de la salud ambiental</v>
      </c>
      <c r="E308" s="8" t="s">
        <v>286</v>
      </c>
      <c r="F308" s="8" t="s">
        <v>290</v>
      </c>
      <c r="G308" s="8" t="s">
        <v>308</v>
      </c>
      <c r="H308" s="8" t="s">
        <v>408</v>
      </c>
      <c r="I308" s="8" t="s">
        <v>439</v>
      </c>
      <c r="J308" s="8" t="s">
        <v>439</v>
      </c>
      <c r="K308" s="72" t="s">
        <v>462</v>
      </c>
      <c r="L308" s="81" t="s">
        <v>452</v>
      </c>
      <c r="M308" s="8" t="str">
        <f t="shared" si="9"/>
        <v>43Vigilancia de la salud ambientalTUNJUELITOI. AGOSTO 2025</v>
      </c>
      <c r="N308" s="113">
        <f t="shared" si="11"/>
        <v>0</v>
      </c>
      <c r="O308" s="113">
        <f t="shared" si="12"/>
        <v>0</v>
      </c>
      <c r="P308" s="113"/>
      <c r="Q308" s="113">
        <v>0</v>
      </c>
      <c r="R308" s="113"/>
      <c r="S308" s="113">
        <v>0</v>
      </c>
      <c r="T308" s="113"/>
      <c r="U308" s="113">
        <v>0</v>
      </c>
      <c r="V308" s="140"/>
      <c r="W308" s="115">
        <v>0</v>
      </c>
    </row>
    <row r="309" spans="2:23" ht="101.25" customHeight="1" x14ac:dyDescent="0.35">
      <c r="B309" s="75">
        <v>43</v>
      </c>
      <c r="C309" s="81" t="s">
        <v>70</v>
      </c>
      <c r="D309" s="8" t="str">
        <f t="shared" si="10"/>
        <v>43Vigilancia de la salud ambiental</v>
      </c>
      <c r="E309" s="8" t="s">
        <v>286</v>
      </c>
      <c r="F309" s="8" t="s">
        <v>290</v>
      </c>
      <c r="G309" s="8" t="s">
        <v>308</v>
      </c>
      <c r="H309" s="8" t="s">
        <v>408</v>
      </c>
      <c r="I309" s="8" t="s">
        <v>439</v>
      </c>
      <c r="J309" s="8" t="s">
        <v>439</v>
      </c>
      <c r="K309" s="81" t="s">
        <v>460</v>
      </c>
      <c r="L309" s="81" t="s">
        <v>452</v>
      </c>
      <c r="M309" s="8" t="str">
        <f t="shared" si="9"/>
        <v>43Vigilancia de la salud ambientalCIUDAD BOLIVARI. AGOSTO 2025</v>
      </c>
      <c r="N309" s="113">
        <f t="shared" si="11"/>
        <v>0</v>
      </c>
      <c r="O309" s="113">
        <f t="shared" si="12"/>
        <v>58956</v>
      </c>
      <c r="P309" s="113"/>
      <c r="Q309" s="113">
        <v>91</v>
      </c>
      <c r="R309" s="113"/>
      <c r="S309" s="113">
        <v>5364996</v>
      </c>
      <c r="T309" s="113"/>
      <c r="U309" s="113">
        <v>91</v>
      </c>
      <c r="V309" s="140"/>
      <c r="W309" s="115">
        <v>5364996</v>
      </c>
    </row>
    <row r="310" spans="2:23" ht="101.25" customHeight="1" x14ac:dyDescent="0.35">
      <c r="B310" s="75">
        <v>46</v>
      </c>
      <c r="C310" s="81" t="s">
        <v>70</v>
      </c>
      <c r="D310" s="8" t="str">
        <f t="shared" si="10"/>
        <v>46Vigilancia de la salud ambiental</v>
      </c>
      <c r="E310" s="8" t="s">
        <v>286</v>
      </c>
      <c r="F310" s="8" t="s">
        <v>290</v>
      </c>
      <c r="G310" s="8" t="s">
        <v>309</v>
      </c>
      <c r="H310" s="8" t="s">
        <v>408</v>
      </c>
      <c r="I310" s="8" t="s">
        <v>439</v>
      </c>
      <c r="J310" s="8" t="s">
        <v>439</v>
      </c>
      <c r="K310" s="72" t="s">
        <v>460</v>
      </c>
      <c r="L310" s="81" t="s">
        <v>452</v>
      </c>
      <c r="M310" s="8" t="str">
        <f t="shared" si="9"/>
        <v>46Vigilancia de la salud ambientalCIUDAD BOLIVARI. AGOSTO 2025</v>
      </c>
      <c r="N310" s="113">
        <f t="shared" si="11"/>
        <v>0</v>
      </c>
      <c r="O310" s="113">
        <f t="shared" si="12"/>
        <v>0</v>
      </c>
      <c r="P310" s="113"/>
      <c r="Q310" s="113">
        <v>0</v>
      </c>
      <c r="R310" s="113"/>
      <c r="S310" s="113">
        <v>0</v>
      </c>
      <c r="T310" s="113"/>
      <c r="U310" s="113">
        <v>0</v>
      </c>
      <c r="V310" s="140"/>
      <c r="W310" s="115">
        <v>0</v>
      </c>
    </row>
    <row r="311" spans="2:23" ht="101.25" customHeight="1" x14ac:dyDescent="0.35">
      <c r="B311" s="75">
        <v>63</v>
      </c>
      <c r="C311" s="81" t="s">
        <v>70</v>
      </c>
      <c r="D311" s="8" t="str">
        <f t="shared" si="10"/>
        <v>63Vigilancia de la salud ambiental</v>
      </c>
      <c r="E311" s="8" t="s">
        <v>286</v>
      </c>
      <c r="F311" s="8" t="s">
        <v>290</v>
      </c>
      <c r="G311" s="8" t="s">
        <v>310</v>
      </c>
      <c r="H311" s="8" t="s">
        <v>410</v>
      </c>
      <c r="I311" s="8" t="s">
        <v>439</v>
      </c>
      <c r="J311" s="8" t="s">
        <v>439</v>
      </c>
      <c r="K311" s="81" t="s">
        <v>463</v>
      </c>
      <c r="L311" s="81" t="s">
        <v>452</v>
      </c>
      <c r="M311" s="8" t="str">
        <f t="shared" si="9"/>
        <v>63Vigilancia de la salud ambientalUSMEI. AGOSTO 2025</v>
      </c>
      <c r="N311" s="113">
        <f t="shared" si="11"/>
        <v>0</v>
      </c>
      <c r="O311" s="113">
        <f t="shared" si="12"/>
        <v>58956</v>
      </c>
      <c r="P311" s="113"/>
      <c r="Q311" s="113">
        <v>4</v>
      </c>
      <c r="R311" s="113"/>
      <c r="S311" s="113">
        <v>235824</v>
      </c>
      <c r="T311" s="113"/>
      <c r="U311" s="113">
        <v>4</v>
      </c>
      <c r="V311" s="140"/>
      <c r="W311" s="115">
        <v>235824</v>
      </c>
    </row>
    <row r="312" spans="2:23" ht="101.25" customHeight="1" x14ac:dyDescent="0.35">
      <c r="B312" s="75">
        <v>63</v>
      </c>
      <c r="C312" s="81" t="s">
        <v>70</v>
      </c>
      <c r="D312" s="8" t="str">
        <f t="shared" si="10"/>
        <v>63Vigilancia de la salud ambiental</v>
      </c>
      <c r="E312" s="8" t="s">
        <v>286</v>
      </c>
      <c r="F312" s="8" t="s">
        <v>290</v>
      </c>
      <c r="G312" s="8" t="s">
        <v>310</v>
      </c>
      <c r="H312" s="8" t="s">
        <v>410</v>
      </c>
      <c r="I312" s="8" t="s">
        <v>439</v>
      </c>
      <c r="J312" s="8" t="s">
        <v>439</v>
      </c>
      <c r="K312" s="72" t="s">
        <v>462</v>
      </c>
      <c r="L312" s="81" t="s">
        <v>452</v>
      </c>
      <c r="M312" s="8" t="str">
        <f t="shared" si="9"/>
        <v>63Vigilancia de la salud ambientalTUNJUELITOI. AGOSTO 2025</v>
      </c>
      <c r="N312" s="113">
        <f t="shared" si="11"/>
        <v>0</v>
      </c>
      <c r="O312" s="113">
        <f t="shared" si="12"/>
        <v>0</v>
      </c>
      <c r="P312" s="113"/>
      <c r="Q312" s="113">
        <v>0</v>
      </c>
      <c r="R312" s="113"/>
      <c r="S312" s="113">
        <v>0</v>
      </c>
      <c r="T312" s="113"/>
      <c r="U312" s="113">
        <v>0</v>
      </c>
      <c r="V312" s="140"/>
      <c r="W312" s="115">
        <v>0</v>
      </c>
    </row>
    <row r="313" spans="2:23" ht="101.25" customHeight="1" x14ac:dyDescent="0.35">
      <c r="B313" s="75">
        <v>63</v>
      </c>
      <c r="C313" s="81" t="s">
        <v>70</v>
      </c>
      <c r="D313" s="8" t="str">
        <f t="shared" si="10"/>
        <v>63Vigilancia de la salud ambiental</v>
      </c>
      <c r="E313" s="8" t="s">
        <v>286</v>
      </c>
      <c r="F313" s="8" t="s">
        <v>290</v>
      </c>
      <c r="G313" s="8" t="s">
        <v>310</v>
      </c>
      <c r="H313" s="8" t="s">
        <v>410</v>
      </c>
      <c r="I313" s="8" t="s">
        <v>439</v>
      </c>
      <c r="J313" s="8" t="s">
        <v>439</v>
      </c>
      <c r="K313" s="81" t="s">
        <v>460</v>
      </c>
      <c r="L313" s="81" t="s">
        <v>452</v>
      </c>
      <c r="M313" s="8" t="str">
        <f t="shared" si="9"/>
        <v>63Vigilancia de la salud ambientalCIUDAD BOLIVARI. AGOSTO 2025</v>
      </c>
      <c r="N313" s="113">
        <f t="shared" si="11"/>
        <v>0</v>
      </c>
      <c r="O313" s="113">
        <f t="shared" si="12"/>
        <v>58956</v>
      </c>
      <c r="P313" s="113"/>
      <c r="Q313" s="113">
        <v>2</v>
      </c>
      <c r="R313" s="113"/>
      <c r="S313" s="113">
        <v>117912</v>
      </c>
      <c r="T313" s="113"/>
      <c r="U313" s="113">
        <v>2</v>
      </c>
      <c r="V313" s="140"/>
      <c r="W313" s="115">
        <v>117912</v>
      </c>
    </row>
    <row r="314" spans="2:23" ht="101.25" customHeight="1" x14ac:dyDescent="0.35">
      <c r="B314" s="75">
        <v>65</v>
      </c>
      <c r="C314" s="81" t="s">
        <v>70</v>
      </c>
      <c r="D314" s="8" t="str">
        <f t="shared" si="10"/>
        <v>65Vigilancia de la salud ambiental</v>
      </c>
      <c r="E314" s="8" t="s">
        <v>286</v>
      </c>
      <c r="F314" s="8" t="s">
        <v>291</v>
      </c>
      <c r="G314" s="8" t="s">
        <v>311</v>
      </c>
      <c r="H314" s="8" t="s">
        <v>408</v>
      </c>
      <c r="I314" s="8" t="s">
        <v>439</v>
      </c>
      <c r="J314" s="8" t="s">
        <v>439</v>
      </c>
      <c r="K314" s="72" t="s">
        <v>463</v>
      </c>
      <c r="L314" s="81" t="s">
        <v>452</v>
      </c>
      <c r="M314" s="8" t="str">
        <f t="shared" si="9"/>
        <v>65Vigilancia de la salud ambientalUSMEI. AGOSTO 2025</v>
      </c>
      <c r="N314" s="113">
        <f t="shared" si="11"/>
        <v>0</v>
      </c>
      <c r="O314" s="113">
        <f t="shared" si="12"/>
        <v>138720</v>
      </c>
      <c r="P314" s="113"/>
      <c r="Q314" s="113">
        <v>21</v>
      </c>
      <c r="R314" s="113"/>
      <c r="S314" s="113">
        <v>2913120</v>
      </c>
      <c r="T314" s="113"/>
      <c r="U314" s="113">
        <v>21</v>
      </c>
      <c r="V314" s="140"/>
      <c r="W314" s="115">
        <v>2913120</v>
      </c>
    </row>
    <row r="315" spans="2:23" ht="101.25" customHeight="1" x14ac:dyDescent="0.35">
      <c r="B315" s="75">
        <v>65</v>
      </c>
      <c r="C315" s="81" t="s">
        <v>70</v>
      </c>
      <c r="D315" s="8" t="str">
        <f t="shared" si="10"/>
        <v>65Vigilancia de la salud ambiental</v>
      </c>
      <c r="E315" s="8" t="s">
        <v>286</v>
      </c>
      <c r="F315" s="8" t="s">
        <v>291</v>
      </c>
      <c r="G315" s="8" t="s">
        <v>311</v>
      </c>
      <c r="H315" s="8" t="s">
        <v>408</v>
      </c>
      <c r="I315" s="8" t="s">
        <v>439</v>
      </c>
      <c r="J315" s="8" t="s">
        <v>439</v>
      </c>
      <c r="K315" s="81" t="s">
        <v>462</v>
      </c>
      <c r="L315" s="81" t="s">
        <v>452</v>
      </c>
      <c r="M315" s="8" t="str">
        <f t="shared" si="9"/>
        <v>65Vigilancia de la salud ambientalTUNJUELITOI. AGOSTO 2025</v>
      </c>
      <c r="N315" s="113">
        <f t="shared" si="11"/>
        <v>0</v>
      </c>
      <c r="O315" s="113">
        <f t="shared" si="12"/>
        <v>138720</v>
      </c>
      <c r="P315" s="113"/>
      <c r="Q315" s="113">
        <v>41</v>
      </c>
      <c r="R315" s="113"/>
      <c r="S315" s="113">
        <v>5687520</v>
      </c>
      <c r="T315" s="113"/>
      <c r="U315" s="113">
        <v>41</v>
      </c>
      <c r="V315" s="140"/>
      <c r="W315" s="115">
        <v>5687520</v>
      </c>
    </row>
    <row r="316" spans="2:23" ht="101.25" customHeight="1" x14ac:dyDescent="0.35">
      <c r="B316" s="75">
        <v>65</v>
      </c>
      <c r="C316" s="81" t="s">
        <v>70</v>
      </c>
      <c r="D316" s="8" t="str">
        <f t="shared" si="10"/>
        <v>65Vigilancia de la salud ambiental</v>
      </c>
      <c r="E316" s="8" t="s">
        <v>286</v>
      </c>
      <c r="F316" s="8" t="s">
        <v>291</v>
      </c>
      <c r="G316" s="8" t="s">
        <v>311</v>
      </c>
      <c r="H316" s="8" t="s">
        <v>408</v>
      </c>
      <c r="I316" s="8" t="s">
        <v>439</v>
      </c>
      <c r="J316" s="8" t="s">
        <v>439</v>
      </c>
      <c r="K316" s="72" t="s">
        <v>460</v>
      </c>
      <c r="L316" s="81" t="s">
        <v>452</v>
      </c>
      <c r="M316" s="8" t="str">
        <f t="shared" si="9"/>
        <v>65Vigilancia de la salud ambientalCIUDAD BOLIVARI. AGOSTO 2025</v>
      </c>
      <c r="N316" s="113">
        <f t="shared" si="11"/>
        <v>0</v>
      </c>
      <c r="O316" s="113">
        <f t="shared" si="12"/>
        <v>138720</v>
      </c>
      <c r="P316" s="113"/>
      <c r="Q316" s="113">
        <v>43</v>
      </c>
      <c r="R316" s="113"/>
      <c r="S316" s="113">
        <v>5964960</v>
      </c>
      <c r="T316" s="113"/>
      <c r="U316" s="113">
        <v>43</v>
      </c>
      <c r="V316" s="140"/>
      <c r="W316" s="115">
        <v>5964960</v>
      </c>
    </row>
    <row r="317" spans="2:23" ht="101.25" customHeight="1" x14ac:dyDescent="0.35">
      <c r="B317" s="75">
        <v>69</v>
      </c>
      <c r="C317" s="81" t="s">
        <v>70</v>
      </c>
      <c r="D317" s="8" t="str">
        <f t="shared" si="10"/>
        <v>69Vigilancia de la salud ambiental</v>
      </c>
      <c r="E317" s="8" t="s">
        <v>286</v>
      </c>
      <c r="F317" s="8" t="s">
        <v>291</v>
      </c>
      <c r="G317" s="8" t="s">
        <v>312</v>
      </c>
      <c r="H317" s="8" t="s">
        <v>408</v>
      </c>
      <c r="I317" s="8" t="s">
        <v>439</v>
      </c>
      <c r="J317" s="8" t="s">
        <v>439</v>
      </c>
      <c r="K317" s="81" t="s">
        <v>463</v>
      </c>
      <c r="L317" s="81" t="s">
        <v>452</v>
      </c>
      <c r="M317" s="8" t="str">
        <f t="shared" si="9"/>
        <v>69Vigilancia de la salud ambientalUSMEI. AGOSTO 2025</v>
      </c>
      <c r="N317" s="113">
        <f t="shared" si="11"/>
        <v>0</v>
      </c>
      <c r="O317" s="113">
        <f t="shared" si="12"/>
        <v>49130</v>
      </c>
      <c r="P317" s="113"/>
      <c r="Q317" s="113">
        <v>22</v>
      </c>
      <c r="R317" s="113"/>
      <c r="S317" s="113">
        <v>1080860</v>
      </c>
      <c r="T317" s="113"/>
      <c r="U317" s="113">
        <v>18</v>
      </c>
      <c r="V317" s="140"/>
      <c r="W317" s="115">
        <v>884340</v>
      </c>
    </row>
    <row r="318" spans="2:23" ht="101.25" customHeight="1" x14ac:dyDescent="0.35">
      <c r="B318" s="75">
        <v>69</v>
      </c>
      <c r="C318" s="81" t="s">
        <v>70</v>
      </c>
      <c r="D318" s="8" t="str">
        <f t="shared" si="10"/>
        <v>69Vigilancia de la salud ambiental</v>
      </c>
      <c r="E318" s="8" t="s">
        <v>286</v>
      </c>
      <c r="F318" s="8" t="s">
        <v>291</v>
      </c>
      <c r="G318" s="8" t="s">
        <v>312</v>
      </c>
      <c r="H318" s="8" t="s">
        <v>408</v>
      </c>
      <c r="I318" s="8" t="s">
        <v>439</v>
      </c>
      <c r="J318" s="8" t="s">
        <v>439</v>
      </c>
      <c r="K318" s="72" t="s">
        <v>462</v>
      </c>
      <c r="L318" s="81" t="s">
        <v>452</v>
      </c>
      <c r="M318" s="8" t="str">
        <f t="shared" si="9"/>
        <v>69Vigilancia de la salud ambientalTUNJUELITOI. AGOSTO 2025</v>
      </c>
      <c r="N318" s="113">
        <f t="shared" si="11"/>
        <v>0</v>
      </c>
      <c r="O318" s="113">
        <f t="shared" si="12"/>
        <v>49130</v>
      </c>
      <c r="P318" s="113"/>
      <c r="Q318" s="113">
        <v>25</v>
      </c>
      <c r="R318" s="113"/>
      <c r="S318" s="113">
        <v>1228250</v>
      </c>
      <c r="T318" s="113"/>
      <c r="U318" s="113">
        <v>25</v>
      </c>
      <c r="V318" s="140"/>
      <c r="W318" s="115">
        <v>1228250</v>
      </c>
    </row>
    <row r="319" spans="2:23" ht="101.25" customHeight="1" x14ac:dyDescent="0.35">
      <c r="B319" s="75">
        <v>69</v>
      </c>
      <c r="C319" s="81" t="s">
        <v>70</v>
      </c>
      <c r="D319" s="8" t="str">
        <f t="shared" si="10"/>
        <v>69Vigilancia de la salud ambiental</v>
      </c>
      <c r="E319" s="8" t="s">
        <v>286</v>
      </c>
      <c r="F319" s="8" t="s">
        <v>291</v>
      </c>
      <c r="G319" s="8" t="s">
        <v>312</v>
      </c>
      <c r="H319" s="8" t="s">
        <v>408</v>
      </c>
      <c r="I319" s="8" t="s">
        <v>439</v>
      </c>
      <c r="J319" s="8" t="s">
        <v>439</v>
      </c>
      <c r="K319" s="81" t="s">
        <v>460</v>
      </c>
      <c r="L319" s="81" t="s">
        <v>452</v>
      </c>
      <c r="M319" s="8" t="str">
        <f t="shared" ref="M319:M382" si="13">+D319&amp;K319&amp;L319</f>
        <v>69Vigilancia de la salud ambientalCIUDAD BOLIVARI. AGOSTO 2025</v>
      </c>
      <c r="N319" s="113">
        <f t="shared" si="11"/>
        <v>0</v>
      </c>
      <c r="O319" s="113">
        <f t="shared" si="12"/>
        <v>49130</v>
      </c>
      <c r="P319" s="113"/>
      <c r="Q319" s="113">
        <v>45</v>
      </c>
      <c r="R319" s="113"/>
      <c r="S319" s="113">
        <v>2210850</v>
      </c>
      <c r="T319" s="113"/>
      <c r="U319" s="113">
        <v>45</v>
      </c>
      <c r="V319" s="140"/>
      <c r="W319" s="115">
        <v>2210850</v>
      </c>
    </row>
    <row r="320" spans="2:23" ht="101.25" customHeight="1" x14ac:dyDescent="0.35">
      <c r="B320" s="75">
        <v>71</v>
      </c>
      <c r="C320" s="81" t="s">
        <v>70</v>
      </c>
      <c r="D320" s="8" t="str">
        <f t="shared" ref="D320:D383" si="14">+B320&amp;C320</f>
        <v>71Vigilancia de la salud ambiental</v>
      </c>
      <c r="E320" s="8" t="s">
        <v>286</v>
      </c>
      <c r="F320" s="8" t="s">
        <v>291</v>
      </c>
      <c r="G320" s="8" t="s">
        <v>313</v>
      </c>
      <c r="H320" s="8" t="s">
        <v>408</v>
      </c>
      <c r="I320" s="8" t="s">
        <v>439</v>
      </c>
      <c r="J320" s="8" t="s">
        <v>439</v>
      </c>
      <c r="K320" s="72" t="s">
        <v>463</v>
      </c>
      <c r="L320" s="81" t="s">
        <v>452</v>
      </c>
      <c r="M320" s="8" t="str">
        <f t="shared" si="13"/>
        <v>71Vigilancia de la salud ambientalUSMEI. AGOSTO 2025</v>
      </c>
      <c r="N320" s="113">
        <f t="shared" si="11"/>
        <v>0</v>
      </c>
      <c r="O320" s="113">
        <f t="shared" si="12"/>
        <v>49130</v>
      </c>
      <c r="P320" s="113"/>
      <c r="Q320" s="113">
        <v>22</v>
      </c>
      <c r="R320" s="113"/>
      <c r="S320" s="113">
        <v>1080860</v>
      </c>
      <c r="T320" s="113"/>
      <c r="U320" s="113">
        <v>7</v>
      </c>
      <c r="V320" s="140"/>
      <c r="W320" s="115">
        <v>343910</v>
      </c>
    </row>
    <row r="321" spans="2:23" ht="101.25" customHeight="1" x14ac:dyDescent="0.35">
      <c r="B321" s="75">
        <v>71</v>
      </c>
      <c r="C321" s="81" t="s">
        <v>70</v>
      </c>
      <c r="D321" s="8" t="str">
        <f t="shared" si="14"/>
        <v>71Vigilancia de la salud ambiental</v>
      </c>
      <c r="E321" s="8" t="s">
        <v>286</v>
      </c>
      <c r="F321" s="8" t="s">
        <v>291</v>
      </c>
      <c r="G321" s="8" t="s">
        <v>313</v>
      </c>
      <c r="H321" s="8" t="s">
        <v>408</v>
      </c>
      <c r="I321" s="8" t="s">
        <v>439</v>
      </c>
      <c r="J321" s="8" t="s">
        <v>439</v>
      </c>
      <c r="K321" s="81" t="s">
        <v>462</v>
      </c>
      <c r="L321" s="81" t="s">
        <v>452</v>
      </c>
      <c r="M321" s="8" t="str">
        <f t="shared" si="13"/>
        <v>71Vigilancia de la salud ambientalTUNJUELITOI. AGOSTO 2025</v>
      </c>
      <c r="N321" s="113">
        <f t="shared" si="11"/>
        <v>0</v>
      </c>
      <c r="O321" s="113">
        <f t="shared" si="12"/>
        <v>49130</v>
      </c>
      <c r="P321" s="113"/>
      <c r="Q321" s="113">
        <v>14</v>
      </c>
      <c r="R321" s="113"/>
      <c r="S321" s="113">
        <v>687820</v>
      </c>
      <c r="T321" s="113"/>
      <c r="U321" s="113">
        <v>14</v>
      </c>
      <c r="V321" s="140"/>
      <c r="W321" s="115">
        <v>687820</v>
      </c>
    </row>
    <row r="322" spans="2:23" ht="101.25" customHeight="1" x14ac:dyDescent="0.35">
      <c r="B322" s="75">
        <v>71</v>
      </c>
      <c r="C322" s="81" t="s">
        <v>70</v>
      </c>
      <c r="D322" s="8" t="str">
        <f t="shared" si="14"/>
        <v>71Vigilancia de la salud ambiental</v>
      </c>
      <c r="E322" s="8" t="s">
        <v>286</v>
      </c>
      <c r="F322" s="8" t="s">
        <v>291</v>
      </c>
      <c r="G322" s="8" t="s">
        <v>313</v>
      </c>
      <c r="H322" s="8" t="s">
        <v>408</v>
      </c>
      <c r="I322" s="8" t="s">
        <v>439</v>
      </c>
      <c r="J322" s="8" t="s">
        <v>439</v>
      </c>
      <c r="K322" s="72" t="s">
        <v>460</v>
      </c>
      <c r="L322" s="81" t="s">
        <v>452</v>
      </c>
      <c r="M322" s="8" t="str">
        <f t="shared" si="13"/>
        <v>71Vigilancia de la salud ambientalCIUDAD BOLIVARI. AGOSTO 2025</v>
      </c>
      <c r="N322" s="113">
        <f t="shared" si="11"/>
        <v>0</v>
      </c>
      <c r="O322" s="113">
        <f t="shared" si="12"/>
        <v>49130</v>
      </c>
      <c r="P322" s="113"/>
      <c r="Q322" s="113">
        <v>15</v>
      </c>
      <c r="R322" s="113"/>
      <c r="S322" s="113">
        <v>736950</v>
      </c>
      <c r="T322" s="113"/>
      <c r="U322" s="113">
        <v>14</v>
      </c>
      <c r="V322" s="140"/>
      <c r="W322" s="115">
        <v>687820</v>
      </c>
    </row>
    <row r="323" spans="2:23" ht="101.25" customHeight="1" x14ac:dyDescent="0.35">
      <c r="B323" s="75">
        <v>73</v>
      </c>
      <c r="C323" s="81" t="s">
        <v>70</v>
      </c>
      <c r="D323" s="8" t="str">
        <f t="shared" si="14"/>
        <v>73Vigilancia de la salud ambiental</v>
      </c>
      <c r="E323" s="8" t="s">
        <v>286</v>
      </c>
      <c r="F323" s="8" t="s">
        <v>291</v>
      </c>
      <c r="G323" s="8" t="s">
        <v>314</v>
      </c>
      <c r="H323" s="8" t="s">
        <v>408</v>
      </c>
      <c r="I323" s="8" t="s">
        <v>439</v>
      </c>
      <c r="J323" s="8" t="s">
        <v>439</v>
      </c>
      <c r="K323" s="81" t="s">
        <v>462</v>
      </c>
      <c r="L323" s="81" t="s">
        <v>452</v>
      </c>
      <c r="M323" s="8" t="str">
        <f t="shared" si="13"/>
        <v>73Vigilancia de la salud ambientalTUNJUELITOI. AGOSTO 2025</v>
      </c>
      <c r="N323" s="113">
        <f t="shared" si="11"/>
        <v>0</v>
      </c>
      <c r="O323" s="113">
        <f t="shared" si="12"/>
        <v>277440</v>
      </c>
      <c r="P323" s="113"/>
      <c r="Q323" s="113">
        <v>1</v>
      </c>
      <c r="R323" s="113"/>
      <c r="S323" s="113">
        <v>277440</v>
      </c>
      <c r="T323" s="113"/>
      <c r="U323" s="113">
        <v>1</v>
      </c>
      <c r="V323" s="140"/>
      <c r="W323" s="115">
        <v>277440</v>
      </c>
    </row>
    <row r="324" spans="2:23" ht="101.25" customHeight="1" x14ac:dyDescent="0.35">
      <c r="B324" s="75">
        <v>73</v>
      </c>
      <c r="C324" s="81" t="s">
        <v>70</v>
      </c>
      <c r="D324" s="8" t="str">
        <f t="shared" si="14"/>
        <v>73Vigilancia de la salud ambiental</v>
      </c>
      <c r="E324" s="8" t="s">
        <v>286</v>
      </c>
      <c r="F324" s="8" t="s">
        <v>291</v>
      </c>
      <c r="G324" s="8" t="s">
        <v>314</v>
      </c>
      <c r="H324" s="8" t="s">
        <v>408</v>
      </c>
      <c r="I324" s="8" t="s">
        <v>439</v>
      </c>
      <c r="J324" s="8" t="s">
        <v>439</v>
      </c>
      <c r="K324" s="72" t="s">
        <v>460</v>
      </c>
      <c r="L324" s="81" t="s">
        <v>452</v>
      </c>
      <c r="M324" s="8" t="str">
        <f t="shared" si="13"/>
        <v>73Vigilancia de la salud ambientalCIUDAD BOLIVARI. AGOSTO 2025</v>
      </c>
      <c r="N324" s="113">
        <f t="shared" si="11"/>
        <v>0</v>
      </c>
      <c r="O324" s="113">
        <f t="shared" si="12"/>
        <v>0</v>
      </c>
      <c r="P324" s="113"/>
      <c r="Q324" s="113">
        <v>0</v>
      </c>
      <c r="R324" s="113"/>
      <c r="S324" s="113">
        <v>0</v>
      </c>
      <c r="T324" s="113"/>
      <c r="U324" s="113">
        <v>0</v>
      </c>
      <c r="V324" s="140"/>
      <c r="W324" s="115">
        <v>0</v>
      </c>
    </row>
    <row r="325" spans="2:23" ht="101.25" customHeight="1" x14ac:dyDescent="0.35">
      <c r="B325" s="75">
        <v>79</v>
      </c>
      <c r="C325" s="81" t="s">
        <v>70</v>
      </c>
      <c r="D325" s="8" t="str">
        <f t="shared" si="14"/>
        <v>79Vigilancia de la salud ambiental</v>
      </c>
      <c r="E325" s="8" t="s">
        <v>286</v>
      </c>
      <c r="F325" s="8" t="s">
        <v>291</v>
      </c>
      <c r="G325" s="8" t="s">
        <v>315</v>
      </c>
      <c r="H325" s="8" t="s">
        <v>408</v>
      </c>
      <c r="I325" s="8" t="s">
        <v>439</v>
      </c>
      <c r="J325" s="8" t="s">
        <v>439</v>
      </c>
      <c r="K325" s="81" t="s">
        <v>463</v>
      </c>
      <c r="L325" s="81" t="s">
        <v>452</v>
      </c>
      <c r="M325" s="8" t="str">
        <f t="shared" si="13"/>
        <v>79Vigilancia de la salud ambientalUSMEI. AGOSTO 2025</v>
      </c>
      <c r="N325" s="113">
        <f t="shared" si="11"/>
        <v>0</v>
      </c>
      <c r="O325" s="113">
        <f t="shared" si="12"/>
        <v>104040</v>
      </c>
      <c r="P325" s="113"/>
      <c r="Q325" s="113">
        <v>3</v>
      </c>
      <c r="R325" s="113"/>
      <c r="S325" s="113">
        <v>312120</v>
      </c>
      <c r="T325" s="113"/>
      <c r="U325" s="113">
        <v>2</v>
      </c>
      <c r="V325" s="140"/>
      <c r="W325" s="115">
        <v>208080</v>
      </c>
    </row>
    <row r="326" spans="2:23" ht="101.25" customHeight="1" x14ac:dyDescent="0.35">
      <c r="B326" s="75">
        <v>79</v>
      </c>
      <c r="C326" s="81" t="s">
        <v>70</v>
      </c>
      <c r="D326" s="8" t="str">
        <f t="shared" si="14"/>
        <v>79Vigilancia de la salud ambiental</v>
      </c>
      <c r="E326" s="8" t="s">
        <v>286</v>
      </c>
      <c r="F326" s="8" t="s">
        <v>291</v>
      </c>
      <c r="G326" s="8" t="s">
        <v>315</v>
      </c>
      <c r="H326" s="8" t="s">
        <v>408</v>
      </c>
      <c r="I326" s="8" t="s">
        <v>439</v>
      </c>
      <c r="J326" s="8" t="s">
        <v>439</v>
      </c>
      <c r="K326" s="72" t="s">
        <v>462</v>
      </c>
      <c r="L326" s="81" t="s">
        <v>452</v>
      </c>
      <c r="M326" s="8" t="str">
        <f t="shared" si="13"/>
        <v>79Vigilancia de la salud ambientalTUNJUELITOI. AGOSTO 2025</v>
      </c>
      <c r="N326" s="113">
        <f t="shared" si="11"/>
        <v>0</v>
      </c>
      <c r="O326" s="113">
        <f t="shared" si="12"/>
        <v>104040</v>
      </c>
      <c r="P326" s="113"/>
      <c r="Q326" s="113">
        <v>1</v>
      </c>
      <c r="R326" s="113"/>
      <c r="S326" s="113">
        <v>104040</v>
      </c>
      <c r="T326" s="113"/>
      <c r="U326" s="113">
        <v>1</v>
      </c>
      <c r="V326" s="140"/>
      <c r="W326" s="115">
        <v>104040</v>
      </c>
    </row>
    <row r="327" spans="2:23" ht="101.25" customHeight="1" x14ac:dyDescent="0.35">
      <c r="B327" s="75">
        <v>79</v>
      </c>
      <c r="C327" s="81" t="s">
        <v>70</v>
      </c>
      <c r="D327" s="8" t="str">
        <f t="shared" si="14"/>
        <v>79Vigilancia de la salud ambiental</v>
      </c>
      <c r="E327" s="8" t="s">
        <v>286</v>
      </c>
      <c r="F327" s="8" t="s">
        <v>291</v>
      </c>
      <c r="G327" s="8" t="s">
        <v>315</v>
      </c>
      <c r="H327" s="8" t="s">
        <v>408</v>
      </c>
      <c r="I327" s="8" t="s">
        <v>439</v>
      </c>
      <c r="J327" s="8" t="s">
        <v>439</v>
      </c>
      <c r="K327" s="81" t="s">
        <v>460</v>
      </c>
      <c r="L327" s="81" t="s">
        <v>452</v>
      </c>
      <c r="M327" s="8" t="str">
        <f t="shared" si="13"/>
        <v>79Vigilancia de la salud ambientalCIUDAD BOLIVARI. AGOSTO 2025</v>
      </c>
      <c r="N327" s="113">
        <f t="shared" si="11"/>
        <v>0</v>
      </c>
      <c r="O327" s="113">
        <f t="shared" si="12"/>
        <v>104040</v>
      </c>
      <c r="P327" s="113"/>
      <c r="Q327" s="113">
        <v>8</v>
      </c>
      <c r="R327" s="113"/>
      <c r="S327" s="113">
        <v>832320</v>
      </c>
      <c r="T327" s="113"/>
      <c r="U327" s="113">
        <v>6</v>
      </c>
      <c r="V327" s="140"/>
      <c r="W327" s="115">
        <v>624240</v>
      </c>
    </row>
    <row r="328" spans="2:23" ht="101.25" customHeight="1" x14ac:dyDescent="0.35">
      <c r="B328" s="75">
        <v>82</v>
      </c>
      <c r="C328" s="81" t="s">
        <v>70</v>
      </c>
      <c r="D328" s="8" t="str">
        <f t="shared" si="14"/>
        <v>82Vigilancia de la salud ambiental</v>
      </c>
      <c r="E328" s="8" t="s">
        <v>286</v>
      </c>
      <c r="F328" s="8" t="s">
        <v>292</v>
      </c>
      <c r="G328" s="8" t="s">
        <v>316</v>
      </c>
      <c r="H328" s="8" t="s">
        <v>408</v>
      </c>
      <c r="I328" s="8" t="s">
        <v>439</v>
      </c>
      <c r="J328" s="8" t="s">
        <v>439</v>
      </c>
      <c r="K328" s="72" t="s">
        <v>460</v>
      </c>
      <c r="L328" s="81" t="s">
        <v>452</v>
      </c>
      <c r="M328" s="8" t="str">
        <f t="shared" si="13"/>
        <v>82Vigilancia de la salud ambientalCIUDAD BOLIVARI. AGOSTO 2025</v>
      </c>
      <c r="N328" s="113">
        <f t="shared" si="11"/>
        <v>0</v>
      </c>
      <c r="O328" s="113">
        <f t="shared" si="12"/>
        <v>29478</v>
      </c>
      <c r="P328" s="113"/>
      <c r="Q328" s="113">
        <v>86</v>
      </c>
      <c r="R328" s="113"/>
      <c r="S328" s="113">
        <v>2535108</v>
      </c>
      <c r="T328" s="113"/>
      <c r="U328" s="113">
        <v>86</v>
      </c>
      <c r="V328" s="140"/>
      <c r="W328" s="115">
        <v>2535108</v>
      </c>
    </row>
    <row r="329" spans="2:23" ht="101.25" customHeight="1" x14ac:dyDescent="0.35">
      <c r="B329" s="75">
        <v>85</v>
      </c>
      <c r="C329" s="81" t="s">
        <v>70</v>
      </c>
      <c r="D329" s="8" t="str">
        <f t="shared" si="14"/>
        <v>85Vigilancia de la salud ambiental</v>
      </c>
      <c r="E329" s="8" t="s">
        <v>286</v>
      </c>
      <c r="F329" s="8" t="s">
        <v>292</v>
      </c>
      <c r="G329" s="8" t="s">
        <v>317</v>
      </c>
      <c r="H329" s="8" t="s">
        <v>408</v>
      </c>
      <c r="I329" s="8" t="s">
        <v>439</v>
      </c>
      <c r="J329" s="8" t="s">
        <v>439</v>
      </c>
      <c r="K329" s="81" t="s">
        <v>463</v>
      </c>
      <c r="L329" s="81" t="s">
        <v>452</v>
      </c>
      <c r="M329" s="8" t="str">
        <f t="shared" si="13"/>
        <v>85Vigilancia de la salud ambientalUSMEI. AGOSTO 2025</v>
      </c>
      <c r="N329" s="113">
        <f t="shared" si="11"/>
        <v>0</v>
      </c>
      <c r="O329" s="113">
        <f t="shared" si="12"/>
        <v>416160</v>
      </c>
      <c r="P329" s="113"/>
      <c r="Q329" s="113">
        <v>5</v>
      </c>
      <c r="R329" s="113"/>
      <c r="S329" s="113">
        <v>2080800</v>
      </c>
      <c r="T329" s="113"/>
      <c r="U329" s="113">
        <v>5</v>
      </c>
      <c r="V329" s="140"/>
      <c r="W329" s="115">
        <v>2080800</v>
      </c>
    </row>
    <row r="330" spans="2:23" ht="101.25" customHeight="1" x14ac:dyDescent="0.35">
      <c r="B330" s="75">
        <v>85</v>
      </c>
      <c r="C330" s="81" t="s">
        <v>70</v>
      </c>
      <c r="D330" s="8" t="str">
        <f t="shared" si="14"/>
        <v>85Vigilancia de la salud ambiental</v>
      </c>
      <c r="E330" s="8" t="s">
        <v>286</v>
      </c>
      <c r="F330" s="8" t="s">
        <v>292</v>
      </c>
      <c r="G330" s="8" t="s">
        <v>317</v>
      </c>
      <c r="H330" s="8" t="s">
        <v>408</v>
      </c>
      <c r="I330" s="8" t="s">
        <v>439</v>
      </c>
      <c r="J330" s="8" t="s">
        <v>439</v>
      </c>
      <c r="K330" s="72" t="s">
        <v>462</v>
      </c>
      <c r="L330" s="81" t="s">
        <v>452</v>
      </c>
      <c r="M330" s="8" t="str">
        <f t="shared" si="13"/>
        <v>85Vigilancia de la salud ambientalTUNJUELITOI. AGOSTO 2025</v>
      </c>
      <c r="N330" s="113">
        <f t="shared" si="11"/>
        <v>0</v>
      </c>
      <c r="O330" s="113">
        <f t="shared" si="12"/>
        <v>416160</v>
      </c>
      <c r="P330" s="113"/>
      <c r="Q330" s="113">
        <v>5</v>
      </c>
      <c r="R330" s="113"/>
      <c r="S330" s="113">
        <v>2080800</v>
      </c>
      <c r="T330" s="113"/>
      <c r="U330" s="113">
        <v>5</v>
      </c>
      <c r="V330" s="140"/>
      <c r="W330" s="115">
        <v>2080800</v>
      </c>
    </row>
    <row r="331" spans="2:23" ht="101.25" customHeight="1" x14ac:dyDescent="0.35">
      <c r="B331" s="75">
        <v>85</v>
      </c>
      <c r="C331" s="81" t="s">
        <v>70</v>
      </c>
      <c r="D331" s="8" t="str">
        <f t="shared" si="14"/>
        <v>85Vigilancia de la salud ambiental</v>
      </c>
      <c r="E331" s="8" t="s">
        <v>286</v>
      </c>
      <c r="F331" s="8" t="s">
        <v>292</v>
      </c>
      <c r="G331" s="8" t="s">
        <v>317</v>
      </c>
      <c r="H331" s="8" t="s">
        <v>408</v>
      </c>
      <c r="I331" s="8" t="s">
        <v>439</v>
      </c>
      <c r="J331" s="8" t="s">
        <v>439</v>
      </c>
      <c r="K331" s="72" t="s">
        <v>460</v>
      </c>
      <c r="L331" s="81" t="s">
        <v>452</v>
      </c>
      <c r="M331" s="8" t="str">
        <f t="shared" si="13"/>
        <v>85Vigilancia de la salud ambientalCIUDAD BOLIVARI. AGOSTO 2025</v>
      </c>
      <c r="N331" s="113">
        <f t="shared" si="11"/>
        <v>0</v>
      </c>
      <c r="O331" s="113">
        <f t="shared" si="12"/>
        <v>416160</v>
      </c>
      <c r="P331" s="113"/>
      <c r="Q331" s="113">
        <v>5</v>
      </c>
      <c r="R331" s="113"/>
      <c r="S331" s="113">
        <v>2080800</v>
      </c>
      <c r="T331" s="113"/>
      <c r="U331" s="113">
        <v>5</v>
      </c>
      <c r="V331" s="140"/>
      <c r="W331" s="115">
        <v>2080800</v>
      </c>
    </row>
    <row r="332" spans="2:23" ht="101.25" customHeight="1" x14ac:dyDescent="0.35">
      <c r="B332" s="75">
        <v>87</v>
      </c>
      <c r="C332" s="81" t="s">
        <v>70</v>
      </c>
      <c r="D332" s="8" t="str">
        <f t="shared" si="14"/>
        <v>87Vigilancia de la salud ambiental</v>
      </c>
      <c r="E332" s="8" t="s">
        <v>286</v>
      </c>
      <c r="F332" s="8" t="s">
        <v>292</v>
      </c>
      <c r="G332" s="8" t="s">
        <v>318</v>
      </c>
      <c r="H332" s="8" t="s">
        <v>408</v>
      </c>
      <c r="I332" s="8" t="s">
        <v>439</v>
      </c>
      <c r="J332" s="8" t="s">
        <v>439</v>
      </c>
      <c r="K332" s="72" t="s">
        <v>463</v>
      </c>
      <c r="L332" s="81" t="s">
        <v>452</v>
      </c>
      <c r="M332" s="8" t="str">
        <f t="shared" si="13"/>
        <v>87Vigilancia de la salud ambientalUSMEI. AGOSTO 2025</v>
      </c>
      <c r="N332" s="113">
        <f t="shared" si="11"/>
        <v>0</v>
      </c>
      <c r="O332" s="113">
        <f t="shared" si="12"/>
        <v>58956</v>
      </c>
      <c r="P332" s="113"/>
      <c r="Q332" s="113">
        <v>196</v>
      </c>
      <c r="R332" s="113"/>
      <c r="S332" s="113">
        <v>11555376</v>
      </c>
      <c r="T332" s="113"/>
      <c r="U332" s="113">
        <v>195</v>
      </c>
      <c r="V332" s="140"/>
      <c r="W332" s="115">
        <v>11496420</v>
      </c>
    </row>
    <row r="333" spans="2:23" ht="101.25" customHeight="1" x14ac:dyDescent="0.35">
      <c r="B333" s="75">
        <v>87</v>
      </c>
      <c r="C333" s="81" t="s">
        <v>70</v>
      </c>
      <c r="D333" s="8" t="str">
        <f t="shared" si="14"/>
        <v>87Vigilancia de la salud ambiental</v>
      </c>
      <c r="E333" s="8" t="s">
        <v>286</v>
      </c>
      <c r="F333" s="8" t="s">
        <v>292</v>
      </c>
      <c r="G333" s="8" t="s">
        <v>318</v>
      </c>
      <c r="H333" s="8" t="s">
        <v>408</v>
      </c>
      <c r="I333" s="8" t="s">
        <v>439</v>
      </c>
      <c r="J333" s="8" t="s">
        <v>439</v>
      </c>
      <c r="K333" s="81" t="s">
        <v>462</v>
      </c>
      <c r="L333" s="81" t="s">
        <v>452</v>
      </c>
      <c r="M333" s="8" t="str">
        <f t="shared" si="13"/>
        <v>87Vigilancia de la salud ambientalTUNJUELITOI. AGOSTO 2025</v>
      </c>
      <c r="N333" s="113">
        <f t="shared" si="11"/>
        <v>0</v>
      </c>
      <c r="O333" s="113">
        <f t="shared" si="12"/>
        <v>58956</v>
      </c>
      <c r="P333" s="113"/>
      <c r="Q333" s="113">
        <v>79</v>
      </c>
      <c r="R333" s="113"/>
      <c r="S333" s="113">
        <v>4657524</v>
      </c>
      <c r="T333" s="113"/>
      <c r="U333" s="113">
        <v>72</v>
      </c>
      <c r="V333" s="140"/>
      <c r="W333" s="115">
        <v>4244832</v>
      </c>
    </row>
    <row r="334" spans="2:23" ht="101.25" customHeight="1" x14ac:dyDescent="0.35">
      <c r="B334" s="75">
        <v>87</v>
      </c>
      <c r="C334" s="81" t="s">
        <v>70</v>
      </c>
      <c r="D334" s="8" t="str">
        <f t="shared" si="14"/>
        <v>87Vigilancia de la salud ambiental</v>
      </c>
      <c r="E334" s="8" t="s">
        <v>286</v>
      </c>
      <c r="F334" s="8" t="s">
        <v>292</v>
      </c>
      <c r="G334" s="8" t="s">
        <v>318</v>
      </c>
      <c r="H334" s="8" t="s">
        <v>408</v>
      </c>
      <c r="I334" s="8" t="s">
        <v>439</v>
      </c>
      <c r="J334" s="8" t="s">
        <v>439</v>
      </c>
      <c r="K334" s="72" t="s">
        <v>460</v>
      </c>
      <c r="L334" s="81" t="s">
        <v>452</v>
      </c>
      <c r="M334" s="8" t="str">
        <f t="shared" si="13"/>
        <v>87Vigilancia de la salud ambientalCIUDAD BOLIVARI. AGOSTO 2025</v>
      </c>
      <c r="N334" s="113">
        <f t="shared" ref="N334:N397" si="15">IFERROR(R334/P334,0)</f>
        <v>0</v>
      </c>
      <c r="O334" s="113">
        <f t="shared" ref="O334:O397" si="16">IFERROR(S334/Q334,0)</f>
        <v>58956</v>
      </c>
      <c r="P334" s="113"/>
      <c r="Q334" s="113">
        <v>165</v>
      </c>
      <c r="R334" s="113"/>
      <c r="S334" s="113">
        <v>9727740</v>
      </c>
      <c r="T334" s="113"/>
      <c r="U334" s="113">
        <v>162</v>
      </c>
      <c r="V334" s="140"/>
      <c r="W334" s="115">
        <v>9550872</v>
      </c>
    </row>
    <row r="335" spans="2:23" ht="101.25" customHeight="1" x14ac:dyDescent="0.35">
      <c r="B335" s="75">
        <v>87</v>
      </c>
      <c r="C335" s="81" t="s">
        <v>70</v>
      </c>
      <c r="D335" s="8" t="str">
        <f t="shared" si="14"/>
        <v>87Vigilancia de la salud ambiental</v>
      </c>
      <c r="E335" s="8" t="s">
        <v>286</v>
      </c>
      <c r="F335" s="8" t="s">
        <v>292</v>
      </c>
      <c r="G335" s="8" t="s">
        <v>318</v>
      </c>
      <c r="H335" s="8" t="s">
        <v>408</v>
      </c>
      <c r="I335" s="8" t="s">
        <v>439</v>
      </c>
      <c r="J335" s="8" t="s">
        <v>439</v>
      </c>
      <c r="K335" s="81" t="s">
        <v>461</v>
      </c>
      <c r="L335" s="81" t="s">
        <v>452</v>
      </c>
      <c r="M335" s="8" t="str">
        <f t="shared" si="13"/>
        <v>87Vigilancia de la salud ambientalSUMAPAZI. AGOSTO 2025</v>
      </c>
      <c r="N335" s="113">
        <f t="shared" si="15"/>
        <v>0</v>
      </c>
      <c r="O335" s="113">
        <f t="shared" si="16"/>
        <v>73695</v>
      </c>
      <c r="P335" s="113"/>
      <c r="Q335" s="113">
        <v>2</v>
      </c>
      <c r="R335" s="113"/>
      <c r="S335" s="113">
        <v>147390</v>
      </c>
      <c r="T335" s="113"/>
      <c r="U335" s="113">
        <v>2</v>
      </c>
      <c r="V335" s="140"/>
      <c r="W335" s="115">
        <v>147390</v>
      </c>
    </row>
    <row r="336" spans="2:23" ht="101.25" customHeight="1" x14ac:dyDescent="0.35">
      <c r="B336" s="75">
        <v>89</v>
      </c>
      <c r="C336" s="81" t="s">
        <v>70</v>
      </c>
      <c r="D336" s="8" t="str">
        <f t="shared" si="14"/>
        <v>89Vigilancia de la salud ambiental</v>
      </c>
      <c r="E336" s="8" t="s">
        <v>286</v>
      </c>
      <c r="F336" s="8" t="s">
        <v>292</v>
      </c>
      <c r="G336" s="8" t="s">
        <v>319</v>
      </c>
      <c r="H336" s="8" t="s">
        <v>408</v>
      </c>
      <c r="I336" s="8" t="s">
        <v>439</v>
      </c>
      <c r="J336" s="8" t="s">
        <v>439</v>
      </c>
      <c r="K336" s="72" t="s">
        <v>463</v>
      </c>
      <c r="L336" s="81" t="s">
        <v>452</v>
      </c>
      <c r="M336" s="8" t="str">
        <f t="shared" si="13"/>
        <v>89Vigilancia de la salud ambientalUSMEI. AGOSTO 2025</v>
      </c>
      <c r="N336" s="113">
        <f t="shared" si="15"/>
        <v>0</v>
      </c>
      <c r="O336" s="113">
        <f t="shared" si="16"/>
        <v>90168</v>
      </c>
      <c r="P336" s="113"/>
      <c r="Q336" s="113">
        <v>61</v>
      </c>
      <c r="R336" s="113"/>
      <c r="S336" s="113">
        <v>5500248</v>
      </c>
      <c r="T336" s="113"/>
      <c r="U336" s="113">
        <v>61</v>
      </c>
      <c r="V336" s="140"/>
      <c r="W336" s="115">
        <v>5500248</v>
      </c>
    </row>
    <row r="337" spans="2:23" ht="101.25" customHeight="1" x14ac:dyDescent="0.35">
      <c r="B337" s="75">
        <v>89</v>
      </c>
      <c r="C337" s="81" t="s">
        <v>70</v>
      </c>
      <c r="D337" s="8" t="str">
        <f t="shared" si="14"/>
        <v>89Vigilancia de la salud ambiental</v>
      </c>
      <c r="E337" s="8" t="s">
        <v>286</v>
      </c>
      <c r="F337" s="8" t="s">
        <v>292</v>
      </c>
      <c r="G337" s="8" t="s">
        <v>319</v>
      </c>
      <c r="H337" s="8" t="s">
        <v>408</v>
      </c>
      <c r="I337" s="8" t="s">
        <v>439</v>
      </c>
      <c r="J337" s="8" t="s">
        <v>439</v>
      </c>
      <c r="K337" s="72" t="s">
        <v>462</v>
      </c>
      <c r="L337" s="81" t="s">
        <v>452</v>
      </c>
      <c r="M337" s="8" t="str">
        <f t="shared" si="13"/>
        <v>89Vigilancia de la salud ambientalTUNJUELITOI. AGOSTO 2025</v>
      </c>
      <c r="N337" s="113">
        <f t="shared" si="15"/>
        <v>0</v>
      </c>
      <c r="O337" s="113">
        <f t="shared" si="16"/>
        <v>90168</v>
      </c>
      <c r="P337" s="113"/>
      <c r="Q337" s="113">
        <v>45</v>
      </c>
      <c r="R337" s="113"/>
      <c r="S337" s="113">
        <v>4057560</v>
      </c>
      <c r="T337" s="113"/>
      <c r="U337" s="113">
        <v>43</v>
      </c>
      <c r="V337" s="140"/>
      <c r="W337" s="115">
        <v>3877224</v>
      </c>
    </row>
    <row r="338" spans="2:23" ht="101.25" customHeight="1" x14ac:dyDescent="0.35">
      <c r="B338" s="75">
        <v>89</v>
      </c>
      <c r="C338" s="81" t="s">
        <v>70</v>
      </c>
      <c r="D338" s="8" t="str">
        <f t="shared" si="14"/>
        <v>89Vigilancia de la salud ambiental</v>
      </c>
      <c r="E338" s="8" t="s">
        <v>286</v>
      </c>
      <c r="F338" s="8" t="s">
        <v>292</v>
      </c>
      <c r="G338" s="8" t="s">
        <v>319</v>
      </c>
      <c r="H338" s="8" t="s">
        <v>408</v>
      </c>
      <c r="I338" s="8" t="s">
        <v>439</v>
      </c>
      <c r="J338" s="8" t="s">
        <v>439</v>
      </c>
      <c r="K338" s="81" t="s">
        <v>460</v>
      </c>
      <c r="L338" s="81" t="s">
        <v>452</v>
      </c>
      <c r="M338" s="8" t="str">
        <f t="shared" si="13"/>
        <v>89Vigilancia de la salud ambientalCIUDAD BOLIVARI. AGOSTO 2025</v>
      </c>
      <c r="N338" s="113">
        <f t="shared" si="15"/>
        <v>0</v>
      </c>
      <c r="O338" s="113">
        <f t="shared" si="16"/>
        <v>90168</v>
      </c>
      <c r="P338" s="113"/>
      <c r="Q338" s="113">
        <v>54</v>
      </c>
      <c r="R338" s="113"/>
      <c r="S338" s="113">
        <v>4869072</v>
      </c>
      <c r="T338" s="113"/>
      <c r="U338" s="113">
        <v>49</v>
      </c>
      <c r="V338" s="140"/>
      <c r="W338" s="115">
        <v>4418232</v>
      </c>
    </row>
    <row r="339" spans="2:23" ht="101.25" customHeight="1" x14ac:dyDescent="0.35">
      <c r="B339" s="75">
        <v>90</v>
      </c>
      <c r="C339" s="81" t="s">
        <v>70</v>
      </c>
      <c r="D339" s="8" t="str">
        <f t="shared" si="14"/>
        <v>90Vigilancia de la salud ambiental</v>
      </c>
      <c r="E339" s="8" t="s">
        <v>286</v>
      </c>
      <c r="F339" s="8" t="s">
        <v>292</v>
      </c>
      <c r="G339" s="8" t="s">
        <v>320</v>
      </c>
      <c r="H339" s="8" t="s">
        <v>408</v>
      </c>
      <c r="I339" s="8" t="s">
        <v>439</v>
      </c>
      <c r="J339" s="8" t="s">
        <v>439</v>
      </c>
      <c r="K339" s="72" t="s">
        <v>463</v>
      </c>
      <c r="L339" s="81" t="s">
        <v>452</v>
      </c>
      <c r="M339" s="8" t="str">
        <f t="shared" si="13"/>
        <v>90Vigilancia de la salud ambientalUSMEI. AGOSTO 2025</v>
      </c>
      <c r="N339" s="113">
        <f t="shared" si="15"/>
        <v>0</v>
      </c>
      <c r="O339" s="113">
        <f t="shared" si="16"/>
        <v>58956</v>
      </c>
      <c r="P339" s="113"/>
      <c r="Q339" s="113">
        <v>92</v>
      </c>
      <c r="R339" s="113"/>
      <c r="S339" s="113">
        <v>5423952</v>
      </c>
      <c r="T339" s="113"/>
      <c r="U339" s="113">
        <v>92</v>
      </c>
      <c r="V339" s="140"/>
      <c r="W339" s="115">
        <v>5423952</v>
      </c>
    </row>
    <row r="340" spans="2:23" ht="101.25" customHeight="1" x14ac:dyDescent="0.35">
      <c r="B340" s="75">
        <v>90</v>
      </c>
      <c r="C340" s="81" t="s">
        <v>70</v>
      </c>
      <c r="D340" s="8" t="str">
        <f t="shared" si="14"/>
        <v>90Vigilancia de la salud ambiental</v>
      </c>
      <c r="E340" s="8" t="s">
        <v>286</v>
      </c>
      <c r="F340" s="8" t="s">
        <v>292</v>
      </c>
      <c r="G340" s="8" t="s">
        <v>320</v>
      </c>
      <c r="H340" s="8" t="s">
        <v>408</v>
      </c>
      <c r="I340" s="8" t="s">
        <v>439</v>
      </c>
      <c r="J340" s="8" t="s">
        <v>439</v>
      </c>
      <c r="K340" s="81" t="s">
        <v>462</v>
      </c>
      <c r="L340" s="81" t="s">
        <v>452</v>
      </c>
      <c r="M340" s="8" t="str">
        <f t="shared" si="13"/>
        <v>90Vigilancia de la salud ambientalTUNJUELITOI. AGOSTO 2025</v>
      </c>
      <c r="N340" s="113">
        <f t="shared" si="15"/>
        <v>0</v>
      </c>
      <c r="O340" s="113">
        <f t="shared" si="16"/>
        <v>58956</v>
      </c>
      <c r="P340" s="113"/>
      <c r="Q340" s="113">
        <v>50</v>
      </c>
      <c r="R340" s="113"/>
      <c r="S340" s="113">
        <v>2947800</v>
      </c>
      <c r="T340" s="113"/>
      <c r="U340" s="113">
        <v>50</v>
      </c>
      <c r="V340" s="140"/>
      <c r="W340" s="115">
        <v>2947800</v>
      </c>
    </row>
    <row r="341" spans="2:23" ht="101.25" customHeight="1" x14ac:dyDescent="0.35">
      <c r="B341" s="75">
        <v>90</v>
      </c>
      <c r="C341" s="81" t="s">
        <v>70</v>
      </c>
      <c r="D341" s="8" t="str">
        <f t="shared" si="14"/>
        <v>90Vigilancia de la salud ambiental</v>
      </c>
      <c r="E341" s="8" t="s">
        <v>286</v>
      </c>
      <c r="F341" s="8" t="s">
        <v>292</v>
      </c>
      <c r="G341" s="8" t="s">
        <v>320</v>
      </c>
      <c r="H341" s="8" t="s">
        <v>408</v>
      </c>
      <c r="I341" s="8" t="s">
        <v>439</v>
      </c>
      <c r="J341" s="8" t="s">
        <v>439</v>
      </c>
      <c r="K341" s="72" t="s">
        <v>460</v>
      </c>
      <c r="L341" s="81" t="s">
        <v>452</v>
      </c>
      <c r="M341" s="8" t="str">
        <f t="shared" si="13"/>
        <v>90Vigilancia de la salud ambientalCIUDAD BOLIVARI. AGOSTO 2025</v>
      </c>
      <c r="N341" s="113">
        <f t="shared" si="15"/>
        <v>0</v>
      </c>
      <c r="O341" s="113">
        <f t="shared" si="16"/>
        <v>58956</v>
      </c>
      <c r="P341" s="113"/>
      <c r="Q341" s="113">
        <v>77</v>
      </c>
      <c r="R341" s="113"/>
      <c r="S341" s="113">
        <v>4539612</v>
      </c>
      <c r="T341" s="113"/>
      <c r="U341" s="113">
        <v>77</v>
      </c>
      <c r="V341" s="140"/>
      <c r="W341" s="115">
        <v>4539612</v>
      </c>
    </row>
    <row r="342" spans="2:23" ht="101.25" customHeight="1" x14ac:dyDescent="0.35">
      <c r="B342" s="75">
        <v>90</v>
      </c>
      <c r="C342" s="81" t="s">
        <v>70</v>
      </c>
      <c r="D342" s="8" t="str">
        <f t="shared" si="14"/>
        <v>90Vigilancia de la salud ambiental</v>
      </c>
      <c r="E342" s="8" t="s">
        <v>286</v>
      </c>
      <c r="F342" s="8" t="s">
        <v>292</v>
      </c>
      <c r="G342" s="8" t="s">
        <v>320</v>
      </c>
      <c r="H342" s="8" t="s">
        <v>408</v>
      </c>
      <c r="I342" s="8" t="s">
        <v>439</v>
      </c>
      <c r="J342" s="8" t="s">
        <v>439</v>
      </c>
      <c r="K342" s="81" t="s">
        <v>461</v>
      </c>
      <c r="L342" s="81" t="s">
        <v>452</v>
      </c>
      <c r="M342" s="8" t="str">
        <f t="shared" si="13"/>
        <v>90Vigilancia de la salud ambientalSUMAPAZI. AGOSTO 2025</v>
      </c>
      <c r="N342" s="113">
        <f t="shared" si="15"/>
        <v>0</v>
      </c>
      <c r="O342" s="113">
        <f t="shared" si="16"/>
        <v>73695</v>
      </c>
      <c r="P342" s="113"/>
      <c r="Q342" s="113">
        <v>1</v>
      </c>
      <c r="R342" s="113"/>
      <c r="S342" s="113">
        <v>73695</v>
      </c>
      <c r="T342" s="113"/>
      <c r="U342" s="113">
        <v>1</v>
      </c>
      <c r="V342" s="140"/>
      <c r="W342" s="115">
        <v>73695</v>
      </c>
    </row>
    <row r="343" spans="2:23" ht="101.25" customHeight="1" x14ac:dyDescent="0.35">
      <c r="B343" s="75">
        <v>93</v>
      </c>
      <c r="C343" s="81" t="s">
        <v>70</v>
      </c>
      <c r="D343" s="8" t="str">
        <f t="shared" si="14"/>
        <v>93Vigilancia de la salud ambiental</v>
      </c>
      <c r="E343" s="8" t="s">
        <v>286</v>
      </c>
      <c r="F343" s="8" t="s">
        <v>292</v>
      </c>
      <c r="G343" s="8" t="s">
        <v>321</v>
      </c>
      <c r="H343" s="8" t="s">
        <v>408</v>
      </c>
      <c r="I343" s="8" t="s">
        <v>439</v>
      </c>
      <c r="J343" s="8" t="s">
        <v>439</v>
      </c>
      <c r="K343" s="81" t="s">
        <v>463</v>
      </c>
      <c r="L343" s="81" t="s">
        <v>452</v>
      </c>
      <c r="M343" s="8" t="str">
        <f t="shared" si="13"/>
        <v>93Vigilancia de la salud ambientalUSMEI. AGOSTO 2025</v>
      </c>
      <c r="N343" s="113">
        <f t="shared" si="15"/>
        <v>0</v>
      </c>
      <c r="O343" s="113">
        <f t="shared" si="16"/>
        <v>90168</v>
      </c>
      <c r="P343" s="113"/>
      <c r="Q343" s="113">
        <v>1</v>
      </c>
      <c r="R343" s="113"/>
      <c r="S343" s="113">
        <v>90168</v>
      </c>
      <c r="T343" s="113"/>
      <c r="U343" s="113">
        <v>1</v>
      </c>
      <c r="V343" s="140"/>
      <c r="W343" s="115">
        <v>90168</v>
      </c>
    </row>
    <row r="344" spans="2:23" ht="101.25" customHeight="1" x14ac:dyDescent="0.35">
      <c r="B344" s="75">
        <v>93</v>
      </c>
      <c r="C344" s="81" t="s">
        <v>70</v>
      </c>
      <c r="D344" s="8" t="str">
        <f t="shared" si="14"/>
        <v>93Vigilancia de la salud ambiental</v>
      </c>
      <c r="E344" s="8" t="s">
        <v>286</v>
      </c>
      <c r="F344" s="8" t="s">
        <v>292</v>
      </c>
      <c r="G344" s="8" t="s">
        <v>321</v>
      </c>
      <c r="H344" s="8" t="s">
        <v>408</v>
      </c>
      <c r="I344" s="8" t="s">
        <v>439</v>
      </c>
      <c r="J344" s="8" t="s">
        <v>439</v>
      </c>
      <c r="K344" s="72" t="s">
        <v>462</v>
      </c>
      <c r="L344" s="81" t="s">
        <v>452</v>
      </c>
      <c r="M344" s="8" t="str">
        <f t="shared" si="13"/>
        <v>93Vigilancia de la salud ambientalTUNJUELITOI. AGOSTO 2025</v>
      </c>
      <c r="N344" s="113">
        <f t="shared" si="15"/>
        <v>0</v>
      </c>
      <c r="O344" s="113">
        <f t="shared" si="16"/>
        <v>0</v>
      </c>
      <c r="P344" s="113"/>
      <c r="Q344" s="113">
        <v>0</v>
      </c>
      <c r="R344" s="113"/>
      <c r="S344" s="113">
        <v>0</v>
      </c>
      <c r="T344" s="113"/>
      <c r="U344" s="113">
        <v>0</v>
      </c>
      <c r="V344" s="140"/>
      <c r="W344" s="115">
        <v>0</v>
      </c>
    </row>
    <row r="345" spans="2:23" ht="101.25" customHeight="1" x14ac:dyDescent="0.35">
      <c r="B345" s="75">
        <v>93</v>
      </c>
      <c r="C345" s="81" t="s">
        <v>70</v>
      </c>
      <c r="D345" s="8" t="str">
        <f t="shared" si="14"/>
        <v>93Vigilancia de la salud ambiental</v>
      </c>
      <c r="E345" s="8" t="s">
        <v>286</v>
      </c>
      <c r="F345" s="8" t="s">
        <v>292</v>
      </c>
      <c r="G345" s="8" t="s">
        <v>321</v>
      </c>
      <c r="H345" s="8" t="s">
        <v>408</v>
      </c>
      <c r="I345" s="8" t="s">
        <v>439</v>
      </c>
      <c r="J345" s="8" t="s">
        <v>439</v>
      </c>
      <c r="K345" s="81" t="s">
        <v>460</v>
      </c>
      <c r="L345" s="81" t="s">
        <v>452</v>
      </c>
      <c r="M345" s="8" t="str">
        <f t="shared" si="13"/>
        <v>93Vigilancia de la salud ambientalCIUDAD BOLIVARI. AGOSTO 2025</v>
      </c>
      <c r="N345" s="113">
        <f t="shared" si="15"/>
        <v>0</v>
      </c>
      <c r="O345" s="113">
        <f t="shared" si="16"/>
        <v>90168</v>
      </c>
      <c r="P345" s="113"/>
      <c r="Q345" s="113">
        <v>1</v>
      </c>
      <c r="R345" s="113"/>
      <c r="S345" s="113">
        <v>90168</v>
      </c>
      <c r="T345" s="113"/>
      <c r="U345" s="113">
        <v>1</v>
      </c>
      <c r="V345" s="140"/>
      <c r="W345" s="115">
        <v>90168</v>
      </c>
    </row>
    <row r="346" spans="2:23" ht="101.25" customHeight="1" x14ac:dyDescent="0.35">
      <c r="B346" s="75">
        <v>94</v>
      </c>
      <c r="C346" s="81" t="s">
        <v>70</v>
      </c>
      <c r="D346" s="8" t="str">
        <f t="shared" si="14"/>
        <v>94Vigilancia de la salud ambiental</v>
      </c>
      <c r="E346" s="8" t="s">
        <v>286</v>
      </c>
      <c r="F346" s="8" t="s">
        <v>292</v>
      </c>
      <c r="G346" s="8" t="s">
        <v>322</v>
      </c>
      <c r="H346" s="8" t="s">
        <v>408</v>
      </c>
      <c r="I346" s="8" t="s">
        <v>439</v>
      </c>
      <c r="J346" s="8" t="s">
        <v>439</v>
      </c>
      <c r="K346" s="72" t="s">
        <v>463</v>
      </c>
      <c r="L346" s="81" t="s">
        <v>452</v>
      </c>
      <c r="M346" s="8" t="str">
        <f t="shared" si="13"/>
        <v>94Vigilancia de la salud ambientalUSMEI. AGOSTO 2025</v>
      </c>
      <c r="N346" s="113">
        <f t="shared" si="15"/>
        <v>0</v>
      </c>
      <c r="O346" s="113">
        <f t="shared" si="16"/>
        <v>149124</v>
      </c>
      <c r="P346" s="113"/>
      <c r="Q346" s="113">
        <v>1</v>
      </c>
      <c r="R346" s="113"/>
      <c r="S346" s="113">
        <v>149124</v>
      </c>
      <c r="T346" s="113"/>
      <c r="U346" s="113">
        <v>1</v>
      </c>
      <c r="V346" s="140"/>
      <c r="W346" s="115">
        <v>149124</v>
      </c>
    </row>
    <row r="347" spans="2:23" ht="101.25" customHeight="1" x14ac:dyDescent="0.35">
      <c r="B347" s="75">
        <v>94</v>
      </c>
      <c r="C347" s="81" t="s">
        <v>70</v>
      </c>
      <c r="D347" s="8" t="str">
        <f t="shared" si="14"/>
        <v>94Vigilancia de la salud ambiental</v>
      </c>
      <c r="E347" s="8" t="s">
        <v>286</v>
      </c>
      <c r="F347" s="8" t="s">
        <v>292</v>
      </c>
      <c r="G347" s="8" t="s">
        <v>322</v>
      </c>
      <c r="H347" s="8" t="s">
        <v>408</v>
      </c>
      <c r="I347" s="8" t="s">
        <v>439</v>
      </c>
      <c r="J347" s="8" t="s">
        <v>439</v>
      </c>
      <c r="K347" s="81" t="s">
        <v>462</v>
      </c>
      <c r="L347" s="81" t="s">
        <v>452</v>
      </c>
      <c r="M347" s="8" t="str">
        <f t="shared" si="13"/>
        <v>94Vigilancia de la salud ambientalTUNJUELITOI. AGOSTO 2025</v>
      </c>
      <c r="N347" s="113">
        <f t="shared" si="15"/>
        <v>0</v>
      </c>
      <c r="O347" s="113">
        <f t="shared" si="16"/>
        <v>149124</v>
      </c>
      <c r="P347" s="113"/>
      <c r="Q347" s="113">
        <v>2</v>
      </c>
      <c r="R347" s="113"/>
      <c r="S347" s="113">
        <v>298248</v>
      </c>
      <c r="T347" s="113"/>
      <c r="U347" s="113">
        <v>2</v>
      </c>
      <c r="V347" s="140"/>
      <c r="W347" s="115">
        <v>298248</v>
      </c>
    </row>
    <row r="348" spans="2:23" ht="101.25" customHeight="1" x14ac:dyDescent="0.35">
      <c r="B348" s="75">
        <v>94</v>
      </c>
      <c r="C348" s="81" t="s">
        <v>70</v>
      </c>
      <c r="D348" s="8" t="str">
        <f t="shared" si="14"/>
        <v>94Vigilancia de la salud ambiental</v>
      </c>
      <c r="E348" s="8" t="s">
        <v>286</v>
      </c>
      <c r="F348" s="8" t="s">
        <v>292</v>
      </c>
      <c r="G348" s="8" t="s">
        <v>322</v>
      </c>
      <c r="H348" s="8" t="s">
        <v>408</v>
      </c>
      <c r="I348" s="8" t="s">
        <v>439</v>
      </c>
      <c r="J348" s="8" t="s">
        <v>439</v>
      </c>
      <c r="K348" s="72" t="s">
        <v>460</v>
      </c>
      <c r="L348" s="81" t="s">
        <v>452</v>
      </c>
      <c r="M348" s="8" t="str">
        <f t="shared" si="13"/>
        <v>94Vigilancia de la salud ambientalCIUDAD BOLIVARI. AGOSTO 2025</v>
      </c>
      <c r="N348" s="113">
        <f t="shared" si="15"/>
        <v>0</v>
      </c>
      <c r="O348" s="113">
        <f t="shared" si="16"/>
        <v>149124</v>
      </c>
      <c r="P348" s="113"/>
      <c r="Q348" s="113">
        <v>2</v>
      </c>
      <c r="R348" s="113"/>
      <c r="S348" s="113">
        <v>298248</v>
      </c>
      <c r="T348" s="113"/>
      <c r="U348" s="113">
        <v>2</v>
      </c>
      <c r="V348" s="140"/>
      <c r="W348" s="115">
        <v>298248</v>
      </c>
    </row>
    <row r="349" spans="2:23" ht="101.25" customHeight="1" x14ac:dyDescent="0.35">
      <c r="B349" s="75">
        <v>95</v>
      </c>
      <c r="C349" s="81" t="s">
        <v>70</v>
      </c>
      <c r="D349" s="8" t="str">
        <f t="shared" si="14"/>
        <v>95Vigilancia de la salud ambiental</v>
      </c>
      <c r="E349" s="8" t="s">
        <v>286</v>
      </c>
      <c r="F349" s="8" t="s">
        <v>292</v>
      </c>
      <c r="G349" s="8" t="s">
        <v>323</v>
      </c>
      <c r="H349" s="8" t="s">
        <v>408</v>
      </c>
      <c r="I349" s="8" t="s">
        <v>439</v>
      </c>
      <c r="J349" s="8" t="s">
        <v>439</v>
      </c>
      <c r="K349" s="81" t="s">
        <v>462</v>
      </c>
      <c r="L349" s="81" t="s">
        <v>452</v>
      </c>
      <c r="M349" s="8" t="str">
        <f t="shared" si="13"/>
        <v>95Vigilancia de la salud ambientalTUNJUELITOI. AGOSTO 2025</v>
      </c>
      <c r="N349" s="113">
        <f t="shared" si="15"/>
        <v>0</v>
      </c>
      <c r="O349" s="113">
        <f t="shared" si="16"/>
        <v>0</v>
      </c>
      <c r="P349" s="113"/>
      <c r="Q349" s="113">
        <v>0</v>
      </c>
      <c r="R349" s="113"/>
      <c r="S349" s="113">
        <v>0</v>
      </c>
      <c r="T349" s="113"/>
      <c r="U349" s="113">
        <v>0</v>
      </c>
      <c r="V349" s="140"/>
      <c r="W349" s="115">
        <v>0</v>
      </c>
    </row>
    <row r="350" spans="2:23" ht="101.25" customHeight="1" x14ac:dyDescent="0.35">
      <c r="B350" s="75">
        <v>95</v>
      </c>
      <c r="C350" s="81" t="s">
        <v>70</v>
      </c>
      <c r="D350" s="8" t="str">
        <f t="shared" si="14"/>
        <v>95Vigilancia de la salud ambiental</v>
      </c>
      <c r="E350" s="8" t="s">
        <v>286</v>
      </c>
      <c r="F350" s="8" t="s">
        <v>292</v>
      </c>
      <c r="G350" s="8" t="s">
        <v>323</v>
      </c>
      <c r="H350" s="8" t="s">
        <v>408</v>
      </c>
      <c r="I350" s="8" t="s">
        <v>439</v>
      </c>
      <c r="J350" s="8" t="s">
        <v>439</v>
      </c>
      <c r="K350" s="72" t="s">
        <v>460</v>
      </c>
      <c r="L350" s="81" t="s">
        <v>452</v>
      </c>
      <c r="M350" s="8" t="str">
        <f t="shared" si="13"/>
        <v>95Vigilancia de la salud ambientalCIUDAD BOLIVARI. AGOSTO 2025</v>
      </c>
      <c r="N350" s="113">
        <f t="shared" si="15"/>
        <v>0</v>
      </c>
      <c r="O350" s="113">
        <f t="shared" si="16"/>
        <v>0</v>
      </c>
      <c r="P350" s="113"/>
      <c r="Q350" s="113">
        <v>0</v>
      </c>
      <c r="R350" s="113"/>
      <c r="S350" s="113">
        <v>0</v>
      </c>
      <c r="T350" s="113"/>
      <c r="U350" s="113">
        <v>0</v>
      </c>
      <c r="V350" s="140"/>
      <c r="W350" s="115">
        <v>0</v>
      </c>
    </row>
    <row r="351" spans="2:23" ht="101.25" customHeight="1" x14ac:dyDescent="0.35">
      <c r="B351" s="75">
        <v>96</v>
      </c>
      <c r="C351" s="81" t="s">
        <v>70</v>
      </c>
      <c r="D351" s="8" t="str">
        <f t="shared" si="14"/>
        <v>96Vigilancia de la salud ambiental</v>
      </c>
      <c r="E351" s="8" t="s">
        <v>286</v>
      </c>
      <c r="F351" s="8" t="s">
        <v>292</v>
      </c>
      <c r="G351" s="8" t="s">
        <v>324</v>
      </c>
      <c r="H351" s="8" t="s">
        <v>408</v>
      </c>
      <c r="I351" s="8" t="s">
        <v>439</v>
      </c>
      <c r="J351" s="8" t="s">
        <v>439</v>
      </c>
      <c r="K351" s="81" t="s">
        <v>463</v>
      </c>
      <c r="L351" s="81" t="s">
        <v>452</v>
      </c>
      <c r="M351" s="8" t="str">
        <f t="shared" si="13"/>
        <v>96Vigilancia de la salud ambientalUSMEI. AGOSTO 2025</v>
      </c>
      <c r="N351" s="113">
        <f t="shared" si="15"/>
        <v>0</v>
      </c>
      <c r="O351" s="113">
        <f t="shared" si="16"/>
        <v>90168</v>
      </c>
      <c r="P351" s="113"/>
      <c r="Q351" s="113">
        <v>3</v>
      </c>
      <c r="R351" s="113"/>
      <c r="S351" s="113">
        <v>270504</v>
      </c>
      <c r="T351" s="113"/>
      <c r="U351" s="113">
        <v>3</v>
      </c>
      <c r="V351" s="140"/>
      <c r="W351" s="115">
        <v>270504</v>
      </c>
    </row>
    <row r="352" spans="2:23" ht="101.25" customHeight="1" x14ac:dyDescent="0.35">
      <c r="B352" s="75">
        <v>96</v>
      </c>
      <c r="C352" s="81" t="s">
        <v>70</v>
      </c>
      <c r="D352" s="8" t="str">
        <f t="shared" si="14"/>
        <v>96Vigilancia de la salud ambiental</v>
      </c>
      <c r="E352" s="8" t="s">
        <v>286</v>
      </c>
      <c r="F352" s="8" t="s">
        <v>292</v>
      </c>
      <c r="G352" s="8" t="s">
        <v>324</v>
      </c>
      <c r="H352" s="8" t="s">
        <v>408</v>
      </c>
      <c r="I352" s="8" t="s">
        <v>439</v>
      </c>
      <c r="J352" s="8" t="s">
        <v>439</v>
      </c>
      <c r="K352" s="72" t="s">
        <v>462</v>
      </c>
      <c r="L352" s="81" t="s">
        <v>452</v>
      </c>
      <c r="M352" s="8" t="str">
        <f t="shared" si="13"/>
        <v>96Vigilancia de la salud ambientalTUNJUELITOI. AGOSTO 2025</v>
      </c>
      <c r="N352" s="113">
        <f t="shared" si="15"/>
        <v>0</v>
      </c>
      <c r="O352" s="113">
        <f t="shared" si="16"/>
        <v>0</v>
      </c>
      <c r="P352" s="113"/>
      <c r="Q352" s="113">
        <v>0</v>
      </c>
      <c r="R352" s="113"/>
      <c r="S352" s="113">
        <v>0</v>
      </c>
      <c r="T352" s="113"/>
      <c r="U352" s="113">
        <v>0</v>
      </c>
      <c r="V352" s="140"/>
      <c r="W352" s="115">
        <v>0</v>
      </c>
    </row>
    <row r="353" spans="2:23" ht="101.25" customHeight="1" x14ac:dyDescent="0.35">
      <c r="B353" s="75">
        <v>96</v>
      </c>
      <c r="C353" s="81" t="s">
        <v>70</v>
      </c>
      <c r="D353" s="8" t="str">
        <f t="shared" si="14"/>
        <v>96Vigilancia de la salud ambiental</v>
      </c>
      <c r="E353" s="8" t="s">
        <v>286</v>
      </c>
      <c r="F353" s="8" t="s">
        <v>292</v>
      </c>
      <c r="G353" s="8" t="s">
        <v>324</v>
      </c>
      <c r="H353" s="8" t="s">
        <v>408</v>
      </c>
      <c r="I353" s="8" t="s">
        <v>439</v>
      </c>
      <c r="J353" s="8" t="s">
        <v>439</v>
      </c>
      <c r="K353" s="81" t="s">
        <v>460</v>
      </c>
      <c r="L353" s="81" t="s">
        <v>452</v>
      </c>
      <c r="M353" s="8" t="str">
        <f t="shared" si="13"/>
        <v>96Vigilancia de la salud ambientalCIUDAD BOLIVARI. AGOSTO 2025</v>
      </c>
      <c r="N353" s="113">
        <f t="shared" si="15"/>
        <v>0</v>
      </c>
      <c r="O353" s="113">
        <f t="shared" si="16"/>
        <v>90168</v>
      </c>
      <c r="P353" s="113"/>
      <c r="Q353" s="113">
        <v>2</v>
      </c>
      <c r="R353" s="113"/>
      <c r="S353" s="113">
        <v>180336</v>
      </c>
      <c r="T353" s="113"/>
      <c r="U353" s="113">
        <v>2</v>
      </c>
      <c r="V353" s="140"/>
      <c r="W353" s="115">
        <v>180336</v>
      </c>
    </row>
    <row r="354" spans="2:23" ht="101.25" customHeight="1" x14ac:dyDescent="0.35">
      <c r="B354" s="75">
        <v>97</v>
      </c>
      <c r="C354" s="81" t="s">
        <v>70</v>
      </c>
      <c r="D354" s="8" t="str">
        <f t="shared" si="14"/>
        <v>97Vigilancia de la salud ambiental</v>
      </c>
      <c r="E354" s="8" t="s">
        <v>286</v>
      </c>
      <c r="F354" s="8" t="s">
        <v>292</v>
      </c>
      <c r="G354" s="8" t="s">
        <v>325</v>
      </c>
      <c r="H354" s="8" t="s">
        <v>408</v>
      </c>
      <c r="I354" s="8" t="s">
        <v>439</v>
      </c>
      <c r="J354" s="8" t="s">
        <v>439</v>
      </c>
      <c r="K354" s="72" t="s">
        <v>463</v>
      </c>
      <c r="L354" s="81" t="s">
        <v>452</v>
      </c>
      <c r="M354" s="8" t="str">
        <f t="shared" si="13"/>
        <v>97Vigilancia de la salud ambientalUSMEI. AGOSTO 2025</v>
      </c>
      <c r="N354" s="113">
        <f t="shared" si="15"/>
        <v>0</v>
      </c>
      <c r="O354" s="113">
        <f t="shared" si="16"/>
        <v>58956</v>
      </c>
      <c r="P354" s="113"/>
      <c r="Q354" s="113">
        <v>117</v>
      </c>
      <c r="R354" s="113"/>
      <c r="S354" s="113">
        <v>6897852</v>
      </c>
      <c r="T354" s="113"/>
      <c r="U354" s="113">
        <v>117</v>
      </c>
      <c r="V354" s="140"/>
      <c r="W354" s="115">
        <v>6897852</v>
      </c>
    </row>
    <row r="355" spans="2:23" ht="101.25" customHeight="1" x14ac:dyDescent="0.35">
      <c r="B355" s="75">
        <v>97</v>
      </c>
      <c r="C355" s="81" t="s">
        <v>70</v>
      </c>
      <c r="D355" s="8" t="str">
        <f t="shared" si="14"/>
        <v>97Vigilancia de la salud ambiental</v>
      </c>
      <c r="E355" s="8" t="s">
        <v>286</v>
      </c>
      <c r="F355" s="8" t="s">
        <v>292</v>
      </c>
      <c r="G355" s="8" t="s">
        <v>325</v>
      </c>
      <c r="H355" s="8" t="s">
        <v>408</v>
      </c>
      <c r="I355" s="8" t="s">
        <v>439</v>
      </c>
      <c r="J355" s="8" t="s">
        <v>439</v>
      </c>
      <c r="K355" s="81" t="s">
        <v>462</v>
      </c>
      <c r="L355" s="81" t="s">
        <v>452</v>
      </c>
      <c r="M355" s="8" t="str">
        <f t="shared" si="13"/>
        <v>97Vigilancia de la salud ambientalTUNJUELITOI. AGOSTO 2025</v>
      </c>
      <c r="N355" s="113">
        <f t="shared" si="15"/>
        <v>0</v>
      </c>
      <c r="O355" s="113">
        <f t="shared" si="16"/>
        <v>58956</v>
      </c>
      <c r="P355" s="113"/>
      <c r="Q355" s="113">
        <v>60</v>
      </c>
      <c r="R355" s="113"/>
      <c r="S355" s="113">
        <v>3537360</v>
      </c>
      <c r="T355" s="113"/>
      <c r="U355" s="113">
        <v>52</v>
      </c>
      <c r="V355" s="140"/>
      <c r="W355" s="115">
        <v>3065712</v>
      </c>
    </row>
    <row r="356" spans="2:23" ht="101.25" customHeight="1" x14ac:dyDescent="0.35">
      <c r="B356" s="75">
        <v>97</v>
      </c>
      <c r="C356" s="81" t="s">
        <v>70</v>
      </c>
      <c r="D356" s="8" t="str">
        <f t="shared" si="14"/>
        <v>97Vigilancia de la salud ambiental</v>
      </c>
      <c r="E356" s="8" t="s">
        <v>286</v>
      </c>
      <c r="F356" s="8" t="s">
        <v>292</v>
      </c>
      <c r="G356" s="8" t="s">
        <v>325</v>
      </c>
      <c r="H356" s="8" t="s">
        <v>408</v>
      </c>
      <c r="I356" s="8" t="s">
        <v>439</v>
      </c>
      <c r="J356" s="8" t="s">
        <v>439</v>
      </c>
      <c r="K356" s="72" t="s">
        <v>460</v>
      </c>
      <c r="L356" s="81" t="s">
        <v>452</v>
      </c>
      <c r="M356" s="8" t="str">
        <f t="shared" si="13"/>
        <v>97Vigilancia de la salud ambientalCIUDAD BOLIVARI. AGOSTO 2025</v>
      </c>
      <c r="N356" s="113">
        <f t="shared" si="15"/>
        <v>0</v>
      </c>
      <c r="O356" s="113">
        <f t="shared" si="16"/>
        <v>58956</v>
      </c>
      <c r="P356" s="113"/>
      <c r="Q356" s="113">
        <v>100</v>
      </c>
      <c r="R356" s="113"/>
      <c r="S356" s="113">
        <v>5895600</v>
      </c>
      <c r="T356" s="113"/>
      <c r="U356" s="113">
        <v>100</v>
      </c>
      <c r="V356" s="140"/>
      <c r="W356" s="115">
        <v>5895600</v>
      </c>
    </row>
    <row r="357" spans="2:23" ht="101.25" customHeight="1" x14ac:dyDescent="0.35">
      <c r="B357" s="75">
        <v>97</v>
      </c>
      <c r="C357" s="81" t="s">
        <v>70</v>
      </c>
      <c r="D357" s="8" t="str">
        <f t="shared" si="14"/>
        <v>97Vigilancia de la salud ambiental</v>
      </c>
      <c r="E357" s="8" t="s">
        <v>286</v>
      </c>
      <c r="F357" s="8" t="s">
        <v>292</v>
      </c>
      <c r="G357" s="8" t="s">
        <v>325</v>
      </c>
      <c r="H357" s="8" t="s">
        <v>408</v>
      </c>
      <c r="I357" s="8" t="s">
        <v>439</v>
      </c>
      <c r="J357" s="8" t="s">
        <v>439</v>
      </c>
      <c r="K357" s="81" t="s">
        <v>461</v>
      </c>
      <c r="L357" s="81" t="s">
        <v>452</v>
      </c>
      <c r="M357" s="8" t="str">
        <f t="shared" si="13"/>
        <v>97Vigilancia de la salud ambientalSUMAPAZI. AGOSTO 2025</v>
      </c>
      <c r="N357" s="113">
        <f t="shared" si="15"/>
        <v>0</v>
      </c>
      <c r="O357" s="113">
        <f t="shared" si="16"/>
        <v>0</v>
      </c>
      <c r="P357" s="113"/>
      <c r="Q357" s="113">
        <v>0</v>
      </c>
      <c r="R357" s="113"/>
      <c r="S357" s="113">
        <v>0</v>
      </c>
      <c r="T357" s="113"/>
      <c r="U357" s="113">
        <v>0</v>
      </c>
      <c r="V357" s="140"/>
      <c r="W357" s="115">
        <v>0</v>
      </c>
    </row>
    <row r="358" spans="2:23" ht="101.25" customHeight="1" x14ac:dyDescent="0.35">
      <c r="B358" s="75">
        <v>99</v>
      </c>
      <c r="C358" s="81" t="s">
        <v>70</v>
      </c>
      <c r="D358" s="8" t="str">
        <f t="shared" si="14"/>
        <v>99Vigilancia de la salud ambiental</v>
      </c>
      <c r="E358" s="8" t="s">
        <v>286</v>
      </c>
      <c r="F358" s="8" t="s">
        <v>292</v>
      </c>
      <c r="G358" s="8" t="s">
        <v>326</v>
      </c>
      <c r="H358" s="8" t="s">
        <v>408</v>
      </c>
      <c r="I358" s="8" t="s">
        <v>439</v>
      </c>
      <c r="J358" s="8" t="s">
        <v>439</v>
      </c>
      <c r="K358" s="72" t="s">
        <v>463</v>
      </c>
      <c r="L358" s="81" t="s">
        <v>452</v>
      </c>
      <c r="M358" s="8" t="str">
        <f t="shared" si="13"/>
        <v>99Vigilancia de la salud ambientalUSMEI. AGOSTO 2025</v>
      </c>
      <c r="N358" s="113">
        <f t="shared" si="15"/>
        <v>0</v>
      </c>
      <c r="O358" s="113">
        <f t="shared" si="16"/>
        <v>497080</v>
      </c>
      <c r="P358" s="113"/>
      <c r="Q358" s="113">
        <v>5</v>
      </c>
      <c r="R358" s="113"/>
      <c r="S358" s="113">
        <v>2485400</v>
      </c>
      <c r="T358" s="113"/>
      <c r="U358" s="113">
        <v>5</v>
      </c>
      <c r="V358" s="140"/>
      <c r="W358" s="115">
        <v>2485400</v>
      </c>
    </row>
    <row r="359" spans="2:23" ht="101.25" customHeight="1" x14ac:dyDescent="0.35">
      <c r="B359" s="75">
        <v>99</v>
      </c>
      <c r="C359" s="81" t="s">
        <v>70</v>
      </c>
      <c r="D359" s="8" t="str">
        <f t="shared" si="14"/>
        <v>99Vigilancia de la salud ambiental</v>
      </c>
      <c r="E359" s="8" t="s">
        <v>286</v>
      </c>
      <c r="F359" s="8" t="s">
        <v>292</v>
      </c>
      <c r="G359" s="8" t="s">
        <v>326</v>
      </c>
      <c r="H359" s="8" t="s">
        <v>408</v>
      </c>
      <c r="I359" s="8" t="s">
        <v>439</v>
      </c>
      <c r="J359" s="8" t="s">
        <v>439</v>
      </c>
      <c r="K359" s="81" t="s">
        <v>462</v>
      </c>
      <c r="L359" s="81" t="s">
        <v>452</v>
      </c>
      <c r="M359" s="8" t="str">
        <f t="shared" si="13"/>
        <v>99Vigilancia de la salud ambientalTUNJUELITOI. AGOSTO 2025</v>
      </c>
      <c r="N359" s="113">
        <f t="shared" si="15"/>
        <v>0</v>
      </c>
      <c r="O359" s="113">
        <f t="shared" si="16"/>
        <v>497080</v>
      </c>
      <c r="P359" s="113"/>
      <c r="Q359" s="113">
        <v>2</v>
      </c>
      <c r="R359" s="113"/>
      <c r="S359" s="113">
        <v>994160</v>
      </c>
      <c r="T359" s="113"/>
      <c r="U359" s="113">
        <v>2</v>
      </c>
      <c r="V359" s="140"/>
      <c r="W359" s="115">
        <v>994160</v>
      </c>
    </row>
    <row r="360" spans="2:23" ht="101.25" customHeight="1" x14ac:dyDescent="0.35">
      <c r="B360" s="75">
        <v>99</v>
      </c>
      <c r="C360" s="81" t="s">
        <v>70</v>
      </c>
      <c r="D360" s="8" t="str">
        <f t="shared" si="14"/>
        <v>99Vigilancia de la salud ambiental</v>
      </c>
      <c r="E360" s="8" t="s">
        <v>286</v>
      </c>
      <c r="F360" s="8" t="s">
        <v>292</v>
      </c>
      <c r="G360" s="8" t="s">
        <v>326</v>
      </c>
      <c r="H360" s="8" t="s">
        <v>408</v>
      </c>
      <c r="I360" s="8" t="s">
        <v>439</v>
      </c>
      <c r="J360" s="8" t="s">
        <v>439</v>
      </c>
      <c r="K360" s="72" t="s">
        <v>460</v>
      </c>
      <c r="L360" s="81" t="s">
        <v>452</v>
      </c>
      <c r="M360" s="8" t="str">
        <f t="shared" si="13"/>
        <v>99Vigilancia de la salud ambientalCIUDAD BOLIVARI. AGOSTO 2025</v>
      </c>
      <c r="N360" s="113">
        <f t="shared" si="15"/>
        <v>0</v>
      </c>
      <c r="O360" s="113">
        <f t="shared" si="16"/>
        <v>497080</v>
      </c>
      <c r="P360" s="113"/>
      <c r="Q360" s="113">
        <v>6</v>
      </c>
      <c r="R360" s="113"/>
      <c r="S360" s="113">
        <v>2982480</v>
      </c>
      <c r="T360" s="113"/>
      <c r="U360" s="113">
        <v>6</v>
      </c>
      <c r="V360" s="140"/>
      <c r="W360" s="115">
        <v>2982480</v>
      </c>
    </row>
    <row r="361" spans="2:23" ht="101.25" customHeight="1" x14ac:dyDescent="0.35">
      <c r="B361" s="75">
        <v>104</v>
      </c>
      <c r="C361" s="81" t="s">
        <v>70</v>
      </c>
      <c r="D361" s="8" t="str">
        <f t="shared" si="14"/>
        <v>104Vigilancia de la salud ambiental</v>
      </c>
      <c r="E361" s="8" t="s">
        <v>286</v>
      </c>
      <c r="F361" s="8" t="s">
        <v>292</v>
      </c>
      <c r="G361" s="8" t="s">
        <v>327</v>
      </c>
      <c r="H361" s="8" t="s">
        <v>408</v>
      </c>
      <c r="I361" s="8" t="s">
        <v>439</v>
      </c>
      <c r="J361" s="8" t="s">
        <v>439</v>
      </c>
      <c r="K361" s="81" t="s">
        <v>463</v>
      </c>
      <c r="L361" s="81" t="s">
        <v>452</v>
      </c>
      <c r="M361" s="8" t="str">
        <f t="shared" si="13"/>
        <v>104Vigilancia de la salud ambientalUSMEI. AGOSTO 2025</v>
      </c>
      <c r="N361" s="113">
        <f t="shared" si="15"/>
        <v>0</v>
      </c>
      <c r="O361" s="113">
        <f t="shared" si="16"/>
        <v>90168</v>
      </c>
      <c r="P361" s="113"/>
      <c r="Q361" s="113">
        <v>130</v>
      </c>
      <c r="R361" s="113"/>
      <c r="S361" s="113">
        <v>11721840</v>
      </c>
      <c r="T361" s="113"/>
      <c r="U361" s="113">
        <v>130</v>
      </c>
      <c r="V361" s="140"/>
      <c r="W361" s="115">
        <v>11721840</v>
      </c>
    </row>
    <row r="362" spans="2:23" ht="101.25" customHeight="1" x14ac:dyDescent="0.35">
      <c r="B362" s="75">
        <v>104</v>
      </c>
      <c r="C362" s="81" t="s">
        <v>70</v>
      </c>
      <c r="D362" s="8" t="str">
        <f t="shared" si="14"/>
        <v>104Vigilancia de la salud ambiental</v>
      </c>
      <c r="E362" s="8" t="s">
        <v>286</v>
      </c>
      <c r="F362" s="8" t="s">
        <v>292</v>
      </c>
      <c r="G362" s="8" t="s">
        <v>327</v>
      </c>
      <c r="H362" s="8" t="s">
        <v>408</v>
      </c>
      <c r="I362" s="8" t="s">
        <v>439</v>
      </c>
      <c r="J362" s="8" t="s">
        <v>439</v>
      </c>
      <c r="K362" s="72" t="s">
        <v>462</v>
      </c>
      <c r="L362" s="81" t="s">
        <v>452</v>
      </c>
      <c r="M362" s="8" t="str">
        <f t="shared" si="13"/>
        <v>104Vigilancia de la salud ambientalTUNJUELITOI. AGOSTO 2025</v>
      </c>
      <c r="N362" s="113">
        <f t="shared" si="15"/>
        <v>0</v>
      </c>
      <c r="O362" s="113">
        <f t="shared" si="16"/>
        <v>90168</v>
      </c>
      <c r="P362" s="113"/>
      <c r="Q362" s="113">
        <v>100</v>
      </c>
      <c r="R362" s="113"/>
      <c r="S362" s="113">
        <v>9016800</v>
      </c>
      <c r="T362" s="113"/>
      <c r="U362" s="113">
        <v>100</v>
      </c>
      <c r="V362" s="140"/>
      <c r="W362" s="115">
        <v>9016800</v>
      </c>
    </row>
    <row r="363" spans="2:23" ht="101.25" customHeight="1" x14ac:dyDescent="0.35">
      <c r="B363" s="75">
        <v>104</v>
      </c>
      <c r="C363" s="81" t="s">
        <v>70</v>
      </c>
      <c r="D363" s="8" t="str">
        <f t="shared" si="14"/>
        <v>104Vigilancia de la salud ambiental</v>
      </c>
      <c r="E363" s="8" t="s">
        <v>286</v>
      </c>
      <c r="F363" s="8" t="s">
        <v>292</v>
      </c>
      <c r="G363" s="8" t="s">
        <v>327</v>
      </c>
      <c r="H363" s="8" t="s">
        <v>408</v>
      </c>
      <c r="I363" s="8" t="s">
        <v>439</v>
      </c>
      <c r="J363" s="8" t="s">
        <v>439</v>
      </c>
      <c r="K363" s="81" t="s">
        <v>460</v>
      </c>
      <c r="L363" s="81" t="s">
        <v>452</v>
      </c>
      <c r="M363" s="8" t="str">
        <f t="shared" si="13"/>
        <v>104Vigilancia de la salud ambientalCIUDAD BOLIVARI. AGOSTO 2025</v>
      </c>
      <c r="N363" s="113">
        <f t="shared" si="15"/>
        <v>0</v>
      </c>
      <c r="O363" s="113">
        <f t="shared" si="16"/>
        <v>90168</v>
      </c>
      <c r="P363" s="113"/>
      <c r="Q363" s="113">
        <v>124</v>
      </c>
      <c r="R363" s="113"/>
      <c r="S363" s="113">
        <v>11180832</v>
      </c>
      <c r="T363" s="113"/>
      <c r="U363" s="113">
        <v>116</v>
      </c>
      <c r="V363" s="140"/>
      <c r="W363" s="115">
        <v>10459488</v>
      </c>
    </row>
    <row r="364" spans="2:23" ht="101.25" customHeight="1" x14ac:dyDescent="0.35">
      <c r="B364" s="75">
        <v>104</v>
      </c>
      <c r="C364" s="81" t="s">
        <v>70</v>
      </c>
      <c r="D364" s="8" t="str">
        <f t="shared" si="14"/>
        <v>104Vigilancia de la salud ambiental</v>
      </c>
      <c r="E364" s="8" t="s">
        <v>286</v>
      </c>
      <c r="F364" s="8" t="s">
        <v>292</v>
      </c>
      <c r="G364" s="8" t="s">
        <v>327</v>
      </c>
      <c r="H364" s="8" t="s">
        <v>408</v>
      </c>
      <c r="I364" s="8" t="s">
        <v>439</v>
      </c>
      <c r="J364" s="8" t="s">
        <v>439</v>
      </c>
      <c r="K364" s="72" t="s">
        <v>461</v>
      </c>
      <c r="L364" s="81" t="s">
        <v>452</v>
      </c>
      <c r="M364" s="8" t="str">
        <f t="shared" si="13"/>
        <v>104Vigilancia de la salud ambientalSUMAPAZI. AGOSTO 2025</v>
      </c>
      <c r="N364" s="113">
        <f t="shared" si="15"/>
        <v>0</v>
      </c>
      <c r="O364" s="113">
        <f t="shared" si="16"/>
        <v>112710</v>
      </c>
      <c r="P364" s="113"/>
      <c r="Q364" s="113">
        <v>3</v>
      </c>
      <c r="R364" s="113"/>
      <c r="S364" s="113">
        <v>338130</v>
      </c>
      <c r="T364" s="113"/>
      <c r="U364" s="113">
        <v>3</v>
      </c>
      <c r="V364" s="140"/>
      <c r="W364" s="115">
        <v>338130</v>
      </c>
    </row>
    <row r="365" spans="2:23" ht="101.25" customHeight="1" x14ac:dyDescent="0.35">
      <c r="B365" s="75">
        <v>1005</v>
      </c>
      <c r="C365" s="81" t="s">
        <v>70</v>
      </c>
      <c r="D365" s="8" t="str">
        <f t="shared" si="14"/>
        <v>1005Vigilancia de la salud ambiental</v>
      </c>
      <c r="E365" s="8" t="s">
        <v>286</v>
      </c>
      <c r="F365" s="8" t="s">
        <v>290</v>
      </c>
      <c r="G365" s="8" t="s">
        <v>328</v>
      </c>
      <c r="H365" s="8" t="s">
        <v>408</v>
      </c>
      <c r="I365" s="8" t="s">
        <v>439</v>
      </c>
      <c r="J365" s="8" t="s">
        <v>439</v>
      </c>
      <c r="K365" s="81" t="s">
        <v>463</v>
      </c>
      <c r="L365" s="81" t="s">
        <v>452</v>
      </c>
      <c r="M365" s="8" t="str">
        <f t="shared" si="13"/>
        <v>1005Vigilancia de la salud ambientalUSMEI. AGOSTO 2025</v>
      </c>
      <c r="N365" s="113">
        <f t="shared" si="15"/>
        <v>0</v>
      </c>
      <c r="O365" s="113">
        <f t="shared" si="16"/>
        <v>90168</v>
      </c>
      <c r="P365" s="113"/>
      <c r="Q365" s="113">
        <v>8</v>
      </c>
      <c r="R365" s="113"/>
      <c r="S365" s="113">
        <v>721344</v>
      </c>
      <c r="T365" s="113"/>
      <c r="U365" s="113">
        <v>8</v>
      </c>
      <c r="V365" s="140"/>
      <c r="W365" s="115">
        <v>721344</v>
      </c>
    </row>
    <row r="366" spans="2:23" ht="101.25" customHeight="1" x14ac:dyDescent="0.35">
      <c r="B366" s="75">
        <v>1005</v>
      </c>
      <c r="C366" s="81" t="s">
        <v>70</v>
      </c>
      <c r="D366" s="8" t="str">
        <f t="shared" si="14"/>
        <v>1005Vigilancia de la salud ambiental</v>
      </c>
      <c r="E366" s="8" t="s">
        <v>286</v>
      </c>
      <c r="F366" s="8" t="s">
        <v>290</v>
      </c>
      <c r="G366" s="8" t="s">
        <v>328</v>
      </c>
      <c r="H366" s="8" t="s">
        <v>408</v>
      </c>
      <c r="I366" s="8" t="s">
        <v>439</v>
      </c>
      <c r="J366" s="8" t="s">
        <v>439</v>
      </c>
      <c r="K366" s="72" t="s">
        <v>462</v>
      </c>
      <c r="L366" s="81" t="s">
        <v>452</v>
      </c>
      <c r="M366" s="8" t="str">
        <f t="shared" si="13"/>
        <v>1005Vigilancia de la salud ambientalTUNJUELITOI. AGOSTO 2025</v>
      </c>
      <c r="N366" s="113">
        <f t="shared" si="15"/>
        <v>0</v>
      </c>
      <c r="O366" s="113">
        <f t="shared" si="16"/>
        <v>90168</v>
      </c>
      <c r="P366" s="113"/>
      <c r="Q366" s="113">
        <v>9</v>
      </c>
      <c r="R366" s="113"/>
      <c r="S366" s="113">
        <v>811512</v>
      </c>
      <c r="T366" s="113"/>
      <c r="U366" s="113">
        <v>9</v>
      </c>
      <c r="V366" s="140"/>
      <c r="W366" s="115">
        <v>811512</v>
      </c>
    </row>
    <row r="367" spans="2:23" ht="101.25" customHeight="1" x14ac:dyDescent="0.35">
      <c r="B367" s="75">
        <v>1005</v>
      </c>
      <c r="C367" s="81" t="s">
        <v>70</v>
      </c>
      <c r="D367" s="8" t="str">
        <f t="shared" si="14"/>
        <v>1005Vigilancia de la salud ambiental</v>
      </c>
      <c r="E367" s="8" t="s">
        <v>286</v>
      </c>
      <c r="F367" s="8" t="s">
        <v>290</v>
      </c>
      <c r="G367" s="8" t="s">
        <v>328</v>
      </c>
      <c r="H367" s="8" t="s">
        <v>408</v>
      </c>
      <c r="I367" s="8" t="s">
        <v>439</v>
      </c>
      <c r="J367" s="8" t="s">
        <v>439</v>
      </c>
      <c r="K367" s="81" t="s">
        <v>460</v>
      </c>
      <c r="L367" s="81" t="s">
        <v>452</v>
      </c>
      <c r="M367" s="8" t="str">
        <f t="shared" si="13"/>
        <v>1005Vigilancia de la salud ambientalCIUDAD BOLIVARI. AGOSTO 2025</v>
      </c>
      <c r="N367" s="113">
        <f t="shared" si="15"/>
        <v>0</v>
      </c>
      <c r="O367" s="113">
        <f t="shared" si="16"/>
        <v>90168</v>
      </c>
      <c r="P367" s="113"/>
      <c r="Q367" s="113">
        <v>11</v>
      </c>
      <c r="R367" s="113"/>
      <c r="S367" s="113">
        <v>991848</v>
      </c>
      <c r="T367" s="113"/>
      <c r="U367" s="113">
        <v>11</v>
      </c>
      <c r="V367" s="140"/>
      <c r="W367" s="115">
        <v>991848</v>
      </c>
    </row>
    <row r="368" spans="2:23" ht="101.25" customHeight="1" x14ac:dyDescent="0.35">
      <c r="B368" s="75">
        <v>1006</v>
      </c>
      <c r="C368" s="81" t="s">
        <v>70</v>
      </c>
      <c r="D368" s="8" t="str">
        <f t="shared" si="14"/>
        <v>1006Vigilancia de la salud ambiental</v>
      </c>
      <c r="E368" s="8" t="s">
        <v>286</v>
      </c>
      <c r="F368" s="8" t="s">
        <v>290</v>
      </c>
      <c r="G368" s="8" t="s">
        <v>445</v>
      </c>
      <c r="H368" s="8" t="s">
        <v>408</v>
      </c>
      <c r="I368" s="8" t="s">
        <v>439</v>
      </c>
      <c r="J368" s="8" t="s">
        <v>439</v>
      </c>
      <c r="K368" s="72" t="s">
        <v>462</v>
      </c>
      <c r="L368" s="81" t="s">
        <v>452</v>
      </c>
      <c r="M368" s="8" t="str">
        <f t="shared" si="13"/>
        <v>1006Vigilancia de la salud ambientalTUNJUELITOI. AGOSTO 2025</v>
      </c>
      <c r="N368" s="113">
        <f t="shared" si="15"/>
        <v>0</v>
      </c>
      <c r="O368" s="113">
        <f t="shared" si="16"/>
        <v>0</v>
      </c>
      <c r="P368" s="113"/>
      <c r="Q368" s="113">
        <v>0</v>
      </c>
      <c r="R368" s="113"/>
      <c r="S368" s="113">
        <v>0</v>
      </c>
      <c r="T368" s="113"/>
      <c r="U368" s="113">
        <v>0</v>
      </c>
      <c r="V368" s="140"/>
      <c r="W368" s="115">
        <v>0</v>
      </c>
    </row>
    <row r="369" spans="2:23" ht="101.25" customHeight="1" x14ac:dyDescent="0.35">
      <c r="B369" s="75">
        <v>1007</v>
      </c>
      <c r="C369" s="81" t="s">
        <v>70</v>
      </c>
      <c r="D369" s="8" t="str">
        <f t="shared" si="14"/>
        <v>1007Vigilancia de la salud ambiental</v>
      </c>
      <c r="E369" s="8" t="s">
        <v>286</v>
      </c>
      <c r="F369" s="8" t="s">
        <v>290</v>
      </c>
      <c r="G369" s="8" t="s">
        <v>329</v>
      </c>
      <c r="H369" s="8" t="s">
        <v>408</v>
      </c>
      <c r="I369" s="8" t="s">
        <v>439</v>
      </c>
      <c r="J369" s="8" t="s">
        <v>439</v>
      </c>
      <c r="K369" s="81" t="s">
        <v>460</v>
      </c>
      <c r="L369" s="81" t="s">
        <v>452</v>
      </c>
      <c r="M369" s="8" t="str">
        <f t="shared" si="13"/>
        <v>1007Vigilancia de la salud ambientalCIUDAD BOLIVARI. AGOSTO 2025</v>
      </c>
      <c r="N369" s="113">
        <f t="shared" si="15"/>
        <v>0</v>
      </c>
      <c r="O369" s="113">
        <f t="shared" si="16"/>
        <v>0</v>
      </c>
      <c r="P369" s="113"/>
      <c r="Q369" s="113">
        <v>0</v>
      </c>
      <c r="R369" s="113"/>
      <c r="S369" s="113">
        <v>0</v>
      </c>
      <c r="T369" s="113"/>
      <c r="U369" s="113">
        <v>0</v>
      </c>
      <c r="V369" s="140"/>
      <c r="W369" s="115">
        <v>0</v>
      </c>
    </row>
    <row r="370" spans="2:23" ht="101.25" customHeight="1" x14ac:dyDescent="0.35">
      <c r="B370" s="75">
        <v>1013</v>
      </c>
      <c r="C370" s="81" t="s">
        <v>70</v>
      </c>
      <c r="D370" s="8" t="str">
        <f t="shared" si="14"/>
        <v>1013Vigilancia de la salud ambiental</v>
      </c>
      <c r="E370" s="8" t="s">
        <v>286</v>
      </c>
      <c r="F370" s="8" t="s">
        <v>293</v>
      </c>
      <c r="G370" s="8" t="s">
        <v>330</v>
      </c>
      <c r="H370" s="8" t="s">
        <v>408</v>
      </c>
      <c r="I370" s="8" t="s">
        <v>439</v>
      </c>
      <c r="J370" s="8" t="s">
        <v>439</v>
      </c>
      <c r="K370" s="72" t="s">
        <v>463</v>
      </c>
      <c r="L370" s="81" t="s">
        <v>452</v>
      </c>
      <c r="M370" s="8" t="str">
        <f t="shared" si="13"/>
        <v>1013Vigilancia de la salud ambientalUSMEI. AGOSTO 2025</v>
      </c>
      <c r="N370" s="113">
        <f t="shared" si="15"/>
        <v>0</v>
      </c>
      <c r="O370" s="113">
        <f t="shared" si="16"/>
        <v>120224</v>
      </c>
      <c r="P370" s="113"/>
      <c r="Q370" s="113">
        <v>3</v>
      </c>
      <c r="R370" s="113"/>
      <c r="S370" s="113">
        <v>360672</v>
      </c>
      <c r="T370" s="113"/>
      <c r="U370" s="113">
        <v>3</v>
      </c>
      <c r="V370" s="140"/>
      <c r="W370" s="115">
        <v>360672</v>
      </c>
    </row>
    <row r="371" spans="2:23" ht="101.25" customHeight="1" x14ac:dyDescent="0.35">
      <c r="B371" s="75">
        <v>1013</v>
      </c>
      <c r="C371" s="81" t="s">
        <v>70</v>
      </c>
      <c r="D371" s="8" t="str">
        <f t="shared" si="14"/>
        <v>1013Vigilancia de la salud ambiental</v>
      </c>
      <c r="E371" s="8" t="s">
        <v>286</v>
      </c>
      <c r="F371" s="8" t="s">
        <v>293</v>
      </c>
      <c r="G371" s="8" t="s">
        <v>330</v>
      </c>
      <c r="H371" s="8" t="s">
        <v>408</v>
      </c>
      <c r="I371" s="8" t="s">
        <v>439</v>
      </c>
      <c r="J371" s="8" t="s">
        <v>439</v>
      </c>
      <c r="K371" s="81" t="s">
        <v>462</v>
      </c>
      <c r="L371" s="81" t="s">
        <v>452</v>
      </c>
      <c r="M371" s="8" t="str">
        <f t="shared" si="13"/>
        <v>1013Vigilancia de la salud ambientalTUNJUELITOI. AGOSTO 2025</v>
      </c>
      <c r="N371" s="113">
        <f t="shared" si="15"/>
        <v>0</v>
      </c>
      <c r="O371" s="113">
        <f t="shared" si="16"/>
        <v>120224</v>
      </c>
      <c r="P371" s="113"/>
      <c r="Q371" s="113">
        <v>3</v>
      </c>
      <c r="R371" s="113"/>
      <c r="S371" s="113">
        <v>360672</v>
      </c>
      <c r="T371" s="113"/>
      <c r="U371" s="113">
        <v>3</v>
      </c>
      <c r="V371" s="140"/>
      <c r="W371" s="115">
        <v>360672</v>
      </c>
    </row>
    <row r="372" spans="2:23" ht="101.25" customHeight="1" x14ac:dyDescent="0.35">
      <c r="B372" s="75">
        <v>1013</v>
      </c>
      <c r="C372" s="81" t="s">
        <v>70</v>
      </c>
      <c r="D372" s="8" t="str">
        <f t="shared" si="14"/>
        <v>1013Vigilancia de la salud ambiental</v>
      </c>
      <c r="E372" s="8" t="s">
        <v>286</v>
      </c>
      <c r="F372" s="8" t="s">
        <v>293</v>
      </c>
      <c r="G372" s="8" t="s">
        <v>330</v>
      </c>
      <c r="H372" s="8" t="s">
        <v>408</v>
      </c>
      <c r="I372" s="8" t="s">
        <v>439</v>
      </c>
      <c r="J372" s="8" t="s">
        <v>439</v>
      </c>
      <c r="K372" s="72" t="s">
        <v>460</v>
      </c>
      <c r="L372" s="81" t="s">
        <v>452</v>
      </c>
      <c r="M372" s="8" t="str">
        <f t="shared" si="13"/>
        <v>1013Vigilancia de la salud ambientalCIUDAD BOLIVARI. AGOSTO 2025</v>
      </c>
      <c r="N372" s="113">
        <f t="shared" si="15"/>
        <v>0</v>
      </c>
      <c r="O372" s="113">
        <f t="shared" si="16"/>
        <v>120224</v>
      </c>
      <c r="P372" s="113"/>
      <c r="Q372" s="113">
        <v>5</v>
      </c>
      <c r="R372" s="113"/>
      <c r="S372" s="113">
        <v>601120</v>
      </c>
      <c r="T372" s="113"/>
      <c r="U372" s="113">
        <v>5</v>
      </c>
      <c r="V372" s="140"/>
      <c r="W372" s="115">
        <v>601120</v>
      </c>
    </row>
    <row r="373" spans="2:23" ht="101.25" customHeight="1" x14ac:dyDescent="0.35">
      <c r="B373" s="75">
        <v>1015</v>
      </c>
      <c r="C373" s="81" t="s">
        <v>70</v>
      </c>
      <c r="D373" s="8" t="str">
        <f t="shared" si="14"/>
        <v>1015Vigilancia de la salud ambiental</v>
      </c>
      <c r="E373" s="8" t="s">
        <v>286</v>
      </c>
      <c r="F373" s="8" t="s">
        <v>291</v>
      </c>
      <c r="G373" s="8" t="s">
        <v>491</v>
      </c>
      <c r="H373" s="8" t="s">
        <v>408</v>
      </c>
      <c r="I373" s="8" t="s">
        <v>439</v>
      </c>
      <c r="J373" s="8" t="s">
        <v>439</v>
      </c>
      <c r="K373" s="72" t="s">
        <v>462</v>
      </c>
      <c r="L373" s="81" t="s">
        <v>452</v>
      </c>
      <c r="M373" s="8" t="str">
        <f t="shared" si="13"/>
        <v>1015Vigilancia de la salud ambientalTUNJUELITOI. AGOSTO 2025</v>
      </c>
      <c r="N373" s="113">
        <f t="shared" si="15"/>
        <v>0</v>
      </c>
      <c r="O373" s="113">
        <f t="shared" si="16"/>
        <v>0</v>
      </c>
      <c r="P373" s="113"/>
      <c r="Q373" s="113">
        <v>0</v>
      </c>
      <c r="R373" s="113"/>
      <c r="S373" s="113">
        <v>0</v>
      </c>
      <c r="T373" s="113"/>
      <c r="U373" s="113">
        <v>0</v>
      </c>
      <c r="V373" s="140"/>
      <c r="W373" s="115">
        <v>0</v>
      </c>
    </row>
    <row r="374" spans="2:23" ht="101.25" customHeight="1" x14ac:dyDescent="0.35">
      <c r="B374" s="75">
        <v>1015</v>
      </c>
      <c r="C374" s="81" t="s">
        <v>70</v>
      </c>
      <c r="D374" s="8" t="str">
        <f t="shared" si="14"/>
        <v>1015Vigilancia de la salud ambiental</v>
      </c>
      <c r="E374" s="8" t="s">
        <v>286</v>
      </c>
      <c r="F374" s="8" t="s">
        <v>291</v>
      </c>
      <c r="G374" s="8" t="s">
        <v>491</v>
      </c>
      <c r="H374" s="8" t="s">
        <v>408</v>
      </c>
      <c r="I374" s="8" t="s">
        <v>439</v>
      </c>
      <c r="J374" s="8" t="s">
        <v>439</v>
      </c>
      <c r="K374" s="81" t="s">
        <v>460</v>
      </c>
      <c r="L374" s="81" t="s">
        <v>452</v>
      </c>
      <c r="M374" s="8" t="str">
        <f t="shared" si="13"/>
        <v>1015Vigilancia de la salud ambientalCIUDAD BOLIVARI. AGOSTO 2025</v>
      </c>
      <c r="N374" s="113">
        <f t="shared" si="15"/>
        <v>0</v>
      </c>
      <c r="O374" s="113">
        <f t="shared" si="16"/>
        <v>0</v>
      </c>
      <c r="P374" s="113"/>
      <c r="Q374" s="113">
        <v>0</v>
      </c>
      <c r="R374" s="113"/>
      <c r="S374" s="113">
        <v>0</v>
      </c>
      <c r="T374" s="113"/>
      <c r="U374" s="113">
        <v>0</v>
      </c>
      <c r="V374" s="140"/>
      <c r="W374" s="115">
        <v>0</v>
      </c>
    </row>
    <row r="375" spans="2:23" ht="101.25" customHeight="1" x14ac:dyDescent="0.35">
      <c r="B375" s="75">
        <v>1062</v>
      </c>
      <c r="C375" s="81" t="s">
        <v>70</v>
      </c>
      <c r="D375" s="8" t="str">
        <f t="shared" si="14"/>
        <v>1062Vigilancia de la salud ambiental</v>
      </c>
      <c r="E375" s="8" t="s">
        <v>286</v>
      </c>
      <c r="F375" s="8" t="s">
        <v>294</v>
      </c>
      <c r="G375" s="8" t="s">
        <v>331</v>
      </c>
      <c r="H375" s="8" t="s">
        <v>411</v>
      </c>
      <c r="I375" s="8" t="s">
        <v>439</v>
      </c>
      <c r="J375" s="8" t="s">
        <v>439</v>
      </c>
      <c r="K375" s="72" t="s">
        <v>460</v>
      </c>
      <c r="L375" s="81" t="s">
        <v>452</v>
      </c>
      <c r="M375" s="8" t="str">
        <f t="shared" si="13"/>
        <v>1062Vigilancia de la salud ambientalCIUDAD BOLIVARI. AGOSTO 2025</v>
      </c>
      <c r="N375" s="113">
        <f t="shared" si="15"/>
        <v>0</v>
      </c>
      <c r="O375" s="113">
        <f t="shared" si="16"/>
        <v>2552457</v>
      </c>
      <c r="P375" s="113"/>
      <c r="Q375" s="113">
        <v>2</v>
      </c>
      <c r="R375" s="113"/>
      <c r="S375" s="113">
        <v>5104914</v>
      </c>
      <c r="T375" s="113"/>
      <c r="U375" s="113">
        <v>2</v>
      </c>
      <c r="V375" s="140"/>
      <c r="W375" s="115">
        <v>5104914</v>
      </c>
    </row>
    <row r="376" spans="2:23" ht="101.25" customHeight="1" x14ac:dyDescent="0.35">
      <c r="B376" s="75">
        <v>1063</v>
      </c>
      <c r="C376" s="81" t="s">
        <v>70</v>
      </c>
      <c r="D376" s="8" t="str">
        <f t="shared" si="14"/>
        <v>1063Vigilancia de la salud ambiental</v>
      </c>
      <c r="E376" s="8" t="s">
        <v>286</v>
      </c>
      <c r="F376" s="8" t="s">
        <v>294</v>
      </c>
      <c r="G376" s="8" t="s">
        <v>332</v>
      </c>
      <c r="H376" s="8" t="s">
        <v>411</v>
      </c>
      <c r="I376" s="8" t="s">
        <v>439</v>
      </c>
      <c r="J376" s="8" t="s">
        <v>439</v>
      </c>
      <c r="K376" s="81" t="s">
        <v>462</v>
      </c>
      <c r="L376" s="81" t="s">
        <v>452</v>
      </c>
      <c r="M376" s="8" t="str">
        <f t="shared" si="13"/>
        <v>1063Vigilancia de la salud ambientalTUNJUELITOI. AGOSTO 2025</v>
      </c>
      <c r="N376" s="113">
        <f t="shared" si="15"/>
        <v>0</v>
      </c>
      <c r="O376" s="113">
        <f t="shared" si="16"/>
        <v>2552457</v>
      </c>
      <c r="P376" s="113"/>
      <c r="Q376" s="113">
        <v>7</v>
      </c>
      <c r="R376" s="113"/>
      <c r="S376" s="113">
        <v>17867199</v>
      </c>
      <c r="T376" s="113"/>
      <c r="U376" s="113">
        <v>7</v>
      </c>
      <c r="V376" s="140"/>
      <c r="W376" s="115">
        <v>17867199</v>
      </c>
    </row>
    <row r="377" spans="2:23" ht="101.25" customHeight="1" x14ac:dyDescent="0.35">
      <c r="B377" s="75">
        <v>1064</v>
      </c>
      <c r="C377" s="81" t="s">
        <v>70</v>
      </c>
      <c r="D377" s="8" t="str">
        <f t="shared" si="14"/>
        <v>1064Vigilancia de la salud ambiental</v>
      </c>
      <c r="E377" s="8" t="s">
        <v>286</v>
      </c>
      <c r="F377" s="8" t="s">
        <v>294</v>
      </c>
      <c r="G377" s="8" t="s">
        <v>333</v>
      </c>
      <c r="H377" s="8" t="s">
        <v>411</v>
      </c>
      <c r="I377" s="8" t="s">
        <v>439</v>
      </c>
      <c r="J377" s="8" t="s">
        <v>439</v>
      </c>
      <c r="K377" s="72" t="s">
        <v>460</v>
      </c>
      <c r="L377" s="81" t="s">
        <v>452</v>
      </c>
      <c r="M377" s="8" t="str">
        <f t="shared" si="13"/>
        <v>1064Vigilancia de la salud ambientalCIUDAD BOLIVARI. AGOSTO 2025</v>
      </c>
      <c r="N377" s="113">
        <f t="shared" si="15"/>
        <v>0</v>
      </c>
      <c r="O377" s="113">
        <f t="shared" si="16"/>
        <v>8082843</v>
      </c>
      <c r="P377" s="113"/>
      <c r="Q377" s="113">
        <v>10</v>
      </c>
      <c r="R377" s="113"/>
      <c r="S377" s="113">
        <v>80828430</v>
      </c>
      <c r="T377" s="113"/>
      <c r="U377" s="113">
        <v>10</v>
      </c>
      <c r="V377" s="140"/>
      <c r="W377" s="115">
        <v>80828430</v>
      </c>
    </row>
    <row r="378" spans="2:23" ht="101.25" customHeight="1" x14ac:dyDescent="0.35">
      <c r="B378" s="75">
        <v>1066</v>
      </c>
      <c r="C378" s="81" t="s">
        <v>70</v>
      </c>
      <c r="D378" s="8" t="str">
        <f t="shared" si="14"/>
        <v>1066Vigilancia de la salud ambiental</v>
      </c>
      <c r="E378" s="8" t="s">
        <v>286</v>
      </c>
      <c r="F378" s="8" t="s">
        <v>294</v>
      </c>
      <c r="G378" s="8" t="s">
        <v>334</v>
      </c>
      <c r="H378" s="8" t="s">
        <v>411</v>
      </c>
      <c r="I378" s="8" t="s">
        <v>439</v>
      </c>
      <c r="J378" s="8" t="s">
        <v>439</v>
      </c>
      <c r="K378" s="81" t="s">
        <v>463</v>
      </c>
      <c r="L378" s="81" t="s">
        <v>452</v>
      </c>
      <c r="M378" s="8" t="str">
        <f t="shared" si="13"/>
        <v>1066Vigilancia de la salud ambientalUSMEI. AGOSTO 2025</v>
      </c>
      <c r="N378" s="113">
        <f t="shared" si="15"/>
        <v>0</v>
      </c>
      <c r="O378" s="113">
        <f t="shared" si="16"/>
        <v>8933599</v>
      </c>
      <c r="P378" s="113"/>
      <c r="Q378" s="113">
        <v>1</v>
      </c>
      <c r="R378" s="113"/>
      <c r="S378" s="113">
        <v>8933599</v>
      </c>
      <c r="T378" s="113"/>
      <c r="U378" s="113">
        <v>1</v>
      </c>
      <c r="V378" s="140"/>
      <c r="W378" s="115">
        <v>8933599</v>
      </c>
    </row>
    <row r="379" spans="2:23" ht="101.25" customHeight="1" x14ac:dyDescent="0.35">
      <c r="B379" s="75">
        <v>1067</v>
      </c>
      <c r="C379" s="81" t="s">
        <v>70</v>
      </c>
      <c r="D379" s="8" t="str">
        <f t="shared" si="14"/>
        <v>1067Vigilancia de la salud ambiental</v>
      </c>
      <c r="E379" s="8" t="s">
        <v>286</v>
      </c>
      <c r="F379" s="8" t="s">
        <v>294</v>
      </c>
      <c r="G379" s="8" t="s">
        <v>335</v>
      </c>
      <c r="H379" s="8" t="s">
        <v>411</v>
      </c>
      <c r="I379" s="8" t="s">
        <v>439</v>
      </c>
      <c r="J379" s="8" t="s">
        <v>439</v>
      </c>
      <c r="K379" s="72" t="s">
        <v>463</v>
      </c>
      <c r="L379" s="81" t="s">
        <v>452</v>
      </c>
      <c r="M379" s="8" t="str">
        <f t="shared" si="13"/>
        <v>1067Vigilancia de la salud ambientalUSMEI. AGOSTO 2025</v>
      </c>
      <c r="N379" s="113">
        <f t="shared" si="15"/>
        <v>0</v>
      </c>
      <c r="O379" s="113">
        <f t="shared" si="16"/>
        <v>0</v>
      </c>
      <c r="P379" s="113"/>
      <c r="Q379" s="113">
        <v>0</v>
      </c>
      <c r="R379" s="113"/>
      <c r="S379" s="113">
        <v>0</v>
      </c>
      <c r="T379" s="113"/>
      <c r="U379" s="113">
        <v>0</v>
      </c>
      <c r="V379" s="140"/>
      <c r="W379" s="115">
        <v>0</v>
      </c>
    </row>
    <row r="380" spans="2:23" ht="101.25" customHeight="1" x14ac:dyDescent="0.35">
      <c r="B380" s="75">
        <v>1067</v>
      </c>
      <c r="C380" s="81" t="s">
        <v>70</v>
      </c>
      <c r="D380" s="8" t="str">
        <f t="shared" si="14"/>
        <v>1067Vigilancia de la salud ambiental</v>
      </c>
      <c r="E380" s="8" t="s">
        <v>286</v>
      </c>
      <c r="F380" s="8" t="s">
        <v>294</v>
      </c>
      <c r="G380" s="8" t="s">
        <v>335</v>
      </c>
      <c r="H380" s="8" t="s">
        <v>411</v>
      </c>
      <c r="I380" s="8" t="s">
        <v>439</v>
      </c>
      <c r="J380" s="8" t="s">
        <v>439</v>
      </c>
      <c r="K380" s="81" t="s">
        <v>462</v>
      </c>
      <c r="L380" s="81" t="s">
        <v>452</v>
      </c>
      <c r="M380" s="8" t="str">
        <f t="shared" si="13"/>
        <v>1067Vigilancia de la salud ambientalTUNJUELITOI. AGOSTO 2025</v>
      </c>
      <c r="N380" s="113">
        <f t="shared" si="15"/>
        <v>0</v>
      </c>
      <c r="O380" s="113">
        <f t="shared" si="16"/>
        <v>3616139</v>
      </c>
      <c r="P380" s="113"/>
      <c r="Q380" s="113">
        <v>2</v>
      </c>
      <c r="R380" s="113"/>
      <c r="S380" s="113">
        <v>7232278</v>
      </c>
      <c r="T380" s="113"/>
      <c r="U380" s="113">
        <v>2</v>
      </c>
      <c r="V380" s="140"/>
      <c r="W380" s="115">
        <v>7232278</v>
      </c>
    </row>
    <row r="381" spans="2:23" ht="101.25" customHeight="1" x14ac:dyDescent="0.35">
      <c r="B381" s="75">
        <v>1075</v>
      </c>
      <c r="C381" s="81" t="s">
        <v>70</v>
      </c>
      <c r="D381" s="8" t="str">
        <f t="shared" si="14"/>
        <v>1075Vigilancia de la salud ambiental</v>
      </c>
      <c r="E381" s="8" t="s">
        <v>286</v>
      </c>
      <c r="F381" s="8" t="s">
        <v>295</v>
      </c>
      <c r="G381" s="8" t="s">
        <v>418</v>
      </c>
      <c r="H381" s="8" t="s">
        <v>415</v>
      </c>
      <c r="I381" s="8" t="s">
        <v>439</v>
      </c>
      <c r="J381" s="8" t="s">
        <v>439</v>
      </c>
      <c r="K381" s="72" t="s">
        <v>463</v>
      </c>
      <c r="L381" s="81" t="s">
        <v>452</v>
      </c>
      <c r="M381" s="8" t="str">
        <f t="shared" si="13"/>
        <v>1075Vigilancia de la salud ambientalUSMEI. AGOSTO 2025</v>
      </c>
      <c r="N381" s="113">
        <f t="shared" si="15"/>
        <v>0</v>
      </c>
      <c r="O381" s="113">
        <f t="shared" si="16"/>
        <v>120226</v>
      </c>
      <c r="P381" s="113"/>
      <c r="Q381" s="113">
        <v>1</v>
      </c>
      <c r="R381" s="113"/>
      <c r="S381" s="113">
        <v>120226</v>
      </c>
      <c r="T381" s="113"/>
      <c r="U381" s="113">
        <v>1</v>
      </c>
      <c r="V381" s="140"/>
      <c r="W381" s="115">
        <v>120226</v>
      </c>
    </row>
    <row r="382" spans="2:23" ht="101.25" customHeight="1" x14ac:dyDescent="0.35">
      <c r="B382" s="75">
        <v>1075</v>
      </c>
      <c r="C382" s="81" t="s">
        <v>70</v>
      </c>
      <c r="D382" s="8" t="str">
        <f t="shared" si="14"/>
        <v>1075Vigilancia de la salud ambiental</v>
      </c>
      <c r="E382" s="8" t="s">
        <v>286</v>
      </c>
      <c r="F382" s="8" t="s">
        <v>295</v>
      </c>
      <c r="G382" s="8" t="s">
        <v>418</v>
      </c>
      <c r="H382" s="8" t="s">
        <v>415</v>
      </c>
      <c r="I382" s="8" t="s">
        <v>439</v>
      </c>
      <c r="J382" s="8" t="s">
        <v>439</v>
      </c>
      <c r="K382" s="81" t="s">
        <v>462</v>
      </c>
      <c r="L382" s="81" t="s">
        <v>452</v>
      </c>
      <c r="M382" s="8" t="str">
        <f t="shared" si="13"/>
        <v>1075Vigilancia de la salud ambientalTUNJUELITOI. AGOSTO 2025</v>
      </c>
      <c r="N382" s="113">
        <f t="shared" si="15"/>
        <v>0</v>
      </c>
      <c r="O382" s="113">
        <f t="shared" si="16"/>
        <v>120226</v>
      </c>
      <c r="P382" s="113"/>
      <c r="Q382" s="113">
        <v>1</v>
      </c>
      <c r="R382" s="113"/>
      <c r="S382" s="113">
        <v>120226</v>
      </c>
      <c r="T382" s="113"/>
      <c r="U382" s="113">
        <v>1</v>
      </c>
      <c r="V382" s="140"/>
      <c r="W382" s="115">
        <v>120226</v>
      </c>
    </row>
    <row r="383" spans="2:23" ht="101.25" customHeight="1" x14ac:dyDescent="0.35">
      <c r="B383" s="75">
        <v>1075</v>
      </c>
      <c r="C383" s="81" t="s">
        <v>70</v>
      </c>
      <c r="D383" s="8" t="str">
        <f t="shared" si="14"/>
        <v>1075Vigilancia de la salud ambiental</v>
      </c>
      <c r="E383" s="8" t="s">
        <v>286</v>
      </c>
      <c r="F383" s="8" t="s">
        <v>295</v>
      </c>
      <c r="G383" s="8" t="s">
        <v>418</v>
      </c>
      <c r="H383" s="8" t="s">
        <v>415</v>
      </c>
      <c r="I383" s="8" t="s">
        <v>439</v>
      </c>
      <c r="J383" s="8" t="s">
        <v>439</v>
      </c>
      <c r="K383" s="72" t="s">
        <v>460</v>
      </c>
      <c r="L383" s="81" t="s">
        <v>452</v>
      </c>
      <c r="M383" s="8" t="str">
        <f t="shared" ref="M383:M446" si="17">+D383&amp;K383&amp;L383</f>
        <v>1075Vigilancia de la salud ambientalCIUDAD BOLIVARI. AGOSTO 2025</v>
      </c>
      <c r="N383" s="113">
        <f t="shared" si="15"/>
        <v>0</v>
      </c>
      <c r="O383" s="113">
        <f t="shared" si="16"/>
        <v>0</v>
      </c>
      <c r="P383" s="113"/>
      <c r="Q383" s="113">
        <v>0</v>
      </c>
      <c r="R383" s="113"/>
      <c r="S383" s="113">
        <v>0</v>
      </c>
      <c r="T383" s="113"/>
      <c r="U383" s="113">
        <v>0</v>
      </c>
      <c r="V383" s="140"/>
      <c r="W383" s="115">
        <v>0</v>
      </c>
    </row>
    <row r="384" spans="2:23" ht="101.25" customHeight="1" x14ac:dyDescent="0.35">
      <c r="B384" s="75">
        <v>1102</v>
      </c>
      <c r="C384" s="81" t="s">
        <v>70</v>
      </c>
      <c r="D384" s="8" t="str">
        <f t="shared" ref="D384:D447" si="18">+B384&amp;C384</f>
        <v>1102Vigilancia de la salud ambiental</v>
      </c>
      <c r="E384" s="8" t="s">
        <v>286</v>
      </c>
      <c r="F384" s="8" t="s">
        <v>293</v>
      </c>
      <c r="G384" s="8" t="s">
        <v>336</v>
      </c>
      <c r="H384" s="8" t="s">
        <v>412</v>
      </c>
      <c r="I384" s="8" t="s">
        <v>439</v>
      </c>
      <c r="J384" s="8" t="s">
        <v>439</v>
      </c>
      <c r="K384" s="81" t="s">
        <v>463</v>
      </c>
      <c r="L384" s="81" t="s">
        <v>452</v>
      </c>
      <c r="M384" s="8" t="str">
        <f t="shared" si="17"/>
        <v>1102Vigilancia de la salud ambientalUSMEI. AGOSTO 2025</v>
      </c>
      <c r="N384" s="113">
        <f t="shared" si="15"/>
        <v>0</v>
      </c>
      <c r="O384" s="113">
        <f t="shared" si="16"/>
        <v>994</v>
      </c>
      <c r="P384" s="113"/>
      <c r="Q384" s="113">
        <v>25000</v>
      </c>
      <c r="R384" s="113"/>
      <c r="S384" s="113">
        <v>24850000</v>
      </c>
      <c r="T384" s="113"/>
      <c r="U384" s="113">
        <v>25000</v>
      </c>
      <c r="V384" s="140"/>
      <c r="W384" s="115">
        <v>24850000</v>
      </c>
    </row>
    <row r="385" spans="2:23" ht="101.25" customHeight="1" x14ac:dyDescent="0.35">
      <c r="B385" s="75">
        <v>1102</v>
      </c>
      <c r="C385" s="81" t="s">
        <v>70</v>
      </c>
      <c r="D385" s="8" t="str">
        <f t="shared" si="18"/>
        <v>1102Vigilancia de la salud ambiental</v>
      </c>
      <c r="E385" s="8" t="s">
        <v>286</v>
      </c>
      <c r="F385" s="8" t="s">
        <v>293</v>
      </c>
      <c r="G385" s="8" t="s">
        <v>336</v>
      </c>
      <c r="H385" s="8" t="s">
        <v>412</v>
      </c>
      <c r="I385" s="8" t="s">
        <v>439</v>
      </c>
      <c r="J385" s="8" t="s">
        <v>439</v>
      </c>
      <c r="K385" s="72" t="s">
        <v>462</v>
      </c>
      <c r="L385" s="81" t="s">
        <v>452</v>
      </c>
      <c r="M385" s="8" t="str">
        <f t="shared" si="17"/>
        <v>1102Vigilancia de la salud ambientalTUNJUELITOI. AGOSTO 2025</v>
      </c>
      <c r="N385" s="113">
        <f t="shared" si="15"/>
        <v>0</v>
      </c>
      <c r="O385" s="113">
        <f t="shared" si="16"/>
        <v>994</v>
      </c>
      <c r="P385" s="113"/>
      <c r="Q385" s="113">
        <v>3087</v>
      </c>
      <c r="R385" s="113"/>
      <c r="S385" s="113">
        <v>3068478</v>
      </c>
      <c r="T385" s="113"/>
      <c r="U385" s="113">
        <v>3087</v>
      </c>
      <c r="V385" s="140"/>
      <c r="W385" s="115">
        <v>3068478</v>
      </c>
    </row>
    <row r="386" spans="2:23" ht="101.25" customHeight="1" x14ac:dyDescent="0.35">
      <c r="B386" s="75">
        <v>1102</v>
      </c>
      <c r="C386" s="81" t="s">
        <v>70</v>
      </c>
      <c r="D386" s="8" t="str">
        <f t="shared" si="18"/>
        <v>1102Vigilancia de la salud ambiental</v>
      </c>
      <c r="E386" s="8" t="s">
        <v>286</v>
      </c>
      <c r="F386" s="8" t="s">
        <v>293</v>
      </c>
      <c r="G386" s="8" t="s">
        <v>336</v>
      </c>
      <c r="H386" s="8" t="s">
        <v>412</v>
      </c>
      <c r="I386" s="8" t="s">
        <v>439</v>
      </c>
      <c r="J386" s="8" t="s">
        <v>439</v>
      </c>
      <c r="K386" s="81" t="s">
        <v>460</v>
      </c>
      <c r="L386" s="81" t="s">
        <v>452</v>
      </c>
      <c r="M386" s="8" t="str">
        <f t="shared" si="17"/>
        <v>1102Vigilancia de la salud ambientalCIUDAD BOLIVARI. AGOSTO 2025</v>
      </c>
      <c r="N386" s="113">
        <f t="shared" si="15"/>
        <v>0</v>
      </c>
      <c r="O386" s="113">
        <f t="shared" si="16"/>
        <v>994</v>
      </c>
      <c r="P386" s="113"/>
      <c r="Q386" s="113">
        <v>25000</v>
      </c>
      <c r="R386" s="113"/>
      <c r="S386" s="113">
        <v>24850000</v>
      </c>
      <c r="T386" s="113"/>
      <c r="U386" s="113">
        <v>25000</v>
      </c>
      <c r="V386" s="140"/>
      <c r="W386" s="115">
        <v>24850000</v>
      </c>
    </row>
    <row r="387" spans="2:23" ht="101.25" customHeight="1" x14ac:dyDescent="0.35">
      <c r="B387" s="75">
        <v>1103</v>
      </c>
      <c r="C387" s="81" t="s">
        <v>70</v>
      </c>
      <c r="D387" s="8" t="str">
        <f t="shared" si="18"/>
        <v>1103Vigilancia de la salud ambiental</v>
      </c>
      <c r="E387" s="8" t="s">
        <v>286</v>
      </c>
      <c r="F387" s="8" t="s">
        <v>293</v>
      </c>
      <c r="G387" s="8" t="s">
        <v>337</v>
      </c>
      <c r="H387" s="8" t="s">
        <v>412</v>
      </c>
      <c r="I387" s="8" t="s">
        <v>439</v>
      </c>
      <c r="J387" s="8" t="s">
        <v>439</v>
      </c>
      <c r="K387" s="72" t="s">
        <v>463</v>
      </c>
      <c r="L387" s="81" t="s">
        <v>452</v>
      </c>
      <c r="M387" s="8" t="str">
        <f t="shared" si="17"/>
        <v>1103Vigilancia de la salud ambientalUSMEI. AGOSTO 2025</v>
      </c>
      <c r="N387" s="113">
        <f t="shared" si="15"/>
        <v>0</v>
      </c>
      <c r="O387" s="113">
        <f t="shared" si="16"/>
        <v>829</v>
      </c>
      <c r="P387" s="113"/>
      <c r="Q387" s="113">
        <v>51000</v>
      </c>
      <c r="R387" s="113"/>
      <c r="S387" s="113">
        <v>42279000</v>
      </c>
      <c r="T387" s="113"/>
      <c r="U387" s="113">
        <v>51000</v>
      </c>
      <c r="V387" s="140"/>
      <c r="W387" s="115">
        <v>42279000</v>
      </c>
    </row>
    <row r="388" spans="2:23" ht="101.25" customHeight="1" x14ac:dyDescent="0.35">
      <c r="B388" s="75">
        <v>1103</v>
      </c>
      <c r="C388" s="81" t="s">
        <v>70</v>
      </c>
      <c r="D388" s="8" t="str">
        <f t="shared" si="18"/>
        <v>1103Vigilancia de la salud ambiental</v>
      </c>
      <c r="E388" s="8" t="s">
        <v>286</v>
      </c>
      <c r="F388" s="8" t="s">
        <v>293</v>
      </c>
      <c r="G388" s="8" t="s">
        <v>337</v>
      </c>
      <c r="H388" s="8" t="s">
        <v>412</v>
      </c>
      <c r="I388" s="8" t="s">
        <v>439</v>
      </c>
      <c r="J388" s="8" t="s">
        <v>439</v>
      </c>
      <c r="K388" s="81" t="s">
        <v>462</v>
      </c>
      <c r="L388" s="81" t="s">
        <v>452</v>
      </c>
      <c r="M388" s="8" t="str">
        <f t="shared" si="17"/>
        <v>1103Vigilancia de la salud ambientalTUNJUELITOI. AGOSTO 2025</v>
      </c>
      <c r="N388" s="113">
        <f t="shared" si="15"/>
        <v>0</v>
      </c>
      <c r="O388" s="113">
        <f t="shared" si="16"/>
        <v>0</v>
      </c>
      <c r="P388" s="113"/>
      <c r="Q388" s="113">
        <v>0</v>
      </c>
      <c r="R388" s="113"/>
      <c r="S388" s="113">
        <v>0</v>
      </c>
      <c r="T388" s="113"/>
      <c r="U388" s="113">
        <v>0</v>
      </c>
      <c r="V388" s="140"/>
      <c r="W388" s="115">
        <v>0</v>
      </c>
    </row>
    <row r="389" spans="2:23" ht="101.25" customHeight="1" x14ac:dyDescent="0.35">
      <c r="B389" s="75">
        <v>1103</v>
      </c>
      <c r="C389" s="81" t="s">
        <v>70</v>
      </c>
      <c r="D389" s="8" t="str">
        <f t="shared" si="18"/>
        <v>1103Vigilancia de la salud ambiental</v>
      </c>
      <c r="E389" s="8" t="s">
        <v>286</v>
      </c>
      <c r="F389" s="8" t="s">
        <v>293</v>
      </c>
      <c r="G389" s="8" t="s">
        <v>337</v>
      </c>
      <c r="H389" s="8" t="s">
        <v>412</v>
      </c>
      <c r="I389" s="8" t="s">
        <v>439</v>
      </c>
      <c r="J389" s="8" t="s">
        <v>439</v>
      </c>
      <c r="K389" s="72" t="s">
        <v>460</v>
      </c>
      <c r="L389" s="81" t="s">
        <v>452</v>
      </c>
      <c r="M389" s="8" t="str">
        <f t="shared" si="17"/>
        <v>1103Vigilancia de la salud ambientalCIUDAD BOLIVARI. AGOSTO 2025</v>
      </c>
      <c r="N389" s="113">
        <f t="shared" si="15"/>
        <v>0</v>
      </c>
      <c r="O389" s="113">
        <f t="shared" si="16"/>
        <v>829</v>
      </c>
      <c r="P389" s="113"/>
      <c r="Q389" s="113">
        <v>50000</v>
      </c>
      <c r="R389" s="113"/>
      <c r="S389" s="113">
        <v>41450000</v>
      </c>
      <c r="T389" s="113"/>
      <c r="U389" s="113">
        <v>50000</v>
      </c>
      <c r="V389" s="140"/>
      <c r="W389" s="115">
        <v>41450000</v>
      </c>
    </row>
    <row r="390" spans="2:23" ht="101.25" customHeight="1" x14ac:dyDescent="0.35">
      <c r="B390" s="75">
        <v>1105</v>
      </c>
      <c r="C390" s="81" t="s">
        <v>70</v>
      </c>
      <c r="D390" s="8" t="str">
        <f t="shared" si="18"/>
        <v>1105Vigilancia de la salud ambiental</v>
      </c>
      <c r="E390" s="8" t="s">
        <v>286</v>
      </c>
      <c r="F390" s="8" t="s">
        <v>293</v>
      </c>
      <c r="G390" s="8" t="s">
        <v>419</v>
      </c>
      <c r="H390" s="8" t="s">
        <v>408</v>
      </c>
      <c r="I390" s="8" t="s">
        <v>439</v>
      </c>
      <c r="J390" s="8" t="s">
        <v>439</v>
      </c>
      <c r="K390" s="81" t="s">
        <v>463</v>
      </c>
      <c r="L390" s="81" t="s">
        <v>452</v>
      </c>
      <c r="M390" s="8" t="str">
        <f t="shared" si="17"/>
        <v>1105Vigilancia de la salud ambientalUSMEI. AGOSTO 2025</v>
      </c>
      <c r="N390" s="113">
        <f t="shared" si="15"/>
        <v>0</v>
      </c>
      <c r="O390" s="113">
        <f t="shared" si="16"/>
        <v>0</v>
      </c>
      <c r="P390" s="113"/>
      <c r="Q390" s="113">
        <v>0</v>
      </c>
      <c r="R390" s="113"/>
      <c r="S390" s="113">
        <v>0</v>
      </c>
      <c r="T390" s="113"/>
      <c r="U390" s="113">
        <v>0</v>
      </c>
      <c r="V390" s="140"/>
      <c r="W390" s="115">
        <v>0</v>
      </c>
    </row>
    <row r="391" spans="2:23" ht="101.25" customHeight="1" x14ac:dyDescent="0.35">
      <c r="B391" s="75">
        <v>1105</v>
      </c>
      <c r="C391" s="81" t="s">
        <v>70</v>
      </c>
      <c r="D391" s="8" t="str">
        <f t="shared" si="18"/>
        <v>1105Vigilancia de la salud ambiental</v>
      </c>
      <c r="E391" s="8" t="s">
        <v>286</v>
      </c>
      <c r="F391" s="8" t="s">
        <v>293</v>
      </c>
      <c r="G391" s="8" t="s">
        <v>419</v>
      </c>
      <c r="H391" s="8" t="s">
        <v>408</v>
      </c>
      <c r="I391" s="8" t="s">
        <v>439</v>
      </c>
      <c r="J391" s="8" t="s">
        <v>439</v>
      </c>
      <c r="K391" s="72" t="s">
        <v>460</v>
      </c>
      <c r="L391" s="81" t="s">
        <v>452</v>
      </c>
      <c r="M391" s="8" t="str">
        <f t="shared" si="17"/>
        <v>1105Vigilancia de la salud ambientalCIUDAD BOLIVARI. AGOSTO 2025</v>
      </c>
      <c r="N391" s="113">
        <f t="shared" si="15"/>
        <v>0</v>
      </c>
      <c r="O391" s="113">
        <f t="shared" si="16"/>
        <v>60112</v>
      </c>
      <c r="P391" s="113"/>
      <c r="Q391" s="113">
        <v>2</v>
      </c>
      <c r="R391" s="113"/>
      <c r="S391" s="113">
        <v>120224</v>
      </c>
      <c r="T391" s="113"/>
      <c r="U391" s="113">
        <v>2</v>
      </c>
      <c r="V391" s="140"/>
      <c r="W391" s="115">
        <v>120224</v>
      </c>
    </row>
    <row r="392" spans="2:23" ht="101.25" customHeight="1" x14ac:dyDescent="0.35">
      <c r="B392" s="75">
        <v>1108</v>
      </c>
      <c r="C392" s="81" t="s">
        <v>70</v>
      </c>
      <c r="D392" s="8" t="str">
        <f t="shared" si="18"/>
        <v>1108Vigilancia de la salud ambiental</v>
      </c>
      <c r="E392" s="8" t="s">
        <v>286</v>
      </c>
      <c r="F392" s="8" t="s">
        <v>293</v>
      </c>
      <c r="G392" s="8" t="s">
        <v>338</v>
      </c>
      <c r="H392" s="8" t="s">
        <v>413</v>
      </c>
      <c r="I392" s="8" t="s">
        <v>439</v>
      </c>
      <c r="J392" s="8" t="s">
        <v>439</v>
      </c>
      <c r="K392" s="81" t="s">
        <v>463</v>
      </c>
      <c r="L392" s="81" t="s">
        <v>452</v>
      </c>
      <c r="M392" s="8" t="str">
        <f t="shared" si="17"/>
        <v>1108Vigilancia de la salud ambientalUSMEI. AGOSTO 2025</v>
      </c>
      <c r="N392" s="113">
        <f t="shared" si="15"/>
        <v>0</v>
      </c>
      <c r="O392" s="113">
        <f t="shared" si="16"/>
        <v>3931</v>
      </c>
      <c r="P392" s="113"/>
      <c r="Q392" s="113">
        <v>5452</v>
      </c>
      <c r="R392" s="113"/>
      <c r="S392" s="113">
        <v>21431812</v>
      </c>
      <c r="T392" s="113"/>
      <c r="U392" s="113">
        <v>4641</v>
      </c>
      <c r="V392" s="140"/>
      <c r="W392" s="115">
        <v>18243771</v>
      </c>
    </row>
    <row r="393" spans="2:23" ht="101.25" customHeight="1" x14ac:dyDescent="0.35">
      <c r="B393" s="75">
        <v>1108</v>
      </c>
      <c r="C393" s="81" t="s">
        <v>70</v>
      </c>
      <c r="D393" s="8" t="str">
        <f t="shared" si="18"/>
        <v>1108Vigilancia de la salud ambiental</v>
      </c>
      <c r="E393" s="8" t="s">
        <v>286</v>
      </c>
      <c r="F393" s="8" t="s">
        <v>293</v>
      </c>
      <c r="G393" s="8" t="s">
        <v>338</v>
      </c>
      <c r="H393" s="8" t="s">
        <v>413</v>
      </c>
      <c r="I393" s="8" t="s">
        <v>439</v>
      </c>
      <c r="J393" s="8" t="s">
        <v>439</v>
      </c>
      <c r="K393" s="72" t="s">
        <v>462</v>
      </c>
      <c r="L393" s="81" t="s">
        <v>452</v>
      </c>
      <c r="M393" s="8" t="str">
        <f t="shared" si="17"/>
        <v>1108Vigilancia de la salud ambientalTUNJUELITOI. AGOSTO 2025</v>
      </c>
      <c r="N393" s="113">
        <f t="shared" si="15"/>
        <v>0</v>
      </c>
      <c r="O393" s="113">
        <f t="shared" si="16"/>
        <v>3931</v>
      </c>
      <c r="P393" s="113"/>
      <c r="Q393" s="113">
        <v>1718</v>
      </c>
      <c r="R393" s="113"/>
      <c r="S393" s="113">
        <v>6753458</v>
      </c>
      <c r="T393" s="113"/>
      <c r="U393" s="113">
        <v>1718</v>
      </c>
      <c r="V393" s="140"/>
      <c r="W393" s="115">
        <v>6753458</v>
      </c>
    </row>
    <row r="394" spans="2:23" ht="101.25" customHeight="1" thickBot="1" x14ac:dyDescent="0.4">
      <c r="B394" s="76">
        <v>1108</v>
      </c>
      <c r="C394" s="81" t="s">
        <v>70</v>
      </c>
      <c r="D394" s="8" t="str">
        <f t="shared" si="18"/>
        <v>1108Vigilancia de la salud ambiental</v>
      </c>
      <c r="E394" s="8" t="s">
        <v>286</v>
      </c>
      <c r="F394" s="8" t="s">
        <v>293</v>
      </c>
      <c r="G394" s="8" t="s">
        <v>338</v>
      </c>
      <c r="H394" s="8" t="s">
        <v>413</v>
      </c>
      <c r="I394" s="8" t="s">
        <v>439</v>
      </c>
      <c r="J394" s="8" t="s">
        <v>439</v>
      </c>
      <c r="K394" s="81" t="s">
        <v>460</v>
      </c>
      <c r="L394" s="82" t="s">
        <v>452</v>
      </c>
      <c r="M394" s="8" t="str">
        <f t="shared" si="17"/>
        <v>1108Vigilancia de la salud ambientalCIUDAD BOLIVARI. AGOSTO 2025</v>
      </c>
      <c r="N394" s="113">
        <f t="shared" si="15"/>
        <v>0</v>
      </c>
      <c r="O394" s="113">
        <f t="shared" si="16"/>
        <v>3931</v>
      </c>
      <c r="P394" s="113"/>
      <c r="Q394" s="113">
        <v>9307</v>
      </c>
      <c r="R394" s="113"/>
      <c r="S394" s="113">
        <v>36585817</v>
      </c>
      <c r="T394" s="113"/>
      <c r="U394" s="113">
        <v>7808</v>
      </c>
      <c r="V394" s="140"/>
      <c r="W394" s="115">
        <v>30693248</v>
      </c>
    </row>
    <row r="395" spans="2:23" ht="101.25" customHeight="1" thickTop="1" x14ac:dyDescent="0.35">
      <c r="B395" s="74">
        <v>1108</v>
      </c>
      <c r="C395" s="81" t="s">
        <v>70</v>
      </c>
      <c r="D395" s="8" t="str">
        <f t="shared" si="18"/>
        <v>1108Vigilancia de la salud ambiental</v>
      </c>
      <c r="E395" s="8" t="s">
        <v>286</v>
      </c>
      <c r="F395" s="8" t="s">
        <v>293</v>
      </c>
      <c r="G395" s="8" t="s">
        <v>338</v>
      </c>
      <c r="H395" s="8" t="s">
        <v>413</v>
      </c>
      <c r="I395" s="8" t="s">
        <v>439</v>
      </c>
      <c r="J395" s="8" t="s">
        <v>439</v>
      </c>
      <c r="K395" s="72" t="s">
        <v>461</v>
      </c>
      <c r="L395" s="80" t="s">
        <v>452</v>
      </c>
      <c r="M395" s="8" t="str">
        <f t="shared" si="17"/>
        <v>1108Vigilancia de la salud ambientalSUMAPAZI. AGOSTO 2025</v>
      </c>
      <c r="N395" s="113">
        <f t="shared" si="15"/>
        <v>0</v>
      </c>
      <c r="O395" s="113">
        <f t="shared" si="16"/>
        <v>4913</v>
      </c>
      <c r="P395" s="113"/>
      <c r="Q395" s="113">
        <v>132</v>
      </c>
      <c r="R395" s="113"/>
      <c r="S395" s="113">
        <v>648516</v>
      </c>
      <c r="T395" s="113"/>
      <c r="U395" s="113">
        <v>105</v>
      </c>
      <c r="V395" s="140"/>
      <c r="W395" s="115">
        <v>515865</v>
      </c>
    </row>
    <row r="396" spans="2:23" ht="101.25" customHeight="1" x14ac:dyDescent="0.35">
      <c r="B396" s="75">
        <v>1113</v>
      </c>
      <c r="C396" s="81" t="s">
        <v>70</v>
      </c>
      <c r="D396" s="8" t="str">
        <f t="shared" si="18"/>
        <v>1113Vigilancia de la salud ambiental</v>
      </c>
      <c r="E396" s="8" t="s">
        <v>286</v>
      </c>
      <c r="F396" s="8" t="s">
        <v>292</v>
      </c>
      <c r="G396" s="8" t="s">
        <v>339</v>
      </c>
      <c r="H396" s="8" t="s">
        <v>414</v>
      </c>
      <c r="I396" s="8" t="s">
        <v>439</v>
      </c>
      <c r="J396" s="8" t="s">
        <v>439</v>
      </c>
      <c r="K396" s="81" t="s">
        <v>460</v>
      </c>
      <c r="L396" s="81" t="s">
        <v>452</v>
      </c>
      <c r="M396" s="8" t="str">
        <f t="shared" si="17"/>
        <v>1113Vigilancia de la salud ambientalCIUDAD BOLIVARI. AGOSTO 2025</v>
      </c>
      <c r="N396" s="113">
        <f t="shared" si="15"/>
        <v>0</v>
      </c>
      <c r="O396" s="113">
        <f t="shared" si="16"/>
        <v>2103951</v>
      </c>
      <c r="P396" s="113"/>
      <c r="Q396" s="113">
        <v>1</v>
      </c>
      <c r="R396" s="113"/>
      <c r="S396" s="113">
        <v>2103951</v>
      </c>
      <c r="T396" s="113"/>
      <c r="U396" s="113">
        <v>1</v>
      </c>
      <c r="V396" s="140"/>
      <c r="W396" s="115">
        <v>2103951</v>
      </c>
    </row>
    <row r="397" spans="2:23" ht="101.25" customHeight="1" x14ac:dyDescent="0.35">
      <c r="B397" s="75">
        <v>1114</v>
      </c>
      <c r="C397" s="81" t="s">
        <v>70</v>
      </c>
      <c r="D397" s="8" t="str">
        <f t="shared" si="18"/>
        <v>1114Vigilancia de la salud ambiental</v>
      </c>
      <c r="E397" s="8" t="s">
        <v>286</v>
      </c>
      <c r="F397" s="8" t="s">
        <v>292</v>
      </c>
      <c r="G397" s="8" t="s">
        <v>340</v>
      </c>
      <c r="H397" s="8" t="s">
        <v>408</v>
      </c>
      <c r="I397" s="8" t="s">
        <v>439</v>
      </c>
      <c r="J397" s="8" t="s">
        <v>439</v>
      </c>
      <c r="K397" s="72" t="s">
        <v>462</v>
      </c>
      <c r="L397" s="81" t="s">
        <v>452</v>
      </c>
      <c r="M397" s="8" t="str">
        <f t="shared" si="17"/>
        <v>1114Vigilancia de la salud ambientalTUNJUELITOI. AGOSTO 2025</v>
      </c>
      <c r="N397" s="113">
        <f t="shared" si="15"/>
        <v>0</v>
      </c>
      <c r="O397" s="113">
        <f t="shared" si="16"/>
        <v>712096</v>
      </c>
      <c r="P397" s="113"/>
      <c r="Q397" s="113">
        <v>3</v>
      </c>
      <c r="R397" s="113"/>
      <c r="S397" s="113">
        <v>2136288</v>
      </c>
      <c r="T397" s="113"/>
      <c r="U397" s="113">
        <v>3</v>
      </c>
      <c r="V397" s="140"/>
      <c r="W397" s="115">
        <v>2136288</v>
      </c>
    </row>
    <row r="398" spans="2:23" ht="101.25" customHeight="1" x14ac:dyDescent="0.35">
      <c r="B398" s="75">
        <v>1115</v>
      </c>
      <c r="C398" s="81" t="s">
        <v>70</v>
      </c>
      <c r="D398" s="8" t="str">
        <f t="shared" si="18"/>
        <v>1115Vigilancia de la salud ambiental</v>
      </c>
      <c r="E398" s="8" t="s">
        <v>286</v>
      </c>
      <c r="F398" s="8" t="s">
        <v>292</v>
      </c>
      <c r="G398" s="8" t="s">
        <v>341</v>
      </c>
      <c r="H398" s="8" t="s">
        <v>408</v>
      </c>
      <c r="I398" s="8" t="s">
        <v>439</v>
      </c>
      <c r="J398" s="8" t="s">
        <v>439</v>
      </c>
      <c r="K398" s="81" t="s">
        <v>460</v>
      </c>
      <c r="L398" s="81" t="s">
        <v>452</v>
      </c>
      <c r="M398" s="8" t="str">
        <f t="shared" si="17"/>
        <v>1115Vigilancia de la salud ambientalCIUDAD BOLIVARI. AGOSTO 2025</v>
      </c>
      <c r="N398" s="113">
        <f t="shared" ref="N398:N461" si="19">IFERROR(R398/P398,0)</f>
        <v>0</v>
      </c>
      <c r="O398" s="113">
        <f t="shared" ref="O398:O461" si="20">IFERROR(S398/Q398,0)</f>
        <v>298256</v>
      </c>
      <c r="P398" s="113"/>
      <c r="Q398" s="113">
        <v>5</v>
      </c>
      <c r="R398" s="113"/>
      <c r="S398" s="113">
        <v>1491280</v>
      </c>
      <c r="T398" s="113"/>
      <c r="U398" s="113">
        <v>5</v>
      </c>
      <c r="V398" s="140"/>
      <c r="W398" s="115">
        <v>1491280</v>
      </c>
    </row>
    <row r="399" spans="2:23" ht="101.25" customHeight="1" x14ac:dyDescent="0.35">
      <c r="B399" s="75">
        <v>1118</v>
      </c>
      <c r="C399" s="81" t="s">
        <v>70</v>
      </c>
      <c r="D399" s="8" t="str">
        <f t="shared" si="18"/>
        <v>1118Vigilancia de la salud ambiental</v>
      </c>
      <c r="E399" s="8" t="s">
        <v>286</v>
      </c>
      <c r="F399" s="8" t="s">
        <v>292</v>
      </c>
      <c r="G399" s="8" t="s">
        <v>342</v>
      </c>
      <c r="H399" s="8" t="s">
        <v>409</v>
      </c>
      <c r="I399" s="8" t="s">
        <v>439</v>
      </c>
      <c r="J399" s="8" t="s">
        <v>439</v>
      </c>
      <c r="K399" s="72" t="s">
        <v>460</v>
      </c>
      <c r="L399" s="81" t="s">
        <v>452</v>
      </c>
      <c r="M399" s="8" t="str">
        <f t="shared" si="17"/>
        <v>1118Vigilancia de la salud ambientalCIUDAD BOLIVARI. AGOSTO 2025</v>
      </c>
      <c r="N399" s="113">
        <f t="shared" si="19"/>
        <v>0</v>
      </c>
      <c r="O399" s="113">
        <f t="shared" si="20"/>
        <v>16643497</v>
      </c>
      <c r="P399" s="113"/>
      <c r="Q399" s="113">
        <v>1</v>
      </c>
      <c r="R399" s="113"/>
      <c r="S399" s="113">
        <v>16643497</v>
      </c>
      <c r="T399" s="113"/>
      <c r="U399" s="113">
        <v>1</v>
      </c>
      <c r="V399" s="140"/>
      <c r="W399" s="115">
        <v>16643497</v>
      </c>
    </row>
    <row r="400" spans="2:23" ht="101.25" customHeight="1" x14ac:dyDescent="0.35">
      <c r="B400" s="75">
        <v>1119</v>
      </c>
      <c r="C400" s="81" t="s">
        <v>70</v>
      </c>
      <c r="D400" s="8" t="str">
        <f t="shared" si="18"/>
        <v>1119Vigilancia de la salud ambiental</v>
      </c>
      <c r="E400" s="8" t="s">
        <v>286</v>
      </c>
      <c r="F400" s="8" t="s">
        <v>292</v>
      </c>
      <c r="G400" s="8" t="s">
        <v>342</v>
      </c>
      <c r="H400" s="8" t="s">
        <v>409</v>
      </c>
      <c r="I400" s="8" t="s">
        <v>439</v>
      </c>
      <c r="J400" s="8" t="s">
        <v>439</v>
      </c>
      <c r="K400" s="81" t="s">
        <v>460</v>
      </c>
      <c r="L400" s="81" t="s">
        <v>452</v>
      </c>
      <c r="M400" s="8" t="str">
        <f t="shared" si="17"/>
        <v>1119Vigilancia de la salud ambientalCIUDAD BOLIVARI. AGOSTO 2025</v>
      </c>
      <c r="N400" s="113">
        <f t="shared" si="19"/>
        <v>0</v>
      </c>
      <c r="O400" s="113">
        <f t="shared" si="20"/>
        <v>0</v>
      </c>
      <c r="P400" s="113"/>
      <c r="Q400" s="113">
        <v>0</v>
      </c>
      <c r="R400" s="113"/>
      <c r="S400" s="113">
        <v>0</v>
      </c>
      <c r="T400" s="113"/>
      <c r="U400" s="113">
        <v>0</v>
      </c>
      <c r="V400" s="140"/>
      <c r="W400" s="115">
        <v>0</v>
      </c>
    </row>
    <row r="401" spans="2:23" ht="101.25" customHeight="1" x14ac:dyDescent="0.35">
      <c r="B401" s="75">
        <v>1121</v>
      </c>
      <c r="C401" s="81" t="s">
        <v>70</v>
      </c>
      <c r="D401" s="8" t="str">
        <f t="shared" si="18"/>
        <v>1121Vigilancia de la salud ambiental</v>
      </c>
      <c r="E401" s="8" t="s">
        <v>286</v>
      </c>
      <c r="F401" s="8" t="s">
        <v>292</v>
      </c>
      <c r="G401" s="8" t="s">
        <v>342</v>
      </c>
      <c r="H401" s="8" t="s">
        <v>409</v>
      </c>
      <c r="I401" s="8" t="s">
        <v>439</v>
      </c>
      <c r="J401" s="8" t="s">
        <v>439</v>
      </c>
      <c r="K401" s="72" t="s">
        <v>460</v>
      </c>
      <c r="L401" s="81" t="s">
        <v>452</v>
      </c>
      <c r="M401" s="8" t="str">
        <f t="shared" si="17"/>
        <v>1121Vigilancia de la salud ambientalCIUDAD BOLIVARI. AGOSTO 2025</v>
      </c>
      <c r="N401" s="113">
        <f t="shared" si="19"/>
        <v>0</v>
      </c>
      <c r="O401" s="113">
        <f t="shared" si="20"/>
        <v>0</v>
      </c>
      <c r="P401" s="113"/>
      <c r="Q401" s="113">
        <v>0</v>
      </c>
      <c r="R401" s="113"/>
      <c r="S401" s="113">
        <v>0</v>
      </c>
      <c r="T401" s="113"/>
      <c r="U401" s="113">
        <v>0</v>
      </c>
      <c r="V401" s="140"/>
      <c r="W401" s="115">
        <v>0</v>
      </c>
    </row>
    <row r="402" spans="2:23" ht="101.25" customHeight="1" x14ac:dyDescent="0.35">
      <c r="B402" s="75">
        <v>1129</v>
      </c>
      <c r="C402" s="81" t="s">
        <v>70</v>
      </c>
      <c r="D402" s="8" t="str">
        <f t="shared" si="18"/>
        <v>1129Vigilancia de la salud ambiental</v>
      </c>
      <c r="E402" s="8" t="s">
        <v>286</v>
      </c>
      <c r="F402" s="8" t="s">
        <v>291</v>
      </c>
      <c r="G402" s="8" t="s">
        <v>420</v>
      </c>
      <c r="H402" s="8" t="s">
        <v>408</v>
      </c>
      <c r="I402" s="8" t="s">
        <v>439</v>
      </c>
      <c r="J402" s="8" t="s">
        <v>439</v>
      </c>
      <c r="K402" s="81" t="s">
        <v>463</v>
      </c>
      <c r="L402" s="81" t="s">
        <v>452</v>
      </c>
      <c r="M402" s="8" t="str">
        <f t="shared" si="17"/>
        <v>1129Vigilancia de la salud ambientalUSMEI. AGOSTO 2025</v>
      </c>
      <c r="N402" s="113">
        <f t="shared" si="19"/>
        <v>0</v>
      </c>
      <c r="O402" s="113">
        <f t="shared" si="20"/>
        <v>0</v>
      </c>
      <c r="P402" s="113"/>
      <c r="Q402" s="113">
        <v>0</v>
      </c>
      <c r="R402" s="113"/>
      <c r="S402" s="113">
        <v>0</v>
      </c>
      <c r="T402" s="113"/>
      <c r="U402" s="113">
        <v>0</v>
      </c>
      <c r="V402" s="140"/>
      <c r="W402" s="115">
        <v>0</v>
      </c>
    </row>
    <row r="403" spans="2:23" ht="101.25" customHeight="1" x14ac:dyDescent="0.35">
      <c r="B403" s="75">
        <v>1129</v>
      </c>
      <c r="C403" s="81" t="s">
        <v>70</v>
      </c>
      <c r="D403" s="8" t="str">
        <f t="shared" si="18"/>
        <v>1129Vigilancia de la salud ambiental</v>
      </c>
      <c r="E403" s="8" t="s">
        <v>286</v>
      </c>
      <c r="F403" s="8" t="s">
        <v>291</v>
      </c>
      <c r="G403" s="8" t="s">
        <v>420</v>
      </c>
      <c r="H403" s="8" t="s">
        <v>408</v>
      </c>
      <c r="I403" s="8" t="s">
        <v>439</v>
      </c>
      <c r="J403" s="8" t="s">
        <v>439</v>
      </c>
      <c r="K403" s="72" t="s">
        <v>462</v>
      </c>
      <c r="L403" s="81" t="s">
        <v>452</v>
      </c>
      <c r="M403" s="8" t="str">
        <f t="shared" si="17"/>
        <v>1129Vigilancia de la salud ambientalTUNJUELITOI. AGOSTO 2025</v>
      </c>
      <c r="N403" s="113">
        <f t="shared" si="19"/>
        <v>0</v>
      </c>
      <c r="O403" s="113">
        <f t="shared" si="20"/>
        <v>104040</v>
      </c>
      <c r="P403" s="113"/>
      <c r="Q403" s="113">
        <v>1</v>
      </c>
      <c r="R403" s="113"/>
      <c r="S403" s="113">
        <v>104040</v>
      </c>
      <c r="T403" s="113"/>
      <c r="U403" s="113">
        <v>1</v>
      </c>
      <c r="V403" s="140"/>
      <c r="W403" s="115">
        <v>104040</v>
      </c>
    </row>
    <row r="404" spans="2:23" ht="101.25" customHeight="1" x14ac:dyDescent="0.35">
      <c r="B404" s="75">
        <v>1129</v>
      </c>
      <c r="C404" s="81" t="s">
        <v>70</v>
      </c>
      <c r="D404" s="8" t="str">
        <f t="shared" si="18"/>
        <v>1129Vigilancia de la salud ambiental</v>
      </c>
      <c r="E404" s="8" t="s">
        <v>286</v>
      </c>
      <c r="F404" s="8" t="s">
        <v>291</v>
      </c>
      <c r="G404" s="8" t="s">
        <v>420</v>
      </c>
      <c r="H404" s="8" t="s">
        <v>408</v>
      </c>
      <c r="I404" s="8" t="s">
        <v>439</v>
      </c>
      <c r="J404" s="8" t="s">
        <v>439</v>
      </c>
      <c r="K404" s="81" t="s">
        <v>460</v>
      </c>
      <c r="L404" s="81" t="s">
        <v>452</v>
      </c>
      <c r="M404" s="8" t="str">
        <f t="shared" si="17"/>
        <v>1129Vigilancia de la salud ambientalCIUDAD BOLIVARI. AGOSTO 2025</v>
      </c>
      <c r="N404" s="113">
        <f t="shared" si="19"/>
        <v>0</v>
      </c>
      <c r="O404" s="113">
        <f t="shared" si="20"/>
        <v>104040</v>
      </c>
      <c r="P404" s="113"/>
      <c r="Q404" s="113">
        <v>1</v>
      </c>
      <c r="R404" s="113"/>
      <c r="S404" s="113">
        <v>104040</v>
      </c>
      <c r="T404" s="113"/>
      <c r="U404" s="113">
        <v>1</v>
      </c>
      <c r="V404" s="140"/>
      <c r="W404" s="115">
        <v>104040</v>
      </c>
    </row>
    <row r="405" spans="2:23" ht="101.25" customHeight="1" x14ac:dyDescent="0.35">
      <c r="B405" s="75">
        <v>1130</v>
      </c>
      <c r="C405" s="81" t="s">
        <v>70</v>
      </c>
      <c r="D405" s="8" t="str">
        <f t="shared" si="18"/>
        <v>1130Vigilancia de la salud ambiental</v>
      </c>
      <c r="E405" s="8" t="s">
        <v>286</v>
      </c>
      <c r="F405" s="8" t="s">
        <v>291</v>
      </c>
      <c r="G405" s="8" t="s">
        <v>446</v>
      </c>
      <c r="H405" s="8" t="s">
        <v>408</v>
      </c>
      <c r="I405" s="8" t="s">
        <v>439</v>
      </c>
      <c r="J405" s="8" t="s">
        <v>439</v>
      </c>
      <c r="K405" s="72" t="s">
        <v>463</v>
      </c>
      <c r="L405" s="81" t="s">
        <v>452</v>
      </c>
      <c r="M405" s="8" t="str">
        <f t="shared" si="17"/>
        <v>1130Vigilancia de la salud ambientalUSMEI. AGOSTO 2025</v>
      </c>
      <c r="N405" s="113">
        <f t="shared" si="19"/>
        <v>0</v>
      </c>
      <c r="O405" s="113">
        <f t="shared" si="20"/>
        <v>104040</v>
      </c>
      <c r="P405" s="113"/>
      <c r="Q405" s="113">
        <v>6</v>
      </c>
      <c r="R405" s="113"/>
      <c r="S405" s="113">
        <v>624240</v>
      </c>
      <c r="T405" s="113"/>
      <c r="U405" s="113">
        <v>6</v>
      </c>
      <c r="V405" s="140"/>
      <c r="W405" s="115">
        <v>624240</v>
      </c>
    </row>
    <row r="406" spans="2:23" ht="101.25" customHeight="1" x14ac:dyDescent="0.35">
      <c r="B406" s="75">
        <v>1130</v>
      </c>
      <c r="C406" s="81" t="s">
        <v>70</v>
      </c>
      <c r="D406" s="8" t="str">
        <f t="shared" si="18"/>
        <v>1130Vigilancia de la salud ambiental</v>
      </c>
      <c r="E406" s="8" t="s">
        <v>286</v>
      </c>
      <c r="F406" s="8" t="s">
        <v>291</v>
      </c>
      <c r="G406" s="8" t="s">
        <v>446</v>
      </c>
      <c r="H406" s="8" t="s">
        <v>408</v>
      </c>
      <c r="I406" s="8" t="s">
        <v>439</v>
      </c>
      <c r="J406" s="8" t="s">
        <v>439</v>
      </c>
      <c r="K406" s="81" t="s">
        <v>462</v>
      </c>
      <c r="L406" s="81" t="s">
        <v>452</v>
      </c>
      <c r="M406" s="8" t="str">
        <f t="shared" si="17"/>
        <v>1130Vigilancia de la salud ambientalTUNJUELITOI. AGOSTO 2025</v>
      </c>
      <c r="N406" s="113">
        <f t="shared" si="19"/>
        <v>0</v>
      </c>
      <c r="O406" s="113">
        <f t="shared" si="20"/>
        <v>0</v>
      </c>
      <c r="P406" s="113"/>
      <c r="Q406" s="113">
        <v>0</v>
      </c>
      <c r="R406" s="113"/>
      <c r="S406" s="113">
        <v>0</v>
      </c>
      <c r="T406" s="113"/>
      <c r="U406" s="113">
        <v>0</v>
      </c>
      <c r="V406" s="140"/>
      <c r="W406" s="115">
        <v>0</v>
      </c>
    </row>
    <row r="407" spans="2:23" ht="101.25" customHeight="1" x14ac:dyDescent="0.35">
      <c r="B407" s="75">
        <v>1130</v>
      </c>
      <c r="C407" s="81" t="s">
        <v>70</v>
      </c>
      <c r="D407" s="8" t="str">
        <f t="shared" si="18"/>
        <v>1130Vigilancia de la salud ambiental</v>
      </c>
      <c r="E407" s="8" t="s">
        <v>286</v>
      </c>
      <c r="F407" s="8" t="s">
        <v>291</v>
      </c>
      <c r="G407" s="8" t="s">
        <v>446</v>
      </c>
      <c r="H407" s="8" t="s">
        <v>408</v>
      </c>
      <c r="I407" s="8" t="s">
        <v>439</v>
      </c>
      <c r="J407" s="8" t="s">
        <v>439</v>
      </c>
      <c r="K407" s="72" t="s">
        <v>460</v>
      </c>
      <c r="L407" s="81" t="s">
        <v>452</v>
      </c>
      <c r="M407" s="8" t="str">
        <f t="shared" si="17"/>
        <v>1130Vigilancia de la salud ambientalCIUDAD BOLIVARI. AGOSTO 2025</v>
      </c>
      <c r="N407" s="113">
        <f t="shared" si="19"/>
        <v>0</v>
      </c>
      <c r="O407" s="113">
        <f t="shared" si="20"/>
        <v>0</v>
      </c>
      <c r="P407" s="113"/>
      <c r="Q407" s="113">
        <v>0</v>
      </c>
      <c r="R407" s="113"/>
      <c r="S407" s="113">
        <v>0</v>
      </c>
      <c r="T407" s="113"/>
      <c r="U407" s="113">
        <v>0</v>
      </c>
      <c r="V407" s="140"/>
      <c r="W407" s="115">
        <v>0</v>
      </c>
    </row>
    <row r="408" spans="2:23" ht="101.25" customHeight="1" x14ac:dyDescent="0.35">
      <c r="B408" s="75">
        <v>1132</v>
      </c>
      <c r="C408" s="81" t="s">
        <v>70</v>
      </c>
      <c r="D408" s="8" t="str">
        <f t="shared" si="18"/>
        <v>1132Vigilancia de la salud ambiental</v>
      </c>
      <c r="E408" s="8" t="s">
        <v>286</v>
      </c>
      <c r="F408" s="8" t="s">
        <v>291</v>
      </c>
      <c r="G408" s="8" t="s">
        <v>492</v>
      </c>
      <c r="H408" s="8" t="s">
        <v>409</v>
      </c>
      <c r="I408" s="8" t="s">
        <v>439</v>
      </c>
      <c r="J408" s="8" t="s">
        <v>439</v>
      </c>
      <c r="K408" s="81" t="s">
        <v>463</v>
      </c>
      <c r="L408" s="81" t="s">
        <v>452</v>
      </c>
      <c r="M408" s="8" t="str">
        <f t="shared" si="17"/>
        <v>1132Vigilancia de la salud ambientalUSMEI. AGOSTO 2025</v>
      </c>
      <c r="N408" s="113">
        <f t="shared" si="19"/>
        <v>0</v>
      </c>
      <c r="O408" s="113">
        <f t="shared" si="20"/>
        <v>45518748</v>
      </c>
      <c r="P408" s="113"/>
      <c r="Q408" s="113">
        <v>1</v>
      </c>
      <c r="R408" s="113"/>
      <c r="S408" s="113">
        <v>45518748</v>
      </c>
      <c r="T408" s="113"/>
      <c r="U408" s="113">
        <v>1</v>
      </c>
      <c r="V408" s="140"/>
      <c r="W408" s="115">
        <v>45518748</v>
      </c>
    </row>
    <row r="409" spans="2:23" ht="101.25" customHeight="1" x14ac:dyDescent="0.35">
      <c r="B409" s="75">
        <v>1136</v>
      </c>
      <c r="C409" s="81" t="s">
        <v>70</v>
      </c>
      <c r="D409" s="8" t="str">
        <f t="shared" si="18"/>
        <v>1136Vigilancia de la salud ambiental</v>
      </c>
      <c r="E409" s="8" t="s">
        <v>286</v>
      </c>
      <c r="F409" s="8" t="s">
        <v>289</v>
      </c>
      <c r="G409" s="8" t="s">
        <v>343</v>
      </c>
      <c r="H409" s="8" t="s">
        <v>414</v>
      </c>
      <c r="I409" s="8" t="s">
        <v>439</v>
      </c>
      <c r="J409" s="8" t="s">
        <v>439</v>
      </c>
      <c r="K409" s="72" t="s">
        <v>460</v>
      </c>
      <c r="L409" s="81" t="s">
        <v>452</v>
      </c>
      <c r="M409" s="8" t="str">
        <f t="shared" si="17"/>
        <v>1136Vigilancia de la salud ambientalCIUDAD BOLIVARI. AGOSTO 2025</v>
      </c>
      <c r="N409" s="113">
        <f t="shared" si="19"/>
        <v>0</v>
      </c>
      <c r="O409" s="113">
        <f t="shared" si="20"/>
        <v>5530304</v>
      </c>
      <c r="P409" s="113"/>
      <c r="Q409" s="113">
        <v>1</v>
      </c>
      <c r="R409" s="113"/>
      <c r="S409" s="113">
        <v>5530304</v>
      </c>
      <c r="T409" s="113"/>
      <c r="U409" s="113">
        <v>1</v>
      </c>
      <c r="V409" s="140"/>
      <c r="W409" s="115">
        <v>5530304</v>
      </c>
    </row>
    <row r="410" spans="2:23" ht="101.25" customHeight="1" x14ac:dyDescent="0.35">
      <c r="B410" s="75">
        <v>1145</v>
      </c>
      <c r="C410" s="81" t="s">
        <v>70</v>
      </c>
      <c r="D410" s="8" t="str">
        <f t="shared" si="18"/>
        <v>1145Vigilancia de la salud ambiental</v>
      </c>
      <c r="E410" s="8" t="s">
        <v>286</v>
      </c>
      <c r="F410" s="8" t="s">
        <v>289</v>
      </c>
      <c r="G410" s="8" t="s">
        <v>493</v>
      </c>
      <c r="H410" s="8" t="s">
        <v>415</v>
      </c>
      <c r="I410" s="8" t="s">
        <v>439</v>
      </c>
      <c r="J410" s="8" t="s">
        <v>439</v>
      </c>
      <c r="K410" s="81" t="s">
        <v>460</v>
      </c>
      <c r="L410" s="81" t="s">
        <v>452</v>
      </c>
      <c r="M410" s="8" t="str">
        <f t="shared" si="17"/>
        <v>1145Vigilancia de la salud ambientalCIUDAD BOLIVARI. AGOSTO 2025</v>
      </c>
      <c r="N410" s="113">
        <f t="shared" si="19"/>
        <v>0</v>
      </c>
      <c r="O410" s="113">
        <f t="shared" si="20"/>
        <v>42433407</v>
      </c>
      <c r="P410" s="113"/>
      <c r="Q410" s="113">
        <v>1</v>
      </c>
      <c r="R410" s="113"/>
      <c r="S410" s="113">
        <v>42433407</v>
      </c>
      <c r="T410" s="113"/>
      <c r="U410" s="113">
        <v>1</v>
      </c>
      <c r="V410" s="140"/>
      <c r="W410" s="115">
        <v>42433407</v>
      </c>
    </row>
    <row r="411" spans="2:23" ht="101.25" customHeight="1" x14ac:dyDescent="0.35">
      <c r="B411" s="75">
        <v>1150</v>
      </c>
      <c r="C411" s="81" t="s">
        <v>70</v>
      </c>
      <c r="D411" s="8" t="str">
        <f t="shared" si="18"/>
        <v>1150Vigilancia de la salud ambiental</v>
      </c>
      <c r="E411" s="8" t="s">
        <v>286</v>
      </c>
      <c r="F411" s="8" t="s">
        <v>290</v>
      </c>
      <c r="G411" s="8" t="s">
        <v>344</v>
      </c>
      <c r="H411" s="8" t="s">
        <v>409</v>
      </c>
      <c r="I411" s="8" t="s">
        <v>439</v>
      </c>
      <c r="J411" s="8" t="s">
        <v>439</v>
      </c>
      <c r="K411" s="72" t="s">
        <v>460</v>
      </c>
      <c r="L411" s="81" t="s">
        <v>452</v>
      </c>
      <c r="M411" s="8" t="str">
        <f t="shared" si="17"/>
        <v>1150Vigilancia de la salud ambientalCIUDAD BOLIVARI. AGOSTO 2025</v>
      </c>
      <c r="N411" s="113">
        <f t="shared" si="19"/>
        <v>0</v>
      </c>
      <c r="O411" s="113">
        <f t="shared" si="20"/>
        <v>47427297</v>
      </c>
      <c r="P411" s="113"/>
      <c r="Q411" s="113">
        <v>1</v>
      </c>
      <c r="R411" s="113"/>
      <c r="S411" s="113">
        <v>47427297</v>
      </c>
      <c r="T411" s="113"/>
      <c r="U411" s="113">
        <v>1</v>
      </c>
      <c r="V411" s="140"/>
      <c r="W411" s="115">
        <v>47427297</v>
      </c>
    </row>
    <row r="412" spans="2:23" ht="101.25" customHeight="1" x14ac:dyDescent="0.35">
      <c r="B412" s="75">
        <v>1203</v>
      </c>
      <c r="C412" s="81" t="s">
        <v>70</v>
      </c>
      <c r="D412" s="8" t="str">
        <f t="shared" si="18"/>
        <v>1203Vigilancia de la salud ambiental</v>
      </c>
      <c r="E412" s="8" t="s">
        <v>286</v>
      </c>
      <c r="F412" s="8" t="s">
        <v>292</v>
      </c>
      <c r="G412" s="8" t="s">
        <v>345</v>
      </c>
      <c r="H412" s="8" t="s">
        <v>408</v>
      </c>
      <c r="I412" s="8" t="s">
        <v>439</v>
      </c>
      <c r="J412" s="8" t="s">
        <v>439</v>
      </c>
      <c r="K412" s="81" t="s">
        <v>460</v>
      </c>
      <c r="L412" s="81" t="s">
        <v>452</v>
      </c>
      <c r="M412" s="8" t="str">
        <f t="shared" si="17"/>
        <v>1203Vigilancia de la salud ambientalCIUDAD BOLIVARI. AGOSTO 2025</v>
      </c>
      <c r="N412" s="113">
        <f t="shared" si="19"/>
        <v>0</v>
      </c>
      <c r="O412" s="113">
        <f t="shared" si="20"/>
        <v>497094</v>
      </c>
      <c r="P412" s="113"/>
      <c r="Q412" s="113">
        <v>1</v>
      </c>
      <c r="R412" s="113"/>
      <c r="S412" s="113">
        <v>497094</v>
      </c>
      <c r="T412" s="113"/>
      <c r="U412" s="113">
        <v>1</v>
      </c>
      <c r="V412" s="140"/>
      <c r="W412" s="115">
        <v>497094</v>
      </c>
    </row>
    <row r="413" spans="2:23" ht="101.25" customHeight="1" x14ac:dyDescent="0.35">
      <c r="B413" s="75">
        <v>1205</v>
      </c>
      <c r="C413" s="81" t="s">
        <v>70</v>
      </c>
      <c r="D413" s="8" t="str">
        <f t="shared" si="18"/>
        <v>1205Vigilancia de la salud ambiental</v>
      </c>
      <c r="E413" s="8" t="s">
        <v>286</v>
      </c>
      <c r="F413" s="8" t="s">
        <v>289</v>
      </c>
      <c r="G413" s="8" t="s">
        <v>346</v>
      </c>
      <c r="H413" s="8" t="s">
        <v>408</v>
      </c>
      <c r="I413" s="8" t="s">
        <v>439</v>
      </c>
      <c r="J413" s="8" t="s">
        <v>439</v>
      </c>
      <c r="K413" s="72" t="s">
        <v>463</v>
      </c>
      <c r="L413" s="81" t="s">
        <v>452</v>
      </c>
      <c r="M413" s="8" t="str">
        <f t="shared" si="17"/>
        <v>1205Vigilancia de la salud ambientalUSMEI. AGOSTO 2025</v>
      </c>
      <c r="N413" s="113">
        <f t="shared" si="19"/>
        <v>0</v>
      </c>
      <c r="O413" s="113">
        <f t="shared" si="20"/>
        <v>0</v>
      </c>
      <c r="P413" s="113"/>
      <c r="Q413" s="113">
        <v>0</v>
      </c>
      <c r="R413" s="113"/>
      <c r="S413" s="113">
        <v>0</v>
      </c>
      <c r="T413" s="113"/>
      <c r="U413" s="113">
        <v>0</v>
      </c>
      <c r="V413" s="140"/>
      <c r="W413" s="115">
        <v>0</v>
      </c>
    </row>
    <row r="414" spans="2:23" ht="101.25" customHeight="1" x14ac:dyDescent="0.35">
      <c r="B414" s="75">
        <v>1205</v>
      </c>
      <c r="C414" s="81" t="s">
        <v>70</v>
      </c>
      <c r="D414" s="8" t="str">
        <f t="shared" si="18"/>
        <v>1205Vigilancia de la salud ambiental</v>
      </c>
      <c r="E414" s="8" t="s">
        <v>286</v>
      </c>
      <c r="F414" s="8" t="s">
        <v>289</v>
      </c>
      <c r="G414" s="8" t="s">
        <v>346</v>
      </c>
      <c r="H414" s="8" t="s">
        <v>408</v>
      </c>
      <c r="I414" s="8" t="s">
        <v>439</v>
      </c>
      <c r="J414" s="8" t="s">
        <v>439</v>
      </c>
      <c r="K414" s="81" t="s">
        <v>462</v>
      </c>
      <c r="L414" s="81" t="s">
        <v>452</v>
      </c>
      <c r="M414" s="8" t="str">
        <f t="shared" si="17"/>
        <v>1205Vigilancia de la salud ambientalTUNJUELITOI. AGOSTO 2025</v>
      </c>
      <c r="N414" s="113">
        <f t="shared" si="19"/>
        <v>0</v>
      </c>
      <c r="O414" s="113">
        <f t="shared" si="20"/>
        <v>180336</v>
      </c>
      <c r="P414" s="113"/>
      <c r="Q414" s="113">
        <v>1</v>
      </c>
      <c r="R414" s="113"/>
      <c r="S414" s="113">
        <v>180336</v>
      </c>
      <c r="T414" s="113"/>
      <c r="U414" s="113">
        <v>1</v>
      </c>
      <c r="V414" s="140"/>
      <c r="W414" s="115">
        <v>180336</v>
      </c>
    </row>
    <row r="415" spans="2:23" ht="101.25" customHeight="1" x14ac:dyDescent="0.35">
      <c r="B415" s="75">
        <v>1205</v>
      </c>
      <c r="C415" s="81" t="s">
        <v>70</v>
      </c>
      <c r="D415" s="8" t="str">
        <f t="shared" si="18"/>
        <v>1205Vigilancia de la salud ambiental</v>
      </c>
      <c r="E415" s="8" t="s">
        <v>286</v>
      </c>
      <c r="F415" s="8" t="s">
        <v>289</v>
      </c>
      <c r="G415" s="8" t="s">
        <v>346</v>
      </c>
      <c r="H415" s="8" t="s">
        <v>408</v>
      </c>
      <c r="I415" s="8" t="s">
        <v>439</v>
      </c>
      <c r="J415" s="8" t="s">
        <v>439</v>
      </c>
      <c r="K415" s="72" t="s">
        <v>460</v>
      </c>
      <c r="L415" s="81" t="s">
        <v>452</v>
      </c>
      <c r="M415" s="8" t="str">
        <f t="shared" si="17"/>
        <v>1205Vigilancia de la salud ambientalCIUDAD BOLIVARI. AGOSTO 2025</v>
      </c>
      <c r="N415" s="113">
        <f t="shared" si="19"/>
        <v>0</v>
      </c>
      <c r="O415" s="113">
        <f t="shared" si="20"/>
        <v>180336</v>
      </c>
      <c r="P415" s="113"/>
      <c r="Q415" s="113">
        <v>2</v>
      </c>
      <c r="R415" s="113"/>
      <c r="S415" s="113">
        <v>360672</v>
      </c>
      <c r="T415" s="113"/>
      <c r="U415" s="113">
        <v>2</v>
      </c>
      <c r="V415" s="140"/>
      <c r="W415" s="115">
        <v>360672</v>
      </c>
    </row>
    <row r="416" spans="2:23" ht="101.25" customHeight="1" x14ac:dyDescent="0.35">
      <c r="B416" s="75">
        <v>1218</v>
      </c>
      <c r="C416" s="81" t="s">
        <v>70</v>
      </c>
      <c r="D416" s="8" t="str">
        <f t="shared" si="18"/>
        <v>1218Vigilancia de la salud ambiental</v>
      </c>
      <c r="E416" s="8" t="s">
        <v>286</v>
      </c>
      <c r="F416" s="8" t="s">
        <v>292</v>
      </c>
      <c r="G416" s="8" t="s">
        <v>347</v>
      </c>
      <c r="H416" s="8" t="s">
        <v>408</v>
      </c>
      <c r="I416" s="8" t="s">
        <v>439</v>
      </c>
      <c r="J416" s="8" t="s">
        <v>439</v>
      </c>
      <c r="K416" s="81" t="s">
        <v>463</v>
      </c>
      <c r="L416" s="81" t="s">
        <v>452</v>
      </c>
      <c r="M416" s="8" t="str">
        <f t="shared" si="17"/>
        <v>1218Vigilancia de la salud ambientalUSMEI. AGOSTO 2025</v>
      </c>
      <c r="N416" s="113">
        <f t="shared" si="19"/>
        <v>0</v>
      </c>
      <c r="O416" s="113">
        <f t="shared" si="20"/>
        <v>0</v>
      </c>
      <c r="P416" s="113"/>
      <c r="Q416" s="113">
        <v>0</v>
      </c>
      <c r="R416" s="113"/>
      <c r="S416" s="113">
        <v>0</v>
      </c>
      <c r="T416" s="113"/>
      <c r="U416" s="113">
        <v>0</v>
      </c>
      <c r="V416" s="140"/>
      <c r="W416" s="115">
        <v>0</v>
      </c>
    </row>
    <row r="417" spans="2:23" ht="101.25" customHeight="1" x14ac:dyDescent="0.35">
      <c r="B417" s="75">
        <v>1218</v>
      </c>
      <c r="C417" s="81" t="s">
        <v>70</v>
      </c>
      <c r="D417" s="8" t="str">
        <f t="shared" si="18"/>
        <v>1218Vigilancia de la salud ambiental</v>
      </c>
      <c r="E417" s="8" t="s">
        <v>286</v>
      </c>
      <c r="F417" s="8" t="s">
        <v>292</v>
      </c>
      <c r="G417" s="8" t="s">
        <v>347</v>
      </c>
      <c r="H417" s="8" t="s">
        <v>408</v>
      </c>
      <c r="I417" s="8" t="s">
        <v>439</v>
      </c>
      <c r="J417" s="8" t="s">
        <v>439</v>
      </c>
      <c r="K417" s="72" t="s">
        <v>462</v>
      </c>
      <c r="L417" s="81" t="s">
        <v>452</v>
      </c>
      <c r="M417" s="8" t="str">
        <f t="shared" si="17"/>
        <v>1218Vigilancia de la salud ambientalTUNJUELITOI. AGOSTO 2025</v>
      </c>
      <c r="N417" s="113">
        <f t="shared" si="19"/>
        <v>0</v>
      </c>
      <c r="O417" s="113">
        <f t="shared" si="20"/>
        <v>0</v>
      </c>
      <c r="P417" s="113"/>
      <c r="Q417" s="113">
        <v>0</v>
      </c>
      <c r="R417" s="113"/>
      <c r="S417" s="113">
        <v>0</v>
      </c>
      <c r="T417" s="113"/>
      <c r="U417" s="113">
        <v>0</v>
      </c>
      <c r="V417" s="140"/>
      <c r="W417" s="115">
        <v>0</v>
      </c>
    </row>
    <row r="418" spans="2:23" ht="101.25" customHeight="1" x14ac:dyDescent="0.35">
      <c r="B418" s="75">
        <v>1218</v>
      </c>
      <c r="C418" s="81" t="s">
        <v>70</v>
      </c>
      <c r="D418" s="8" t="str">
        <f t="shared" si="18"/>
        <v>1218Vigilancia de la salud ambiental</v>
      </c>
      <c r="E418" s="8" t="s">
        <v>286</v>
      </c>
      <c r="F418" s="8" t="s">
        <v>292</v>
      </c>
      <c r="G418" s="8" t="s">
        <v>347</v>
      </c>
      <c r="H418" s="8" t="s">
        <v>408</v>
      </c>
      <c r="I418" s="8" t="s">
        <v>439</v>
      </c>
      <c r="J418" s="8" t="s">
        <v>439</v>
      </c>
      <c r="K418" s="81" t="s">
        <v>460</v>
      </c>
      <c r="L418" s="81" t="s">
        <v>452</v>
      </c>
      <c r="M418" s="8" t="str">
        <f t="shared" si="17"/>
        <v>1218Vigilancia de la salud ambientalCIUDAD BOLIVARI. AGOSTO 2025</v>
      </c>
      <c r="N418" s="113">
        <f t="shared" si="19"/>
        <v>0</v>
      </c>
      <c r="O418" s="113">
        <f t="shared" si="20"/>
        <v>0</v>
      </c>
      <c r="P418" s="113"/>
      <c r="Q418" s="113">
        <v>0</v>
      </c>
      <c r="R418" s="113"/>
      <c r="S418" s="113">
        <v>0</v>
      </c>
      <c r="T418" s="113"/>
      <c r="U418" s="113">
        <v>0</v>
      </c>
      <c r="V418" s="140"/>
      <c r="W418" s="115">
        <v>0</v>
      </c>
    </row>
    <row r="419" spans="2:23" ht="101.25" customHeight="1" x14ac:dyDescent="0.35">
      <c r="B419" s="75">
        <v>1219</v>
      </c>
      <c r="C419" s="81" t="s">
        <v>70</v>
      </c>
      <c r="D419" s="8" t="str">
        <f t="shared" si="18"/>
        <v>1219Vigilancia de la salud ambiental</v>
      </c>
      <c r="E419" s="8" t="s">
        <v>286</v>
      </c>
      <c r="F419" s="8" t="s">
        <v>290</v>
      </c>
      <c r="G419" s="8" t="s">
        <v>348</v>
      </c>
      <c r="H419" s="8" t="s">
        <v>408</v>
      </c>
      <c r="I419" s="8" t="s">
        <v>439</v>
      </c>
      <c r="J419" s="8" t="s">
        <v>439</v>
      </c>
      <c r="K419" s="72" t="s">
        <v>462</v>
      </c>
      <c r="L419" s="81" t="s">
        <v>452</v>
      </c>
      <c r="M419" s="8" t="str">
        <f t="shared" si="17"/>
        <v>1219Vigilancia de la salud ambientalTUNJUELITOI. AGOSTO 2025</v>
      </c>
      <c r="N419" s="113">
        <f t="shared" si="19"/>
        <v>0</v>
      </c>
      <c r="O419" s="113">
        <f t="shared" si="20"/>
        <v>0</v>
      </c>
      <c r="P419" s="113"/>
      <c r="Q419" s="113">
        <v>0</v>
      </c>
      <c r="R419" s="113"/>
      <c r="S419" s="113">
        <v>0</v>
      </c>
      <c r="T419" s="113"/>
      <c r="U419" s="113">
        <v>0</v>
      </c>
      <c r="V419" s="140"/>
      <c r="W419" s="115">
        <v>0</v>
      </c>
    </row>
    <row r="420" spans="2:23" ht="101.25" customHeight="1" x14ac:dyDescent="0.35">
      <c r="B420" s="75">
        <v>1221</v>
      </c>
      <c r="C420" s="81" t="s">
        <v>70</v>
      </c>
      <c r="D420" s="8" t="str">
        <f t="shared" si="18"/>
        <v>1221Vigilancia de la salud ambiental</v>
      </c>
      <c r="E420" s="8" t="s">
        <v>286</v>
      </c>
      <c r="F420" s="8" t="s">
        <v>289</v>
      </c>
      <c r="G420" s="8" t="s">
        <v>349</v>
      </c>
      <c r="H420" s="8" t="s">
        <v>408</v>
      </c>
      <c r="I420" s="8" t="s">
        <v>439</v>
      </c>
      <c r="J420" s="8" t="s">
        <v>439</v>
      </c>
      <c r="K420" s="81" t="s">
        <v>462</v>
      </c>
      <c r="L420" s="81" t="s">
        <v>452</v>
      </c>
      <c r="M420" s="8" t="str">
        <f t="shared" si="17"/>
        <v>1221Vigilancia de la salud ambientalTUNJUELITOI. AGOSTO 2025</v>
      </c>
      <c r="N420" s="113">
        <f t="shared" si="19"/>
        <v>0</v>
      </c>
      <c r="O420" s="113">
        <f t="shared" si="20"/>
        <v>0</v>
      </c>
      <c r="P420" s="113"/>
      <c r="Q420" s="113">
        <v>0</v>
      </c>
      <c r="R420" s="113"/>
      <c r="S420" s="113">
        <v>0</v>
      </c>
      <c r="T420" s="113"/>
      <c r="U420" s="113">
        <v>0</v>
      </c>
      <c r="V420" s="140"/>
      <c r="W420" s="115">
        <v>0</v>
      </c>
    </row>
    <row r="421" spans="2:23" ht="101.25" customHeight="1" x14ac:dyDescent="0.35">
      <c r="B421" s="75">
        <v>1221</v>
      </c>
      <c r="C421" s="81" t="s">
        <v>70</v>
      </c>
      <c r="D421" s="8" t="str">
        <f t="shared" si="18"/>
        <v>1221Vigilancia de la salud ambiental</v>
      </c>
      <c r="E421" s="8" t="s">
        <v>286</v>
      </c>
      <c r="F421" s="8" t="s">
        <v>289</v>
      </c>
      <c r="G421" s="8" t="s">
        <v>349</v>
      </c>
      <c r="H421" s="8" t="s">
        <v>408</v>
      </c>
      <c r="I421" s="8" t="s">
        <v>439</v>
      </c>
      <c r="J421" s="8" t="s">
        <v>439</v>
      </c>
      <c r="K421" s="72" t="s">
        <v>460</v>
      </c>
      <c r="L421" s="81" t="s">
        <v>452</v>
      </c>
      <c r="M421" s="8" t="str">
        <f t="shared" si="17"/>
        <v>1221Vigilancia de la salud ambientalCIUDAD BOLIVARI. AGOSTO 2025</v>
      </c>
      <c r="N421" s="113">
        <f t="shared" si="19"/>
        <v>0</v>
      </c>
      <c r="O421" s="113">
        <f t="shared" si="20"/>
        <v>0</v>
      </c>
      <c r="P421" s="113"/>
      <c r="Q421" s="113">
        <v>0</v>
      </c>
      <c r="R421" s="113"/>
      <c r="S421" s="113">
        <v>0</v>
      </c>
      <c r="T421" s="113"/>
      <c r="U421" s="113">
        <v>0</v>
      </c>
      <c r="V421" s="140"/>
      <c r="W421" s="115">
        <v>0</v>
      </c>
    </row>
    <row r="422" spans="2:23" ht="101.25" customHeight="1" x14ac:dyDescent="0.35">
      <c r="B422" s="75">
        <v>1248</v>
      </c>
      <c r="C422" s="81" t="s">
        <v>70</v>
      </c>
      <c r="D422" s="8" t="str">
        <f t="shared" si="18"/>
        <v>1248Vigilancia de la salud ambiental</v>
      </c>
      <c r="E422" s="8" t="s">
        <v>286</v>
      </c>
      <c r="F422" s="8" t="s">
        <v>292</v>
      </c>
      <c r="G422" s="8" t="s">
        <v>350</v>
      </c>
      <c r="H422" s="8" t="s">
        <v>408</v>
      </c>
      <c r="I422" s="8" t="s">
        <v>439</v>
      </c>
      <c r="J422" s="8" t="s">
        <v>439</v>
      </c>
      <c r="K422" s="81" t="s">
        <v>463</v>
      </c>
      <c r="L422" s="81" t="s">
        <v>452</v>
      </c>
      <c r="M422" s="8" t="str">
        <f t="shared" si="17"/>
        <v>1248Vigilancia de la salud ambientalUSMEI. AGOSTO 2025</v>
      </c>
      <c r="N422" s="113">
        <f t="shared" si="19"/>
        <v>0</v>
      </c>
      <c r="O422" s="113">
        <f t="shared" si="20"/>
        <v>90168</v>
      </c>
      <c r="P422" s="113"/>
      <c r="Q422" s="113">
        <v>7</v>
      </c>
      <c r="R422" s="113"/>
      <c r="S422" s="113">
        <v>631176</v>
      </c>
      <c r="T422" s="113"/>
      <c r="U422" s="113">
        <v>7</v>
      </c>
      <c r="V422" s="140"/>
      <c r="W422" s="115">
        <v>631176</v>
      </c>
    </row>
    <row r="423" spans="2:23" ht="101.25" customHeight="1" x14ac:dyDescent="0.35">
      <c r="B423" s="75">
        <v>1248</v>
      </c>
      <c r="C423" s="81" t="s">
        <v>70</v>
      </c>
      <c r="D423" s="8" t="str">
        <f t="shared" si="18"/>
        <v>1248Vigilancia de la salud ambiental</v>
      </c>
      <c r="E423" s="8" t="s">
        <v>286</v>
      </c>
      <c r="F423" s="8" t="s">
        <v>292</v>
      </c>
      <c r="G423" s="8" t="s">
        <v>350</v>
      </c>
      <c r="H423" s="8" t="s">
        <v>408</v>
      </c>
      <c r="I423" s="8" t="s">
        <v>439</v>
      </c>
      <c r="J423" s="8" t="s">
        <v>439</v>
      </c>
      <c r="K423" s="72" t="s">
        <v>460</v>
      </c>
      <c r="L423" s="81" t="s">
        <v>452</v>
      </c>
      <c r="M423" s="8" t="str">
        <f t="shared" si="17"/>
        <v>1248Vigilancia de la salud ambientalCIUDAD BOLIVARI. AGOSTO 2025</v>
      </c>
      <c r="N423" s="113">
        <f t="shared" si="19"/>
        <v>0</v>
      </c>
      <c r="O423" s="113">
        <f t="shared" si="20"/>
        <v>90168</v>
      </c>
      <c r="P423" s="113"/>
      <c r="Q423" s="113">
        <v>10</v>
      </c>
      <c r="R423" s="113"/>
      <c r="S423" s="113">
        <v>901680</v>
      </c>
      <c r="T423" s="113"/>
      <c r="U423" s="113">
        <v>10</v>
      </c>
      <c r="V423" s="140"/>
      <c r="W423" s="115">
        <v>901680</v>
      </c>
    </row>
    <row r="424" spans="2:23" ht="101.25" customHeight="1" x14ac:dyDescent="0.35">
      <c r="B424" s="75">
        <v>1249</v>
      </c>
      <c r="C424" s="81" t="s">
        <v>70</v>
      </c>
      <c r="D424" s="8" t="str">
        <f t="shared" si="18"/>
        <v>1249Vigilancia de la salud ambiental</v>
      </c>
      <c r="E424" s="8" t="s">
        <v>286</v>
      </c>
      <c r="F424" s="8" t="s">
        <v>292</v>
      </c>
      <c r="G424" s="8" t="s">
        <v>455</v>
      </c>
      <c r="H424" s="8" t="s">
        <v>408</v>
      </c>
      <c r="I424" s="8" t="s">
        <v>439</v>
      </c>
      <c r="J424" s="8" t="s">
        <v>439</v>
      </c>
      <c r="K424" s="81" t="s">
        <v>460</v>
      </c>
      <c r="L424" s="81" t="s">
        <v>452</v>
      </c>
      <c r="M424" s="8" t="str">
        <f t="shared" si="17"/>
        <v>1249Vigilancia de la salud ambientalCIUDAD BOLIVARI. AGOSTO 2025</v>
      </c>
      <c r="N424" s="113">
        <f t="shared" si="19"/>
        <v>0</v>
      </c>
      <c r="O424" s="113">
        <f t="shared" si="20"/>
        <v>29478</v>
      </c>
      <c r="P424" s="113"/>
      <c r="Q424" s="113">
        <v>4</v>
      </c>
      <c r="R424" s="113"/>
      <c r="S424" s="113">
        <v>117912</v>
      </c>
      <c r="T424" s="113"/>
      <c r="U424" s="113">
        <v>4</v>
      </c>
      <c r="V424" s="140"/>
      <c r="W424" s="115">
        <v>117912</v>
      </c>
    </row>
    <row r="425" spans="2:23" ht="101.25" customHeight="1" x14ac:dyDescent="0.35">
      <c r="B425" s="75">
        <v>1250</v>
      </c>
      <c r="C425" s="81" t="s">
        <v>70</v>
      </c>
      <c r="D425" s="8" t="str">
        <f t="shared" si="18"/>
        <v>1250Vigilancia de la salud ambiental</v>
      </c>
      <c r="E425" s="8" t="s">
        <v>286</v>
      </c>
      <c r="F425" s="8" t="s">
        <v>292</v>
      </c>
      <c r="G425" s="8" t="s">
        <v>421</v>
      </c>
      <c r="H425" s="8" t="s">
        <v>408</v>
      </c>
      <c r="I425" s="8" t="s">
        <v>439</v>
      </c>
      <c r="J425" s="8" t="s">
        <v>439</v>
      </c>
      <c r="K425" s="72" t="s">
        <v>460</v>
      </c>
      <c r="L425" s="81" t="s">
        <v>452</v>
      </c>
      <c r="M425" s="8" t="str">
        <f t="shared" si="17"/>
        <v>1250Vigilancia de la salud ambientalCIUDAD BOLIVARI. AGOSTO 2025</v>
      </c>
      <c r="N425" s="113">
        <f t="shared" si="19"/>
        <v>0</v>
      </c>
      <c r="O425" s="113">
        <f t="shared" si="20"/>
        <v>0</v>
      </c>
      <c r="P425" s="113"/>
      <c r="Q425" s="113">
        <v>0</v>
      </c>
      <c r="R425" s="113"/>
      <c r="S425" s="113">
        <v>0</v>
      </c>
      <c r="T425" s="113"/>
      <c r="U425" s="113">
        <v>0</v>
      </c>
      <c r="V425" s="140"/>
      <c r="W425" s="115">
        <v>0</v>
      </c>
    </row>
    <row r="426" spans="2:23" ht="101.25" customHeight="1" x14ac:dyDescent="0.35">
      <c r="B426" s="75">
        <v>1253</v>
      </c>
      <c r="C426" s="81" t="s">
        <v>70</v>
      </c>
      <c r="D426" s="8" t="str">
        <f t="shared" si="18"/>
        <v>1253Vigilancia de la salud ambiental</v>
      </c>
      <c r="E426" s="8" t="s">
        <v>286</v>
      </c>
      <c r="F426" s="8" t="s">
        <v>292</v>
      </c>
      <c r="G426" s="8" t="s">
        <v>351</v>
      </c>
      <c r="H426" s="8" t="s">
        <v>408</v>
      </c>
      <c r="I426" s="8" t="s">
        <v>439</v>
      </c>
      <c r="J426" s="8" t="s">
        <v>439</v>
      </c>
      <c r="K426" s="81" t="s">
        <v>462</v>
      </c>
      <c r="L426" s="81" t="s">
        <v>452</v>
      </c>
      <c r="M426" s="8" t="str">
        <f t="shared" si="17"/>
        <v>1253Vigilancia de la salud ambientalTUNJUELITOI. AGOSTO 2025</v>
      </c>
      <c r="N426" s="113">
        <f t="shared" si="19"/>
        <v>0</v>
      </c>
      <c r="O426" s="113">
        <f t="shared" si="20"/>
        <v>298248</v>
      </c>
      <c r="P426" s="113"/>
      <c r="Q426" s="113">
        <v>3</v>
      </c>
      <c r="R426" s="113"/>
      <c r="S426" s="113">
        <v>894744</v>
      </c>
      <c r="T426" s="113"/>
      <c r="U426" s="113">
        <v>3</v>
      </c>
      <c r="V426" s="140"/>
      <c r="W426" s="115">
        <v>894744</v>
      </c>
    </row>
    <row r="427" spans="2:23" ht="101.25" customHeight="1" x14ac:dyDescent="0.35">
      <c r="B427" s="75">
        <v>1281</v>
      </c>
      <c r="C427" s="81" t="s">
        <v>70</v>
      </c>
      <c r="D427" s="8" t="str">
        <f t="shared" si="18"/>
        <v>1281Vigilancia de la salud ambiental</v>
      </c>
      <c r="E427" s="8" t="s">
        <v>286</v>
      </c>
      <c r="F427" s="8" t="s">
        <v>290</v>
      </c>
      <c r="G427" s="8" t="s">
        <v>352</v>
      </c>
      <c r="H427" s="8" t="s">
        <v>408</v>
      </c>
      <c r="I427" s="8" t="s">
        <v>439</v>
      </c>
      <c r="J427" s="8" t="s">
        <v>439</v>
      </c>
      <c r="K427" s="72" t="s">
        <v>463</v>
      </c>
      <c r="L427" s="81" t="s">
        <v>452</v>
      </c>
      <c r="M427" s="8" t="str">
        <f t="shared" si="17"/>
        <v>1281Vigilancia de la salud ambientalUSMEI. AGOSTO 2025</v>
      </c>
      <c r="N427" s="113">
        <f t="shared" si="19"/>
        <v>0</v>
      </c>
      <c r="O427" s="113">
        <f t="shared" si="20"/>
        <v>90168</v>
      </c>
      <c r="P427" s="113"/>
      <c r="Q427" s="113">
        <v>1</v>
      </c>
      <c r="R427" s="113"/>
      <c r="S427" s="113">
        <v>90168</v>
      </c>
      <c r="T427" s="113"/>
      <c r="U427" s="113">
        <v>1</v>
      </c>
      <c r="V427" s="140"/>
      <c r="W427" s="115">
        <v>90168</v>
      </c>
    </row>
    <row r="428" spans="2:23" ht="101.25" customHeight="1" x14ac:dyDescent="0.35">
      <c r="B428" s="75">
        <v>1281</v>
      </c>
      <c r="C428" s="81" t="s">
        <v>70</v>
      </c>
      <c r="D428" s="8" t="str">
        <f t="shared" si="18"/>
        <v>1281Vigilancia de la salud ambiental</v>
      </c>
      <c r="E428" s="8" t="s">
        <v>286</v>
      </c>
      <c r="F428" s="8" t="s">
        <v>290</v>
      </c>
      <c r="G428" s="8" t="s">
        <v>352</v>
      </c>
      <c r="H428" s="8" t="s">
        <v>408</v>
      </c>
      <c r="I428" s="8" t="s">
        <v>439</v>
      </c>
      <c r="J428" s="8" t="s">
        <v>439</v>
      </c>
      <c r="K428" s="81" t="s">
        <v>462</v>
      </c>
      <c r="L428" s="81" t="s">
        <v>452</v>
      </c>
      <c r="M428" s="8" t="str">
        <f t="shared" si="17"/>
        <v>1281Vigilancia de la salud ambientalTUNJUELITOI. AGOSTO 2025</v>
      </c>
      <c r="N428" s="113">
        <f t="shared" si="19"/>
        <v>0</v>
      </c>
      <c r="O428" s="113">
        <f t="shared" si="20"/>
        <v>0</v>
      </c>
      <c r="P428" s="113"/>
      <c r="Q428" s="113">
        <v>0</v>
      </c>
      <c r="R428" s="113"/>
      <c r="S428" s="113">
        <v>0</v>
      </c>
      <c r="T428" s="113"/>
      <c r="U428" s="113">
        <v>0</v>
      </c>
      <c r="V428" s="140"/>
      <c r="W428" s="115">
        <v>0</v>
      </c>
    </row>
    <row r="429" spans="2:23" ht="101.25" customHeight="1" x14ac:dyDescent="0.35">
      <c r="B429" s="75">
        <v>1281</v>
      </c>
      <c r="C429" s="81" t="s">
        <v>70</v>
      </c>
      <c r="D429" s="8" t="str">
        <f t="shared" si="18"/>
        <v>1281Vigilancia de la salud ambiental</v>
      </c>
      <c r="E429" s="8" t="s">
        <v>286</v>
      </c>
      <c r="F429" s="8" t="s">
        <v>290</v>
      </c>
      <c r="G429" s="8" t="s">
        <v>352</v>
      </c>
      <c r="H429" s="8" t="s">
        <v>408</v>
      </c>
      <c r="I429" s="8" t="s">
        <v>439</v>
      </c>
      <c r="J429" s="8" t="s">
        <v>439</v>
      </c>
      <c r="K429" s="72" t="s">
        <v>460</v>
      </c>
      <c r="L429" s="81" t="s">
        <v>452</v>
      </c>
      <c r="M429" s="8" t="str">
        <f t="shared" si="17"/>
        <v>1281Vigilancia de la salud ambientalCIUDAD BOLIVARI. AGOSTO 2025</v>
      </c>
      <c r="N429" s="113">
        <f t="shared" si="19"/>
        <v>0</v>
      </c>
      <c r="O429" s="113">
        <f t="shared" si="20"/>
        <v>0</v>
      </c>
      <c r="P429" s="113"/>
      <c r="Q429" s="113">
        <v>0</v>
      </c>
      <c r="R429" s="113"/>
      <c r="S429" s="113">
        <v>0</v>
      </c>
      <c r="T429" s="113"/>
      <c r="U429" s="113">
        <v>0</v>
      </c>
      <c r="V429" s="140"/>
      <c r="W429" s="115">
        <v>0</v>
      </c>
    </row>
    <row r="430" spans="2:23" ht="101.25" customHeight="1" x14ac:dyDescent="0.35">
      <c r="B430" s="75">
        <v>1735</v>
      </c>
      <c r="C430" s="81" t="s">
        <v>70</v>
      </c>
      <c r="D430" s="8" t="str">
        <f t="shared" si="18"/>
        <v>1735Vigilancia de la salud ambiental</v>
      </c>
      <c r="E430" s="8" t="s">
        <v>286</v>
      </c>
      <c r="F430" s="8" t="s">
        <v>292</v>
      </c>
      <c r="G430" s="8" t="s">
        <v>353</v>
      </c>
      <c r="H430" s="8" t="s">
        <v>408</v>
      </c>
      <c r="I430" s="8" t="s">
        <v>439</v>
      </c>
      <c r="J430" s="8" t="s">
        <v>439</v>
      </c>
      <c r="K430" s="81" t="s">
        <v>460</v>
      </c>
      <c r="L430" s="81" t="s">
        <v>452</v>
      </c>
      <c r="M430" s="8" t="str">
        <f t="shared" si="17"/>
        <v>1735Vigilancia de la salud ambientalCIUDAD BOLIVARI. AGOSTO 2025</v>
      </c>
      <c r="N430" s="113">
        <f t="shared" si="19"/>
        <v>0</v>
      </c>
      <c r="O430" s="113">
        <f t="shared" si="20"/>
        <v>0</v>
      </c>
      <c r="P430" s="113"/>
      <c r="Q430" s="113">
        <v>0</v>
      </c>
      <c r="R430" s="113"/>
      <c r="S430" s="113">
        <v>0</v>
      </c>
      <c r="T430" s="113"/>
      <c r="U430" s="113">
        <v>0</v>
      </c>
      <c r="V430" s="140"/>
      <c r="W430" s="115">
        <v>0</v>
      </c>
    </row>
    <row r="431" spans="2:23" ht="101.25" customHeight="1" x14ac:dyDescent="0.35">
      <c r="B431" s="75">
        <v>1736</v>
      </c>
      <c r="C431" s="81" t="s">
        <v>70</v>
      </c>
      <c r="D431" s="8" t="str">
        <f t="shared" si="18"/>
        <v>1736Vigilancia de la salud ambiental</v>
      </c>
      <c r="E431" s="8" t="s">
        <v>286</v>
      </c>
      <c r="F431" s="8" t="s">
        <v>293</v>
      </c>
      <c r="G431" s="8" t="s">
        <v>354</v>
      </c>
      <c r="H431" s="8" t="s">
        <v>413</v>
      </c>
      <c r="I431" s="8" t="s">
        <v>439</v>
      </c>
      <c r="J431" s="8" t="s">
        <v>439</v>
      </c>
      <c r="K431" s="72" t="s">
        <v>462</v>
      </c>
      <c r="L431" s="81" t="s">
        <v>452</v>
      </c>
      <c r="M431" s="8" t="str">
        <f t="shared" si="17"/>
        <v>1736Vigilancia de la salud ambientalTUNJUELITOI. AGOSTO 2025</v>
      </c>
      <c r="N431" s="113">
        <f t="shared" si="19"/>
        <v>0</v>
      </c>
      <c r="O431" s="113">
        <f t="shared" si="20"/>
        <v>5530386</v>
      </c>
      <c r="P431" s="113"/>
      <c r="Q431" s="113">
        <v>1</v>
      </c>
      <c r="R431" s="113"/>
      <c r="S431" s="113">
        <v>5530386</v>
      </c>
      <c r="T431" s="113"/>
      <c r="U431" s="113">
        <v>1</v>
      </c>
      <c r="V431" s="140"/>
      <c r="W431" s="115">
        <v>5530386</v>
      </c>
    </row>
    <row r="432" spans="2:23" ht="101.25" customHeight="1" x14ac:dyDescent="0.35">
      <c r="B432" s="75">
        <v>1737</v>
      </c>
      <c r="C432" s="81" t="s">
        <v>70</v>
      </c>
      <c r="D432" s="8" t="str">
        <f t="shared" si="18"/>
        <v>1737Vigilancia de la salud ambiental</v>
      </c>
      <c r="E432" s="8" t="s">
        <v>286</v>
      </c>
      <c r="F432" s="8" t="s">
        <v>293</v>
      </c>
      <c r="G432" s="8" t="s">
        <v>355</v>
      </c>
      <c r="H432" s="8" t="s">
        <v>408</v>
      </c>
      <c r="I432" s="8" t="s">
        <v>439</v>
      </c>
      <c r="J432" s="8" t="s">
        <v>439</v>
      </c>
      <c r="K432" s="81" t="s">
        <v>463</v>
      </c>
      <c r="L432" s="81" t="s">
        <v>452</v>
      </c>
      <c r="M432" s="8" t="str">
        <f t="shared" si="17"/>
        <v>1737Vigilancia de la salud ambientalUSMEI. AGOSTO 2025</v>
      </c>
      <c r="N432" s="113">
        <f t="shared" si="19"/>
        <v>0</v>
      </c>
      <c r="O432" s="113">
        <f t="shared" si="20"/>
        <v>240448</v>
      </c>
      <c r="P432" s="113"/>
      <c r="Q432" s="113">
        <v>4</v>
      </c>
      <c r="R432" s="113"/>
      <c r="S432" s="113">
        <v>961792</v>
      </c>
      <c r="T432" s="113"/>
      <c r="U432" s="113">
        <v>4</v>
      </c>
      <c r="V432" s="140"/>
      <c r="W432" s="115">
        <v>961792</v>
      </c>
    </row>
    <row r="433" spans="2:23" ht="101.25" customHeight="1" x14ac:dyDescent="0.35">
      <c r="B433" s="75">
        <v>1737</v>
      </c>
      <c r="C433" s="81" t="s">
        <v>70</v>
      </c>
      <c r="D433" s="8" t="str">
        <f t="shared" si="18"/>
        <v>1737Vigilancia de la salud ambiental</v>
      </c>
      <c r="E433" s="8" t="s">
        <v>286</v>
      </c>
      <c r="F433" s="8" t="s">
        <v>293</v>
      </c>
      <c r="G433" s="8" t="s">
        <v>355</v>
      </c>
      <c r="H433" s="8" t="s">
        <v>408</v>
      </c>
      <c r="I433" s="8" t="s">
        <v>439</v>
      </c>
      <c r="J433" s="8" t="s">
        <v>439</v>
      </c>
      <c r="K433" s="72" t="s">
        <v>460</v>
      </c>
      <c r="L433" s="81" t="s">
        <v>452</v>
      </c>
      <c r="M433" s="8" t="str">
        <f t="shared" si="17"/>
        <v>1737Vigilancia de la salud ambientalCIUDAD BOLIVARI. AGOSTO 2025</v>
      </c>
      <c r="N433" s="113">
        <f t="shared" si="19"/>
        <v>0</v>
      </c>
      <c r="O433" s="113">
        <f t="shared" si="20"/>
        <v>240448</v>
      </c>
      <c r="P433" s="113"/>
      <c r="Q433" s="113">
        <v>13</v>
      </c>
      <c r="R433" s="113"/>
      <c r="S433" s="113">
        <v>3125824</v>
      </c>
      <c r="T433" s="113"/>
      <c r="U433" s="113">
        <v>7</v>
      </c>
      <c r="V433" s="140"/>
      <c r="W433" s="115">
        <v>1683136</v>
      </c>
    </row>
    <row r="434" spans="2:23" ht="101.25" customHeight="1" x14ac:dyDescent="0.35">
      <c r="B434" s="75">
        <v>1741</v>
      </c>
      <c r="C434" s="81" t="s">
        <v>70</v>
      </c>
      <c r="D434" s="8" t="str">
        <f t="shared" si="18"/>
        <v>1741Vigilancia de la salud ambiental</v>
      </c>
      <c r="E434" s="8" t="s">
        <v>286</v>
      </c>
      <c r="F434" s="8" t="s">
        <v>289</v>
      </c>
      <c r="G434" s="8" t="s">
        <v>422</v>
      </c>
      <c r="H434" s="8" t="s">
        <v>408</v>
      </c>
      <c r="I434" s="8" t="s">
        <v>439</v>
      </c>
      <c r="J434" s="8" t="s">
        <v>439</v>
      </c>
      <c r="K434" s="81" t="s">
        <v>460</v>
      </c>
      <c r="L434" s="81" t="s">
        <v>452</v>
      </c>
      <c r="M434" s="8" t="str">
        <f t="shared" si="17"/>
        <v>1741Vigilancia de la salud ambientalCIUDAD BOLIVARI. AGOSTO 2025</v>
      </c>
      <c r="N434" s="113">
        <f t="shared" si="19"/>
        <v>0</v>
      </c>
      <c r="O434" s="113">
        <f t="shared" si="20"/>
        <v>198832</v>
      </c>
      <c r="P434" s="113"/>
      <c r="Q434" s="113">
        <v>1</v>
      </c>
      <c r="R434" s="113"/>
      <c r="S434" s="113">
        <v>198832</v>
      </c>
      <c r="T434" s="113"/>
      <c r="U434" s="113">
        <v>1</v>
      </c>
      <c r="V434" s="140"/>
      <c r="W434" s="115">
        <v>198832</v>
      </c>
    </row>
    <row r="435" spans="2:23" ht="101.25" customHeight="1" x14ac:dyDescent="0.35">
      <c r="B435" s="75">
        <v>1742</v>
      </c>
      <c r="C435" s="81" t="s">
        <v>70</v>
      </c>
      <c r="D435" s="8" t="str">
        <f t="shared" si="18"/>
        <v>1742Vigilancia de la salud ambiental</v>
      </c>
      <c r="E435" s="8" t="s">
        <v>286</v>
      </c>
      <c r="F435" s="8" t="s">
        <v>289</v>
      </c>
      <c r="G435" s="8" t="s">
        <v>356</v>
      </c>
      <c r="H435" s="8" t="s">
        <v>408</v>
      </c>
      <c r="I435" s="8" t="s">
        <v>439</v>
      </c>
      <c r="J435" s="8" t="s">
        <v>439</v>
      </c>
      <c r="K435" s="81" t="s">
        <v>463</v>
      </c>
      <c r="L435" s="81" t="s">
        <v>452</v>
      </c>
      <c r="M435" s="8" t="str">
        <f t="shared" si="17"/>
        <v>1742Vigilancia de la salud ambientalUSMEI. AGOSTO 2025</v>
      </c>
      <c r="N435" s="113">
        <f t="shared" si="19"/>
        <v>0</v>
      </c>
      <c r="O435" s="113">
        <f t="shared" si="20"/>
        <v>60112</v>
      </c>
      <c r="P435" s="113"/>
      <c r="Q435" s="113">
        <v>20</v>
      </c>
      <c r="R435" s="113"/>
      <c r="S435" s="113">
        <v>1202240</v>
      </c>
      <c r="T435" s="113"/>
      <c r="U435" s="113">
        <v>20</v>
      </c>
      <c r="V435" s="140"/>
      <c r="W435" s="115">
        <v>1202240</v>
      </c>
    </row>
    <row r="436" spans="2:23" ht="101.25" customHeight="1" x14ac:dyDescent="0.35">
      <c r="B436" s="75">
        <v>1742</v>
      </c>
      <c r="C436" s="81" t="s">
        <v>70</v>
      </c>
      <c r="D436" s="8" t="str">
        <f t="shared" si="18"/>
        <v>1742Vigilancia de la salud ambiental</v>
      </c>
      <c r="E436" s="8" t="s">
        <v>286</v>
      </c>
      <c r="F436" s="8" t="s">
        <v>289</v>
      </c>
      <c r="G436" s="8" t="s">
        <v>356</v>
      </c>
      <c r="H436" s="8" t="s">
        <v>408</v>
      </c>
      <c r="I436" s="8" t="s">
        <v>439</v>
      </c>
      <c r="J436" s="8" t="s">
        <v>439</v>
      </c>
      <c r="K436" s="72" t="s">
        <v>462</v>
      </c>
      <c r="L436" s="81" t="s">
        <v>452</v>
      </c>
      <c r="M436" s="8" t="str">
        <f t="shared" si="17"/>
        <v>1742Vigilancia de la salud ambientalTUNJUELITOI. AGOSTO 2025</v>
      </c>
      <c r="N436" s="113">
        <f t="shared" si="19"/>
        <v>0</v>
      </c>
      <c r="O436" s="113">
        <f t="shared" si="20"/>
        <v>60112</v>
      </c>
      <c r="P436" s="113"/>
      <c r="Q436" s="113">
        <v>16</v>
      </c>
      <c r="R436" s="113"/>
      <c r="S436" s="113">
        <v>961792</v>
      </c>
      <c r="T436" s="113"/>
      <c r="U436" s="113">
        <v>16</v>
      </c>
      <c r="V436" s="140"/>
      <c r="W436" s="115">
        <v>961792</v>
      </c>
    </row>
    <row r="437" spans="2:23" ht="101.25" customHeight="1" x14ac:dyDescent="0.35">
      <c r="B437" s="75">
        <v>1742</v>
      </c>
      <c r="C437" s="81" t="s">
        <v>70</v>
      </c>
      <c r="D437" s="8" t="str">
        <f t="shared" si="18"/>
        <v>1742Vigilancia de la salud ambiental</v>
      </c>
      <c r="E437" s="8" t="s">
        <v>286</v>
      </c>
      <c r="F437" s="8" t="s">
        <v>289</v>
      </c>
      <c r="G437" s="8" t="s">
        <v>356</v>
      </c>
      <c r="H437" s="8" t="s">
        <v>408</v>
      </c>
      <c r="I437" s="8" t="s">
        <v>439</v>
      </c>
      <c r="J437" s="8" t="s">
        <v>439</v>
      </c>
      <c r="K437" s="81" t="s">
        <v>460</v>
      </c>
      <c r="L437" s="81" t="s">
        <v>452</v>
      </c>
      <c r="M437" s="8" t="str">
        <f t="shared" si="17"/>
        <v>1742Vigilancia de la salud ambientalCIUDAD BOLIVARI. AGOSTO 2025</v>
      </c>
      <c r="N437" s="113">
        <f t="shared" si="19"/>
        <v>0</v>
      </c>
      <c r="O437" s="113">
        <f t="shared" si="20"/>
        <v>60112</v>
      </c>
      <c r="P437" s="113"/>
      <c r="Q437" s="113">
        <v>34</v>
      </c>
      <c r="R437" s="113"/>
      <c r="S437" s="113">
        <v>2043808</v>
      </c>
      <c r="T437" s="113"/>
      <c r="U437" s="113">
        <v>34</v>
      </c>
      <c r="V437" s="140"/>
      <c r="W437" s="115">
        <v>2043808</v>
      </c>
    </row>
    <row r="438" spans="2:23" ht="101.25" customHeight="1" x14ac:dyDescent="0.35">
      <c r="B438" s="75">
        <v>1744</v>
      </c>
      <c r="C438" s="81" t="s">
        <v>70</v>
      </c>
      <c r="D438" s="8" t="str">
        <f t="shared" si="18"/>
        <v>1744Vigilancia de la salud ambiental</v>
      </c>
      <c r="E438" s="8" t="s">
        <v>286</v>
      </c>
      <c r="F438" s="8" t="s">
        <v>289</v>
      </c>
      <c r="G438" s="8" t="s">
        <v>357</v>
      </c>
      <c r="H438" s="8" t="s">
        <v>408</v>
      </c>
      <c r="I438" s="8" t="s">
        <v>439</v>
      </c>
      <c r="J438" s="8" t="s">
        <v>439</v>
      </c>
      <c r="K438" s="72" t="s">
        <v>463</v>
      </c>
      <c r="L438" s="81" t="s">
        <v>452</v>
      </c>
      <c r="M438" s="8" t="str">
        <f t="shared" si="17"/>
        <v>1744Vigilancia de la salud ambientalUSMEI. AGOSTO 2025</v>
      </c>
      <c r="N438" s="113">
        <f t="shared" si="19"/>
        <v>0</v>
      </c>
      <c r="O438" s="113">
        <f t="shared" si="20"/>
        <v>60112</v>
      </c>
      <c r="P438" s="113"/>
      <c r="Q438" s="113">
        <v>4</v>
      </c>
      <c r="R438" s="113"/>
      <c r="S438" s="113">
        <v>240448</v>
      </c>
      <c r="T438" s="113"/>
      <c r="U438" s="113">
        <v>4</v>
      </c>
      <c r="V438" s="140"/>
      <c r="W438" s="115">
        <v>240448</v>
      </c>
    </row>
    <row r="439" spans="2:23" ht="101.25" customHeight="1" x14ac:dyDescent="0.35">
      <c r="B439" s="75">
        <v>1744</v>
      </c>
      <c r="C439" s="81" t="s">
        <v>70</v>
      </c>
      <c r="D439" s="8" t="str">
        <f t="shared" si="18"/>
        <v>1744Vigilancia de la salud ambiental</v>
      </c>
      <c r="E439" s="8" t="s">
        <v>286</v>
      </c>
      <c r="F439" s="8" t="s">
        <v>289</v>
      </c>
      <c r="G439" s="8" t="s">
        <v>357</v>
      </c>
      <c r="H439" s="8" t="s">
        <v>408</v>
      </c>
      <c r="I439" s="8" t="s">
        <v>439</v>
      </c>
      <c r="J439" s="8" t="s">
        <v>439</v>
      </c>
      <c r="K439" s="72" t="s">
        <v>462</v>
      </c>
      <c r="L439" s="81" t="s">
        <v>452</v>
      </c>
      <c r="M439" s="8" t="str">
        <f t="shared" si="17"/>
        <v>1744Vigilancia de la salud ambientalTUNJUELITOI. AGOSTO 2025</v>
      </c>
      <c r="N439" s="113">
        <f t="shared" si="19"/>
        <v>0</v>
      </c>
      <c r="O439" s="113">
        <f t="shared" si="20"/>
        <v>60112</v>
      </c>
      <c r="P439" s="113"/>
      <c r="Q439" s="113">
        <v>8</v>
      </c>
      <c r="R439" s="113"/>
      <c r="S439" s="113">
        <v>480896</v>
      </c>
      <c r="T439" s="113"/>
      <c r="U439" s="113">
        <v>4</v>
      </c>
      <c r="V439" s="140"/>
      <c r="W439" s="115">
        <v>240448</v>
      </c>
    </row>
    <row r="440" spans="2:23" ht="101.25" customHeight="1" x14ac:dyDescent="0.35">
      <c r="B440" s="75">
        <v>1744</v>
      </c>
      <c r="C440" s="81" t="s">
        <v>70</v>
      </c>
      <c r="D440" s="8" t="str">
        <f t="shared" si="18"/>
        <v>1744Vigilancia de la salud ambiental</v>
      </c>
      <c r="E440" s="8" t="s">
        <v>286</v>
      </c>
      <c r="F440" s="8" t="s">
        <v>289</v>
      </c>
      <c r="G440" s="8" t="s">
        <v>357</v>
      </c>
      <c r="H440" s="8" t="s">
        <v>408</v>
      </c>
      <c r="I440" s="8" t="s">
        <v>439</v>
      </c>
      <c r="J440" s="8" t="s">
        <v>439</v>
      </c>
      <c r="K440" s="72" t="s">
        <v>460</v>
      </c>
      <c r="L440" s="81" t="s">
        <v>452</v>
      </c>
      <c r="M440" s="8" t="str">
        <f t="shared" si="17"/>
        <v>1744Vigilancia de la salud ambientalCIUDAD BOLIVARI. AGOSTO 2025</v>
      </c>
      <c r="N440" s="113">
        <f t="shared" si="19"/>
        <v>0</v>
      </c>
      <c r="O440" s="113">
        <f t="shared" si="20"/>
        <v>60112</v>
      </c>
      <c r="P440" s="113"/>
      <c r="Q440" s="113">
        <v>4</v>
      </c>
      <c r="R440" s="113"/>
      <c r="S440" s="113">
        <v>240448</v>
      </c>
      <c r="T440" s="113"/>
      <c r="U440" s="113">
        <v>4</v>
      </c>
      <c r="V440" s="140"/>
      <c r="W440" s="115">
        <v>240448</v>
      </c>
    </row>
    <row r="441" spans="2:23" ht="101.25" customHeight="1" x14ac:dyDescent="0.35">
      <c r="B441" s="75">
        <v>1746</v>
      </c>
      <c r="C441" s="81" t="s">
        <v>70</v>
      </c>
      <c r="D441" s="8" t="str">
        <f t="shared" si="18"/>
        <v>1746Vigilancia de la salud ambiental</v>
      </c>
      <c r="E441" s="8" t="s">
        <v>286</v>
      </c>
      <c r="F441" s="8" t="s">
        <v>289</v>
      </c>
      <c r="G441" s="8" t="s">
        <v>358</v>
      </c>
      <c r="H441" s="8" t="s">
        <v>408</v>
      </c>
      <c r="I441" s="8" t="s">
        <v>439</v>
      </c>
      <c r="J441" s="8" t="s">
        <v>439</v>
      </c>
      <c r="K441" s="81" t="s">
        <v>463</v>
      </c>
      <c r="L441" s="81" t="s">
        <v>452</v>
      </c>
      <c r="M441" s="8" t="str">
        <f t="shared" si="17"/>
        <v>1746Vigilancia de la salud ambientalUSMEI. AGOSTO 2025</v>
      </c>
      <c r="N441" s="113">
        <f t="shared" si="19"/>
        <v>0</v>
      </c>
      <c r="O441" s="113">
        <f t="shared" si="20"/>
        <v>0</v>
      </c>
      <c r="P441" s="113"/>
      <c r="Q441" s="113">
        <v>0</v>
      </c>
      <c r="R441" s="113"/>
      <c r="S441" s="113">
        <v>0</v>
      </c>
      <c r="T441" s="113"/>
      <c r="U441" s="113">
        <v>0</v>
      </c>
      <c r="V441" s="140"/>
      <c r="W441" s="115">
        <v>0</v>
      </c>
    </row>
    <row r="442" spans="2:23" ht="101.25" customHeight="1" x14ac:dyDescent="0.35">
      <c r="B442" s="75">
        <v>1746</v>
      </c>
      <c r="C442" s="81" t="s">
        <v>70</v>
      </c>
      <c r="D442" s="8" t="str">
        <f t="shared" si="18"/>
        <v>1746Vigilancia de la salud ambiental</v>
      </c>
      <c r="E442" s="8" t="s">
        <v>286</v>
      </c>
      <c r="F442" s="8" t="s">
        <v>289</v>
      </c>
      <c r="G442" s="8" t="s">
        <v>358</v>
      </c>
      <c r="H442" s="8" t="s">
        <v>408</v>
      </c>
      <c r="I442" s="8" t="s">
        <v>439</v>
      </c>
      <c r="J442" s="8" t="s">
        <v>439</v>
      </c>
      <c r="K442" s="81" t="s">
        <v>462</v>
      </c>
      <c r="L442" s="81" t="s">
        <v>452</v>
      </c>
      <c r="M442" s="8" t="str">
        <f t="shared" si="17"/>
        <v>1746Vigilancia de la salud ambientalTUNJUELITOI. AGOSTO 2025</v>
      </c>
      <c r="N442" s="113">
        <f t="shared" si="19"/>
        <v>0</v>
      </c>
      <c r="O442" s="113">
        <f t="shared" si="20"/>
        <v>0</v>
      </c>
      <c r="P442" s="113"/>
      <c r="Q442" s="113">
        <v>0</v>
      </c>
      <c r="R442" s="113"/>
      <c r="S442" s="113">
        <v>0</v>
      </c>
      <c r="T442" s="113"/>
      <c r="U442" s="113">
        <v>0</v>
      </c>
      <c r="V442" s="140"/>
      <c r="W442" s="115">
        <v>0</v>
      </c>
    </row>
    <row r="443" spans="2:23" ht="101.25" customHeight="1" x14ac:dyDescent="0.35">
      <c r="B443" s="75">
        <v>1746</v>
      </c>
      <c r="C443" s="81" t="s">
        <v>70</v>
      </c>
      <c r="D443" s="8" t="str">
        <f t="shared" si="18"/>
        <v>1746Vigilancia de la salud ambiental</v>
      </c>
      <c r="E443" s="8" t="s">
        <v>286</v>
      </c>
      <c r="F443" s="8" t="s">
        <v>289</v>
      </c>
      <c r="G443" s="8" t="s">
        <v>358</v>
      </c>
      <c r="H443" s="8" t="s">
        <v>408</v>
      </c>
      <c r="I443" s="8" t="s">
        <v>439</v>
      </c>
      <c r="J443" s="8" t="s">
        <v>439</v>
      </c>
      <c r="K443" s="72" t="s">
        <v>460</v>
      </c>
      <c r="L443" s="81" t="s">
        <v>452</v>
      </c>
      <c r="M443" s="8" t="str">
        <f t="shared" si="17"/>
        <v>1746Vigilancia de la salud ambientalCIUDAD BOLIVARI. AGOSTO 2025</v>
      </c>
      <c r="N443" s="113">
        <f t="shared" si="19"/>
        <v>0</v>
      </c>
      <c r="O443" s="113">
        <f t="shared" si="20"/>
        <v>60112</v>
      </c>
      <c r="P443" s="113"/>
      <c r="Q443" s="113">
        <v>1</v>
      </c>
      <c r="R443" s="113"/>
      <c r="S443" s="113">
        <v>60112</v>
      </c>
      <c r="T443" s="113"/>
      <c r="U443" s="113">
        <v>1</v>
      </c>
      <c r="V443" s="140"/>
      <c r="W443" s="115">
        <v>60112</v>
      </c>
    </row>
    <row r="444" spans="2:23" ht="101.25" customHeight="1" x14ac:dyDescent="0.35">
      <c r="B444" s="75">
        <v>1747</v>
      </c>
      <c r="C444" s="81" t="s">
        <v>70</v>
      </c>
      <c r="D444" s="8" t="str">
        <f t="shared" si="18"/>
        <v>1747Vigilancia de la salud ambiental</v>
      </c>
      <c r="E444" s="8" t="s">
        <v>286</v>
      </c>
      <c r="F444" s="8" t="s">
        <v>289</v>
      </c>
      <c r="G444" s="8" t="s">
        <v>423</v>
      </c>
      <c r="H444" s="8" t="s">
        <v>408</v>
      </c>
      <c r="I444" s="8" t="s">
        <v>439</v>
      </c>
      <c r="J444" s="8" t="s">
        <v>439</v>
      </c>
      <c r="K444" s="72" t="s">
        <v>462</v>
      </c>
      <c r="L444" s="81" t="s">
        <v>452</v>
      </c>
      <c r="M444" s="8" t="str">
        <f t="shared" si="17"/>
        <v>1747Vigilancia de la salud ambientalTUNJUELITOI. AGOSTO 2025</v>
      </c>
      <c r="N444" s="113">
        <f t="shared" si="19"/>
        <v>0</v>
      </c>
      <c r="O444" s="113">
        <f t="shared" si="20"/>
        <v>0</v>
      </c>
      <c r="P444" s="113"/>
      <c r="Q444" s="113">
        <v>0</v>
      </c>
      <c r="R444" s="113"/>
      <c r="S444" s="113">
        <v>0</v>
      </c>
      <c r="T444" s="113"/>
      <c r="U444" s="113">
        <v>0</v>
      </c>
      <c r="V444" s="140"/>
      <c r="W444" s="115">
        <v>0</v>
      </c>
    </row>
    <row r="445" spans="2:23" ht="101.25" customHeight="1" x14ac:dyDescent="0.35">
      <c r="B445" s="75">
        <v>1748</v>
      </c>
      <c r="C445" s="81" t="s">
        <v>70</v>
      </c>
      <c r="D445" s="8" t="str">
        <f t="shared" si="18"/>
        <v>1748Vigilancia de la salud ambiental</v>
      </c>
      <c r="E445" s="8" t="s">
        <v>286</v>
      </c>
      <c r="F445" s="8" t="s">
        <v>289</v>
      </c>
      <c r="G445" s="8" t="s">
        <v>359</v>
      </c>
      <c r="H445" s="8" t="s">
        <v>408</v>
      </c>
      <c r="I445" s="8" t="s">
        <v>439</v>
      </c>
      <c r="J445" s="8" t="s">
        <v>439</v>
      </c>
      <c r="K445" s="81" t="s">
        <v>463</v>
      </c>
      <c r="L445" s="81" t="s">
        <v>452</v>
      </c>
      <c r="M445" s="8" t="str">
        <f t="shared" si="17"/>
        <v>1748Vigilancia de la salud ambientalUSMEI. AGOSTO 2025</v>
      </c>
      <c r="N445" s="113">
        <f t="shared" si="19"/>
        <v>0</v>
      </c>
      <c r="O445" s="113">
        <f t="shared" si="20"/>
        <v>75140</v>
      </c>
      <c r="P445" s="113"/>
      <c r="Q445" s="113">
        <v>1</v>
      </c>
      <c r="R445" s="113"/>
      <c r="S445" s="113">
        <v>75140</v>
      </c>
      <c r="T445" s="113"/>
      <c r="U445" s="113">
        <v>1</v>
      </c>
      <c r="V445" s="140"/>
      <c r="W445" s="115">
        <v>75140</v>
      </c>
    </row>
    <row r="446" spans="2:23" ht="101.25" customHeight="1" x14ac:dyDescent="0.35">
      <c r="B446" s="75">
        <v>1748</v>
      </c>
      <c r="C446" s="81" t="s">
        <v>70</v>
      </c>
      <c r="D446" s="8" t="str">
        <f t="shared" si="18"/>
        <v>1748Vigilancia de la salud ambiental</v>
      </c>
      <c r="E446" s="8" t="s">
        <v>286</v>
      </c>
      <c r="F446" s="8" t="s">
        <v>289</v>
      </c>
      <c r="G446" s="8" t="s">
        <v>359</v>
      </c>
      <c r="H446" s="8" t="s">
        <v>408</v>
      </c>
      <c r="I446" s="8" t="s">
        <v>439</v>
      </c>
      <c r="J446" s="8" t="s">
        <v>439</v>
      </c>
      <c r="K446" s="72" t="s">
        <v>462</v>
      </c>
      <c r="L446" s="81" t="s">
        <v>452</v>
      </c>
      <c r="M446" s="8" t="str">
        <f t="shared" si="17"/>
        <v>1748Vigilancia de la salud ambientalTUNJUELITOI. AGOSTO 2025</v>
      </c>
      <c r="N446" s="113">
        <f t="shared" si="19"/>
        <v>0</v>
      </c>
      <c r="O446" s="113">
        <f t="shared" si="20"/>
        <v>75140</v>
      </c>
      <c r="P446" s="113"/>
      <c r="Q446" s="113">
        <v>15</v>
      </c>
      <c r="R446" s="113"/>
      <c r="S446" s="113">
        <v>1127100</v>
      </c>
      <c r="T446" s="113"/>
      <c r="U446" s="113">
        <v>6</v>
      </c>
      <c r="V446" s="140"/>
      <c r="W446" s="115">
        <v>450840</v>
      </c>
    </row>
    <row r="447" spans="2:23" ht="101.25" customHeight="1" x14ac:dyDescent="0.35">
      <c r="B447" s="75">
        <v>1748</v>
      </c>
      <c r="C447" s="81" t="s">
        <v>70</v>
      </c>
      <c r="D447" s="8" t="str">
        <f t="shared" si="18"/>
        <v>1748Vigilancia de la salud ambiental</v>
      </c>
      <c r="E447" s="8" t="s">
        <v>286</v>
      </c>
      <c r="F447" s="8" t="s">
        <v>289</v>
      </c>
      <c r="G447" s="8" t="s">
        <v>359</v>
      </c>
      <c r="H447" s="8" t="s">
        <v>408</v>
      </c>
      <c r="I447" s="8" t="s">
        <v>439</v>
      </c>
      <c r="J447" s="8" t="s">
        <v>439</v>
      </c>
      <c r="K447" s="81" t="s">
        <v>460</v>
      </c>
      <c r="L447" s="81" t="s">
        <v>452</v>
      </c>
      <c r="M447" s="8" t="str">
        <f t="shared" ref="M447:M510" si="21">+D447&amp;K447&amp;L447</f>
        <v>1748Vigilancia de la salud ambientalCIUDAD BOLIVARI. AGOSTO 2025</v>
      </c>
      <c r="N447" s="113">
        <f t="shared" si="19"/>
        <v>0</v>
      </c>
      <c r="O447" s="113">
        <f t="shared" si="20"/>
        <v>75140</v>
      </c>
      <c r="P447" s="113"/>
      <c r="Q447" s="113">
        <v>3</v>
      </c>
      <c r="R447" s="113"/>
      <c r="S447" s="113">
        <v>225420</v>
      </c>
      <c r="T447" s="113"/>
      <c r="U447" s="113">
        <v>3</v>
      </c>
      <c r="V447" s="140"/>
      <c r="W447" s="115">
        <v>225420</v>
      </c>
    </row>
    <row r="448" spans="2:23" ht="101.25" customHeight="1" x14ac:dyDescent="0.35">
      <c r="B448" s="75">
        <v>1749</v>
      </c>
      <c r="C448" s="81" t="s">
        <v>70</v>
      </c>
      <c r="D448" s="8" t="str">
        <f t="shared" ref="D448:D511" si="22">+B448&amp;C448</f>
        <v>1749Vigilancia de la salud ambiental</v>
      </c>
      <c r="E448" s="8" t="s">
        <v>286</v>
      </c>
      <c r="F448" s="8" t="s">
        <v>289</v>
      </c>
      <c r="G448" s="8" t="s">
        <v>424</v>
      </c>
      <c r="H448" s="8" t="s">
        <v>408</v>
      </c>
      <c r="I448" s="8" t="s">
        <v>439</v>
      </c>
      <c r="J448" s="8" t="s">
        <v>439</v>
      </c>
      <c r="K448" s="72" t="s">
        <v>462</v>
      </c>
      <c r="L448" s="81" t="s">
        <v>452</v>
      </c>
      <c r="M448" s="8" t="str">
        <f t="shared" si="21"/>
        <v>1749Vigilancia de la salud ambientalTUNJUELITOI. AGOSTO 2025</v>
      </c>
      <c r="N448" s="113">
        <f t="shared" si="19"/>
        <v>0</v>
      </c>
      <c r="O448" s="113">
        <f t="shared" si="20"/>
        <v>0</v>
      </c>
      <c r="P448" s="113"/>
      <c r="Q448" s="113">
        <v>0</v>
      </c>
      <c r="R448" s="113"/>
      <c r="S448" s="113">
        <v>0</v>
      </c>
      <c r="T448" s="113"/>
      <c r="U448" s="113">
        <v>0</v>
      </c>
      <c r="V448" s="140"/>
      <c r="W448" s="115">
        <v>0</v>
      </c>
    </row>
    <row r="449" spans="2:23" ht="101.25" customHeight="1" x14ac:dyDescent="0.35">
      <c r="B449" s="75">
        <v>1749</v>
      </c>
      <c r="C449" s="81" t="s">
        <v>70</v>
      </c>
      <c r="D449" s="8" t="str">
        <f t="shared" si="22"/>
        <v>1749Vigilancia de la salud ambiental</v>
      </c>
      <c r="E449" s="8" t="s">
        <v>286</v>
      </c>
      <c r="F449" s="8" t="s">
        <v>289</v>
      </c>
      <c r="G449" s="8" t="s">
        <v>424</v>
      </c>
      <c r="H449" s="8" t="s">
        <v>408</v>
      </c>
      <c r="I449" s="8" t="s">
        <v>439</v>
      </c>
      <c r="J449" s="8" t="s">
        <v>439</v>
      </c>
      <c r="K449" s="81" t="s">
        <v>460</v>
      </c>
      <c r="L449" s="81" t="s">
        <v>452</v>
      </c>
      <c r="M449" s="8" t="str">
        <f t="shared" si="21"/>
        <v>1749Vigilancia de la salud ambientalCIUDAD BOLIVARI. AGOSTO 2025</v>
      </c>
      <c r="N449" s="113">
        <f t="shared" si="19"/>
        <v>0</v>
      </c>
      <c r="O449" s="113">
        <f t="shared" si="20"/>
        <v>0</v>
      </c>
      <c r="P449" s="113"/>
      <c r="Q449" s="113">
        <v>0</v>
      </c>
      <c r="R449" s="113"/>
      <c r="S449" s="113">
        <v>0</v>
      </c>
      <c r="T449" s="113"/>
      <c r="U449" s="113">
        <v>0</v>
      </c>
      <c r="V449" s="140"/>
      <c r="W449" s="115">
        <v>0</v>
      </c>
    </row>
    <row r="450" spans="2:23" ht="101.25" customHeight="1" x14ac:dyDescent="0.35">
      <c r="B450" s="75">
        <v>1750</v>
      </c>
      <c r="C450" s="81" t="s">
        <v>70</v>
      </c>
      <c r="D450" s="8" t="str">
        <f t="shared" si="22"/>
        <v>1750Vigilancia de la salud ambiental</v>
      </c>
      <c r="E450" s="8" t="s">
        <v>286</v>
      </c>
      <c r="F450" s="8" t="s">
        <v>289</v>
      </c>
      <c r="G450" s="8" t="s">
        <v>360</v>
      </c>
      <c r="H450" s="8" t="s">
        <v>408</v>
      </c>
      <c r="I450" s="8" t="s">
        <v>439</v>
      </c>
      <c r="J450" s="8" t="s">
        <v>439</v>
      </c>
      <c r="K450" s="72" t="s">
        <v>463</v>
      </c>
      <c r="L450" s="81" t="s">
        <v>452</v>
      </c>
      <c r="M450" s="8" t="str">
        <f t="shared" si="21"/>
        <v>1750Vigilancia de la salud ambientalUSMEI. AGOSTO 2025</v>
      </c>
      <c r="N450" s="113">
        <f t="shared" si="19"/>
        <v>0</v>
      </c>
      <c r="O450" s="113">
        <f t="shared" si="20"/>
        <v>75140</v>
      </c>
      <c r="P450" s="113"/>
      <c r="Q450" s="113">
        <v>15</v>
      </c>
      <c r="R450" s="113"/>
      <c r="S450" s="113">
        <v>1127100</v>
      </c>
      <c r="T450" s="113"/>
      <c r="U450" s="113">
        <v>15</v>
      </c>
      <c r="V450" s="140"/>
      <c r="W450" s="115">
        <v>1127100</v>
      </c>
    </row>
    <row r="451" spans="2:23" ht="101.25" customHeight="1" x14ac:dyDescent="0.35">
      <c r="B451" s="75">
        <v>1750</v>
      </c>
      <c r="C451" s="81" t="s">
        <v>70</v>
      </c>
      <c r="D451" s="8" t="str">
        <f t="shared" si="22"/>
        <v>1750Vigilancia de la salud ambiental</v>
      </c>
      <c r="E451" s="8" t="s">
        <v>286</v>
      </c>
      <c r="F451" s="8" t="s">
        <v>289</v>
      </c>
      <c r="G451" s="8" t="s">
        <v>360</v>
      </c>
      <c r="H451" s="8" t="s">
        <v>408</v>
      </c>
      <c r="I451" s="8" t="s">
        <v>439</v>
      </c>
      <c r="J451" s="8" t="s">
        <v>439</v>
      </c>
      <c r="K451" s="81" t="s">
        <v>462</v>
      </c>
      <c r="L451" s="81" t="s">
        <v>452</v>
      </c>
      <c r="M451" s="8" t="str">
        <f t="shared" si="21"/>
        <v>1750Vigilancia de la salud ambientalTUNJUELITOI. AGOSTO 2025</v>
      </c>
      <c r="N451" s="113">
        <f t="shared" si="19"/>
        <v>0</v>
      </c>
      <c r="O451" s="113">
        <f t="shared" si="20"/>
        <v>75140</v>
      </c>
      <c r="P451" s="113"/>
      <c r="Q451" s="113">
        <v>17</v>
      </c>
      <c r="R451" s="113"/>
      <c r="S451" s="113">
        <v>1277380</v>
      </c>
      <c r="T451" s="113"/>
      <c r="U451" s="113">
        <v>16</v>
      </c>
      <c r="V451" s="140"/>
      <c r="W451" s="115">
        <v>1202240</v>
      </c>
    </row>
    <row r="452" spans="2:23" ht="101.25" customHeight="1" x14ac:dyDescent="0.35">
      <c r="B452" s="75">
        <v>1750</v>
      </c>
      <c r="C452" s="81" t="s">
        <v>70</v>
      </c>
      <c r="D452" s="8" t="str">
        <f t="shared" si="22"/>
        <v>1750Vigilancia de la salud ambiental</v>
      </c>
      <c r="E452" s="8" t="s">
        <v>286</v>
      </c>
      <c r="F452" s="8" t="s">
        <v>289</v>
      </c>
      <c r="G452" s="8" t="s">
        <v>360</v>
      </c>
      <c r="H452" s="8" t="s">
        <v>408</v>
      </c>
      <c r="I452" s="8" t="s">
        <v>439</v>
      </c>
      <c r="J452" s="8" t="s">
        <v>439</v>
      </c>
      <c r="K452" s="81" t="s">
        <v>460</v>
      </c>
      <c r="L452" s="81" t="s">
        <v>452</v>
      </c>
      <c r="M452" s="8" t="str">
        <f t="shared" si="21"/>
        <v>1750Vigilancia de la salud ambientalCIUDAD BOLIVARI. AGOSTO 2025</v>
      </c>
      <c r="N452" s="113">
        <f t="shared" si="19"/>
        <v>0</v>
      </c>
      <c r="O452" s="113">
        <f t="shared" si="20"/>
        <v>75140</v>
      </c>
      <c r="P452" s="113"/>
      <c r="Q452" s="113">
        <v>9</v>
      </c>
      <c r="R452" s="113"/>
      <c r="S452" s="113">
        <v>676260</v>
      </c>
      <c r="T452" s="113"/>
      <c r="U452" s="113">
        <v>9</v>
      </c>
      <c r="V452" s="140"/>
      <c r="W452" s="115">
        <v>676260</v>
      </c>
    </row>
    <row r="453" spans="2:23" ht="101.25" customHeight="1" x14ac:dyDescent="0.35">
      <c r="B453" s="75">
        <v>1751</v>
      </c>
      <c r="C453" s="81" t="s">
        <v>70</v>
      </c>
      <c r="D453" s="8" t="str">
        <f t="shared" si="22"/>
        <v>1751Vigilancia de la salud ambiental</v>
      </c>
      <c r="E453" s="8" t="s">
        <v>286</v>
      </c>
      <c r="F453" s="8" t="s">
        <v>289</v>
      </c>
      <c r="G453" s="8" t="s">
        <v>361</v>
      </c>
      <c r="H453" s="8" t="s">
        <v>408</v>
      </c>
      <c r="I453" s="8" t="s">
        <v>439</v>
      </c>
      <c r="J453" s="8" t="s">
        <v>439</v>
      </c>
      <c r="K453" s="72" t="s">
        <v>462</v>
      </c>
      <c r="L453" s="81" t="s">
        <v>452</v>
      </c>
      <c r="M453" s="8" t="str">
        <f t="shared" si="21"/>
        <v>1751Vigilancia de la salud ambientalTUNJUELITOI. AGOSTO 2025</v>
      </c>
      <c r="N453" s="113">
        <f t="shared" si="19"/>
        <v>0</v>
      </c>
      <c r="O453" s="113">
        <f t="shared" si="20"/>
        <v>0</v>
      </c>
      <c r="P453" s="113"/>
      <c r="Q453" s="113">
        <v>0</v>
      </c>
      <c r="R453" s="113"/>
      <c r="S453" s="113">
        <v>0</v>
      </c>
      <c r="T453" s="113"/>
      <c r="U453" s="113">
        <v>0</v>
      </c>
      <c r="V453" s="140"/>
      <c r="W453" s="115">
        <v>0</v>
      </c>
    </row>
    <row r="454" spans="2:23" ht="101.25" customHeight="1" x14ac:dyDescent="0.35">
      <c r="B454" s="75">
        <v>1751</v>
      </c>
      <c r="C454" s="81" t="s">
        <v>70</v>
      </c>
      <c r="D454" s="8" t="str">
        <f t="shared" si="22"/>
        <v>1751Vigilancia de la salud ambiental</v>
      </c>
      <c r="E454" s="8" t="s">
        <v>286</v>
      </c>
      <c r="F454" s="8" t="s">
        <v>289</v>
      </c>
      <c r="G454" s="8" t="s">
        <v>361</v>
      </c>
      <c r="H454" s="8" t="s">
        <v>408</v>
      </c>
      <c r="I454" s="8" t="s">
        <v>439</v>
      </c>
      <c r="J454" s="8" t="s">
        <v>439</v>
      </c>
      <c r="K454" s="81" t="s">
        <v>460</v>
      </c>
      <c r="L454" s="81" t="s">
        <v>452</v>
      </c>
      <c r="M454" s="8" t="str">
        <f t="shared" si="21"/>
        <v>1751Vigilancia de la salud ambientalCIUDAD BOLIVARI. AGOSTO 2025</v>
      </c>
      <c r="N454" s="113">
        <f t="shared" si="19"/>
        <v>0</v>
      </c>
      <c r="O454" s="113">
        <f t="shared" si="20"/>
        <v>0</v>
      </c>
      <c r="P454" s="113"/>
      <c r="Q454" s="113">
        <v>0</v>
      </c>
      <c r="R454" s="113"/>
      <c r="S454" s="113">
        <v>0</v>
      </c>
      <c r="T454" s="113"/>
      <c r="U454" s="113">
        <v>0</v>
      </c>
      <c r="V454" s="140"/>
      <c r="W454" s="115">
        <v>0</v>
      </c>
    </row>
    <row r="455" spans="2:23" ht="101.25" customHeight="1" x14ac:dyDescent="0.35">
      <c r="B455" s="75">
        <v>1752</v>
      </c>
      <c r="C455" s="81" t="s">
        <v>70</v>
      </c>
      <c r="D455" s="8" t="str">
        <f t="shared" si="22"/>
        <v>1752Vigilancia de la salud ambiental</v>
      </c>
      <c r="E455" s="8" t="s">
        <v>286</v>
      </c>
      <c r="F455" s="8" t="s">
        <v>289</v>
      </c>
      <c r="G455" s="8" t="s">
        <v>362</v>
      </c>
      <c r="H455" s="8" t="s">
        <v>408</v>
      </c>
      <c r="I455" s="8" t="s">
        <v>439</v>
      </c>
      <c r="J455" s="8" t="s">
        <v>439</v>
      </c>
      <c r="K455" s="72" t="s">
        <v>463</v>
      </c>
      <c r="L455" s="81" t="s">
        <v>452</v>
      </c>
      <c r="M455" s="8" t="str">
        <f t="shared" si="21"/>
        <v>1752Vigilancia de la salud ambientalUSMEI. AGOSTO 2025</v>
      </c>
      <c r="N455" s="113">
        <f t="shared" si="19"/>
        <v>0</v>
      </c>
      <c r="O455" s="113">
        <f t="shared" si="20"/>
        <v>75140</v>
      </c>
      <c r="P455" s="113"/>
      <c r="Q455" s="113">
        <v>1</v>
      </c>
      <c r="R455" s="113"/>
      <c r="S455" s="113">
        <v>75140</v>
      </c>
      <c r="T455" s="113"/>
      <c r="U455" s="113">
        <v>1</v>
      </c>
      <c r="V455" s="140"/>
      <c r="W455" s="115">
        <v>75140</v>
      </c>
    </row>
    <row r="456" spans="2:23" ht="101.25" customHeight="1" x14ac:dyDescent="0.35">
      <c r="B456" s="75">
        <v>1752</v>
      </c>
      <c r="C456" s="81" t="s">
        <v>70</v>
      </c>
      <c r="D456" s="8" t="str">
        <f t="shared" si="22"/>
        <v>1752Vigilancia de la salud ambiental</v>
      </c>
      <c r="E456" s="8" t="s">
        <v>286</v>
      </c>
      <c r="F456" s="8" t="s">
        <v>289</v>
      </c>
      <c r="G456" s="8" t="s">
        <v>362</v>
      </c>
      <c r="H456" s="8" t="s">
        <v>408</v>
      </c>
      <c r="I456" s="8" t="s">
        <v>439</v>
      </c>
      <c r="J456" s="8" t="s">
        <v>439</v>
      </c>
      <c r="K456" s="81" t="s">
        <v>462</v>
      </c>
      <c r="L456" s="81" t="s">
        <v>452</v>
      </c>
      <c r="M456" s="8" t="str">
        <f t="shared" si="21"/>
        <v>1752Vigilancia de la salud ambientalTUNJUELITOI. AGOSTO 2025</v>
      </c>
      <c r="N456" s="113">
        <f t="shared" si="19"/>
        <v>0</v>
      </c>
      <c r="O456" s="113">
        <f t="shared" si="20"/>
        <v>75140</v>
      </c>
      <c r="P456" s="113"/>
      <c r="Q456" s="113">
        <v>20</v>
      </c>
      <c r="R456" s="113"/>
      <c r="S456" s="113">
        <v>1502800</v>
      </c>
      <c r="T456" s="113"/>
      <c r="U456" s="113">
        <v>16</v>
      </c>
      <c r="V456" s="140"/>
      <c r="W456" s="115">
        <v>1202240</v>
      </c>
    </row>
    <row r="457" spans="2:23" ht="101.25" customHeight="1" x14ac:dyDescent="0.35">
      <c r="B457" s="75">
        <v>1752</v>
      </c>
      <c r="C457" s="81" t="s">
        <v>70</v>
      </c>
      <c r="D457" s="8" t="str">
        <f t="shared" si="22"/>
        <v>1752Vigilancia de la salud ambiental</v>
      </c>
      <c r="E457" s="8" t="s">
        <v>286</v>
      </c>
      <c r="F457" s="8" t="s">
        <v>289</v>
      </c>
      <c r="G457" s="8" t="s">
        <v>362</v>
      </c>
      <c r="H457" s="8" t="s">
        <v>408</v>
      </c>
      <c r="I457" s="8" t="s">
        <v>439</v>
      </c>
      <c r="J457" s="8" t="s">
        <v>439</v>
      </c>
      <c r="K457" s="81" t="s">
        <v>460</v>
      </c>
      <c r="L457" s="81" t="s">
        <v>452</v>
      </c>
      <c r="M457" s="8" t="str">
        <f t="shared" si="21"/>
        <v>1752Vigilancia de la salud ambientalCIUDAD BOLIVARI. AGOSTO 2025</v>
      </c>
      <c r="N457" s="113">
        <f t="shared" si="19"/>
        <v>0</v>
      </c>
      <c r="O457" s="113">
        <f t="shared" si="20"/>
        <v>75140</v>
      </c>
      <c r="P457" s="113"/>
      <c r="Q457" s="113">
        <v>1</v>
      </c>
      <c r="R457" s="113"/>
      <c r="S457" s="113">
        <v>75140</v>
      </c>
      <c r="T457" s="113"/>
      <c r="U457" s="113">
        <v>1</v>
      </c>
      <c r="V457" s="140"/>
      <c r="W457" s="115">
        <v>75140</v>
      </c>
    </row>
    <row r="458" spans="2:23" ht="101.25" customHeight="1" x14ac:dyDescent="0.35">
      <c r="B458" s="75">
        <v>1753</v>
      </c>
      <c r="C458" s="81" t="s">
        <v>70</v>
      </c>
      <c r="D458" s="8" t="str">
        <f t="shared" si="22"/>
        <v>1753Vigilancia de la salud ambiental</v>
      </c>
      <c r="E458" s="8" t="s">
        <v>286</v>
      </c>
      <c r="F458" s="8" t="s">
        <v>289</v>
      </c>
      <c r="G458" s="8" t="s">
        <v>363</v>
      </c>
      <c r="H458" s="8" t="s">
        <v>408</v>
      </c>
      <c r="I458" s="8" t="s">
        <v>439</v>
      </c>
      <c r="J458" s="8" t="s">
        <v>439</v>
      </c>
      <c r="K458" s="72" t="s">
        <v>462</v>
      </c>
      <c r="L458" s="81" t="s">
        <v>452</v>
      </c>
      <c r="M458" s="8" t="str">
        <f t="shared" si="21"/>
        <v>1753Vigilancia de la salud ambientalTUNJUELITOI. AGOSTO 2025</v>
      </c>
      <c r="N458" s="113">
        <f t="shared" si="19"/>
        <v>0</v>
      </c>
      <c r="O458" s="113">
        <f t="shared" si="20"/>
        <v>0</v>
      </c>
      <c r="P458" s="113"/>
      <c r="Q458" s="113">
        <v>0</v>
      </c>
      <c r="R458" s="113"/>
      <c r="S458" s="113">
        <v>0</v>
      </c>
      <c r="T458" s="113"/>
      <c r="U458" s="113">
        <v>0</v>
      </c>
      <c r="V458" s="140"/>
      <c r="W458" s="115">
        <v>0</v>
      </c>
    </row>
    <row r="459" spans="2:23" ht="101.25" customHeight="1" x14ac:dyDescent="0.35">
      <c r="B459" s="75">
        <v>1753</v>
      </c>
      <c r="C459" s="81" t="s">
        <v>70</v>
      </c>
      <c r="D459" s="8" t="str">
        <f t="shared" si="22"/>
        <v>1753Vigilancia de la salud ambiental</v>
      </c>
      <c r="E459" s="8" t="s">
        <v>286</v>
      </c>
      <c r="F459" s="8" t="s">
        <v>289</v>
      </c>
      <c r="G459" s="8" t="s">
        <v>363</v>
      </c>
      <c r="H459" s="8" t="s">
        <v>408</v>
      </c>
      <c r="I459" s="8" t="s">
        <v>439</v>
      </c>
      <c r="J459" s="8" t="s">
        <v>439</v>
      </c>
      <c r="K459" s="72" t="s">
        <v>460</v>
      </c>
      <c r="L459" s="81" t="s">
        <v>452</v>
      </c>
      <c r="M459" s="8" t="str">
        <f t="shared" si="21"/>
        <v>1753Vigilancia de la salud ambientalCIUDAD BOLIVARI. AGOSTO 2025</v>
      </c>
      <c r="N459" s="113">
        <f t="shared" si="19"/>
        <v>0</v>
      </c>
      <c r="O459" s="113">
        <f t="shared" si="20"/>
        <v>0</v>
      </c>
      <c r="P459" s="113"/>
      <c r="Q459" s="113">
        <v>0</v>
      </c>
      <c r="R459" s="113"/>
      <c r="S459" s="113">
        <v>0</v>
      </c>
      <c r="T459" s="113"/>
      <c r="U459" s="113">
        <v>0</v>
      </c>
      <c r="V459" s="140"/>
      <c r="W459" s="115">
        <v>0</v>
      </c>
    </row>
    <row r="460" spans="2:23" ht="101.25" customHeight="1" x14ac:dyDescent="0.35">
      <c r="B460" s="75">
        <v>1754</v>
      </c>
      <c r="C460" s="81" t="s">
        <v>70</v>
      </c>
      <c r="D460" s="8" t="str">
        <f t="shared" si="22"/>
        <v>1754Vigilancia de la salud ambiental</v>
      </c>
      <c r="E460" s="8" t="s">
        <v>286</v>
      </c>
      <c r="F460" s="8" t="s">
        <v>289</v>
      </c>
      <c r="G460" s="8" t="s">
        <v>364</v>
      </c>
      <c r="H460" s="8" t="s">
        <v>408</v>
      </c>
      <c r="I460" s="8" t="s">
        <v>439</v>
      </c>
      <c r="J460" s="8" t="s">
        <v>439</v>
      </c>
      <c r="K460" s="81" t="s">
        <v>463</v>
      </c>
      <c r="L460" s="81" t="s">
        <v>452</v>
      </c>
      <c r="M460" s="8" t="str">
        <f t="shared" si="21"/>
        <v>1754Vigilancia de la salud ambientalUSMEI. AGOSTO 2025</v>
      </c>
      <c r="N460" s="113">
        <f t="shared" si="19"/>
        <v>0</v>
      </c>
      <c r="O460" s="113">
        <f t="shared" si="20"/>
        <v>75140</v>
      </c>
      <c r="P460" s="113"/>
      <c r="Q460" s="113">
        <v>9</v>
      </c>
      <c r="R460" s="113"/>
      <c r="S460" s="113">
        <v>676260</v>
      </c>
      <c r="T460" s="113"/>
      <c r="U460" s="113">
        <v>9</v>
      </c>
      <c r="V460" s="140"/>
      <c r="W460" s="115">
        <v>676260</v>
      </c>
    </row>
    <row r="461" spans="2:23" ht="101.25" customHeight="1" x14ac:dyDescent="0.35">
      <c r="B461" s="75">
        <v>1754</v>
      </c>
      <c r="C461" s="81" t="s">
        <v>70</v>
      </c>
      <c r="D461" s="8" t="str">
        <f t="shared" si="22"/>
        <v>1754Vigilancia de la salud ambiental</v>
      </c>
      <c r="E461" s="8" t="s">
        <v>286</v>
      </c>
      <c r="F461" s="8" t="s">
        <v>289</v>
      </c>
      <c r="G461" s="8" t="s">
        <v>364</v>
      </c>
      <c r="H461" s="8" t="s">
        <v>408</v>
      </c>
      <c r="I461" s="8" t="s">
        <v>439</v>
      </c>
      <c r="J461" s="8" t="s">
        <v>439</v>
      </c>
      <c r="K461" s="72" t="s">
        <v>462</v>
      </c>
      <c r="L461" s="81" t="s">
        <v>452</v>
      </c>
      <c r="M461" s="8" t="str">
        <f t="shared" si="21"/>
        <v>1754Vigilancia de la salud ambientalTUNJUELITOI. AGOSTO 2025</v>
      </c>
      <c r="N461" s="113">
        <f t="shared" si="19"/>
        <v>0</v>
      </c>
      <c r="O461" s="113">
        <f t="shared" si="20"/>
        <v>75140</v>
      </c>
      <c r="P461" s="113"/>
      <c r="Q461" s="113">
        <v>10</v>
      </c>
      <c r="R461" s="113"/>
      <c r="S461" s="113">
        <v>751400</v>
      </c>
      <c r="T461" s="113"/>
      <c r="U461" s="113">
        <v>10</v>
      </c>
      <c r="V461" s="140"/>
      <c r="W461" s="115">
        <v>751400</v>
      </c>
    </row>
    <row r="462" spans="2:23" ht="101.25" customHeight="1" x14ac:dyDescent="0.35">
      <c r="B462" s="75">
        <v>1754</v>
      </c>
      <c r="C462" s="81" t="s">
        <v>70</v>
      </c>
      <c r="D462" s="8" t="str">
        <f t="shared" si="22"/>
        <v>1754Vigilancia de la salud ambiental</v>
      </c>
      <c r="E462" s="8" t="s">
        <v>286</v>
      </c>
      <c r="F462" s="8" t="s">
        <v>289</v>
      </c>
      <c r="G462" s="8" t="s">
        <v>364</v>
      </c>
      <c r="H462" s="8" t="s">
        <v>408</v>
      </c>
      <c r="I462" s="8" t="s">
        <v>439</v>
      </c>
      <c r="J462" s="8" t="s">
        <v>439</v>
      </c>
      <c r="K462" s="72" t="s">
        <v>460</v>
      </c>
      <c r="L462" s="81" t="s">
        <v>452</v>
      </c>
      <c r="M462" s="8" t="str">
        <f t="shared" si="21"/>
        <v>1754Vigilancia de la salud ambientalCIUDAD BOLIVARI. AGOSTO 2025</v>
      </c>
      <c r="N462" s="113">
        <f t="shared" ref="N462:N525" si="23">IFERROR(R462/P462,0)</f>
        <v>0</v>
      </c>
      <c r="O462" s="113">
        <f t="shared" ref="O462:O525" si="24">IFERROR(S462/Q462,0)</f>
        <v>75140</v>
      </c>
      <c r="P462" s="113"/>
      <c r="Q462" s="113">
        <v>17</v>
      </c>
      <c r="R462" s="113"/>
      <c r="S462" s="113">
        <v>1277380</v>
      </c>
      <c r="T462" s="113"/>
      <c r="U462" s="113">
        <v>17</v>
      </c>
      <c r="V462" s="140"/>
      <c r="W462" s="115">
        <v>1277380</v>
      </c>
    </row>
    <row r="463" spans="2:23" ht="101.25" customHeight="1" x14ac:dyDescent="0.35">
      <c r="B463" s="75">
        <v>1755</v>
      </c>
      <c r="C463" s="81" t="s">
        <v>70</v>
      </c>
      <c r="D463" s="8" t="str">
        <f t="shared" si="22"/>
        <v>1755Vigilancia de la salud ambiental</v>
      </c>
      <c r="E463" s="8" t="s">
        <v>286</v>
      </c>
      <c r="F463" s="8" t="s">
        <v>289</v>
      </c>
      <c r="G463" s="8" t="s">
        <v>365</v>
      </c>
      <c r="H463" s="8" t="s">
        <v>408</v>
      </c>
      <c r="I463" s="8" t="s">
        <v>439</v>
      </c>
      <c r="J463" s="8" t="s">
        <v>439</v>
      </c>
      <c r="K463" s="72" t="s">
        <v>462</v>
      </c>
      <c r="L463" s="81" t="s">
        <v>452</v>
      </c>
      <c r="M463" s="8" t="str">
        <f t="shared" si="21"/>
        <v>1755Vigilancia de la salud ambientalTUNJUELITOI. AGOSTO 2025</v>
      </c>
      <c r="N463" s="113">
        <f t="shared" si="23"/>
        <v>0</v>
      </c>
      <c r="O463" s="113">
        <f t="shared" si="24"/>
        <v>0</v>
      </c>
      <c r="P463" s="113"/>
      <c r="Q463" s="113">
        <v>0</v>
      </c>
      <c r="R463" s="113"/>
      <c r="S463" s="113">
        <v>0</v>
      </c>
      <c r="T463" s="113"/>
      <c r="U463" s="113">
        <v>0</v>
      </c>
      <c r="V463" s="140"/>
      <c r="W463" s="115">
        <v>0</v>
      </c>
    </row>
    <row r="464" spans="2:23" ht="101.25" customHeight="1" x14ac:dyDescent="0.35">
      <c r="B464" s="75">
        <v>1755</v>
      </c>
      <c r="C464" s="81" t="s">
        <v>70</v>
      </c>
      <c r="D464" s="8" t="str">
        <f t="shared" si="22"/>
        <v>1755Vigilancia de la salud ambiental</v>
      </c>
      <c r="E464" s="8" t="s">
        <v>286</v>
      </c>
      <c r="F464" s="8" t="s">
        <v>289</v>
      </c>
      <c r="G464" s="8" t="s">
        <v>365</v>
      </c>
      <c r="H464" s="8" t="s">
        <v>408</v>
      </c>
      <c r="I464" s="8" t="s">
        <v>439</v>
      </c>
      <c r="J464" s="8" t="s">
        <v>439</v>
      </c>
      <c r="K464" s="81" t="s">
        <v>460</v>
      </c>
      <c r="L464" s="81" t="s">
        <v>452</v>
      </c>
      <c r="M464" s="8" t="str">
        <f t="shared" si="21"/>
        <v>1755Vigilancia de la salud ambientalCIUDAD BOLIVARI. AGOSTO 2025</v>
      </c>
      <c r="N464" s="113">
        <f t="shared" si="23"/>
        <v>0</v>
      </c>
      <c r="O464" s="113">
        <f t="shared" si="24"/>
        <v>0</v>
      </c>
      <c r="P464" s="113"/>
      <c r="Q464" s="113">
        <v>0</v>
      </c>
      <c r="R464" s="113"/>
      <c r="S464" s="113">
        <v>0</v>
      </c>
      <c r="T464" s="113"/>
      <c r="U464" s="113">
        <v>0</v>
      </c>
      <c r="V464" s="140"/>
      <c r="W464" s="115">
        <v>0</v>
      </c>
    </row>
    <row r="465" spans="2:23" ht="101.25" customHeight="1" x14ac:dyDescent="0.35">
      <c r="B465" s="75">
        <v>1756</v>
      </c>
      <c r="C465" s="81" t="s">
        <v>70</v>
      </c>
      <c r="D465" s="8" t="str">
        <f t="shared" si="22"/>
        <v>1756Vigilancia de la salud ambiental</v>
      </c>
      <c r="E465" s="8" t="s">
        <v>286</v>
      </c>
      <c r="F465" s="8" t="s">
        <v>289</v>
      </c>
      <c r="G465" s="8" t="s">
        <v>366</v>
      </c>
      <c r="H465" s="8" t="s">
        <v>408</v>
      </c>
      <c r="I465" s="8" t="s">
        <v>439</v>
      </c>
      <c r="J465" s="8" t="s">
        <v>439</v>
      </c>
      <c r="K465" s="72" t="s">
        <v>462</v>
      </c>
      <c r="L465" s="81" t="s">
        <v>452</v>
      </c>
      <c r="M465" s="8" t="str">
        <f t="shared" si="21"/>
        <v>1756Vigilancia de la salud ambientalTUNJUELITOI. AGOSTO 2025</v>
      </c>
      <c r="N465" s="113">
        <f t="shared" si="23"/>
        <v>0</v>
      </c>
      <c r="O465" s="113">
        <f t="shared" si="24"/>
        <v>0</v>
      </c>
      <c r="P465" s="113"/>
      <c r="Q465" s="113">
        <v>0</v>
      </c>
      <c r="R465" s="113"/>
      <c r="S465" s="113">
        <v>0</v>
      </c>
      <c r="T465" s="113"/>
      <c r="U465" s="113">
        <v>0</v>
      </c>
      <c r="V465" s="140"/>
      <c r="W465" s="115">
        <v>0</v>
      </c>
    </row>
    <row r="466" spans="2:23" ht="101.25" customHeight="1" x14ac:dyDescent="0.35">
      <c r="B466" s="75">
        <v>1756</v>
      </c>
      <c r="C466" s="81" t="s">
        <v>70</v>
      </c>
      <c r="D466" s="8" t="str">
        <f t="shared" si="22"/>
        <v>1756Vigilancia de la salud ambiental</v>
      </c>
      <c r="E466" s="8" t="s">
        <v>286</v>
      </c>
      <c r="F466" s="8" t="s">
        <v>289</v>
      </c>
      <c r="G466" s="8" t="s">
        <v>366</v>
      </c>
      <c r="H466" s="8" t="s">
        <v>408</v>
      </c>
      <c r="I466" s="8" t="s">
        <v>439</v>
      </c>
      <c r="J466" s="8" t="s">
        <v>439</v>
      </c>
      <c r="K466" s="81" t="s">
        <v>460</v>
      </c>
      <c r="L466" s="81" t="s">
        <v>452</v>
      </c>
      <c r="M466" s="8" t="str">
        <f t="shared" si="21"/>
        <v>1756Vigilancia de la salud ambientalCIUDAD BOLIVARI. AGOSTO 2025</v>
      </c>
      <c r="N466" s="113">
        <f t="shared" si="23"/>
        <v>0</v>
      </c>
      <c r="O466" s="113">
        <f t="shared" si="24"/>
        <v>0</v>
      </c>
      <c r="P466" s="113"/>
      <c r="Q466" s="113">
        <v>0</v>
      </c>
      <c r="R466" s="113"/>
      <c r="S466" s="113">
        <v>0</v>
      </c>
      <c r="T466" s="113"/>
      <c r="U466" s="113">
        <v>0</v>
      </c>
      <c r="V466" s="140"/>
      <c r="W466" s="115">
        <v>0</v>
      </c>
    </row>
    <row r="467" spans="2:23" ht="101.25" customHeight="1" x14ac:dyDescent="0.35">
      <c r="B467" s="75">
        <v>1758</v>
      </c>
      <c r="C467" s="81" t="s">
        <v>70</v>
      </c>
      <c r="D467" s="8" t="str">
        <f t="shared" si="22"/>
        <v>1758Vigilancia de la salud ambiental</v>
      </c>
      <c r="E467" s="8" t="s">
        <v>286</v>
      </c>
      <c r="F467" s="8" t="s">
        <v>289</v>
      </c>
      <c r="G467" s="8" t="s">
        <v>367</v>
      </c>
      <c r="H467" s="8" t="s">
        <v>408</v>
      </c>
      <c r="I467" s="8" t="s">
        <v>439</v>
      </c>
      <c r="J467" s="8" t="s">
        <v>439</v>
      </c>
      <c r="K467" s="72" t="s">
        <v>462</v>
      </c>
      <c r="L467" s="81" t="s">
        <v>452</v>
      </c>
      <c r="M467" s="8" t="str">
        <f t="shared" si="21"/>
        <v>1758Vigilancia de la salud ambientalTUNJUELITOI. AGOSTO 2025</v>
      </c>
      <c r="N467" s="113">
        <f t="shared" si="23"/>
        <v>0</v>
      </c>
      <c r="O467" s="113">
        <f t="shared" si="24"/>
        <v>0</v>
      </c>
      <c r="P467" s="113"/>
      <c r="Q467" s="113">
        <v>0</v>
      </c>
      <c r="R467" s="113"/>
      <c r="S467" s="113">
        <v>0</v>
      </c>
      <c r="T467" s="113"/>
      <c r="U467" s="113">
        <v>0</v>
      </c>
      <c r="V467" s="140"/>
      <c r="W467" s="115">
        <v>0</v>
      </c>
    </row>
    <row r="468" spans="2:23" ht="101.25" customHeight="1" x14ac:dyDescent="0.35">
      <c r="B468" s="75">
        <v>1758</v>
      </c>
      <c r="C468" s="81" t="s">
        <v>70</v>
      </c>
      <c r="D468" s="8" t="str">
        <f t="shared" si="22"/>
        <v>1758Vigilancia de la salud ambiental</v>
      </c>
      <c r="E468" s="8" t="s">
        <v>286</v>
      </c>
      <c r="F468" s="8" t="s">
        <v>289</v>
      </c>
      <c r="G468" s="8" t="s">
        <v>367</v>
      </c>
      <c r="H468" s="8" t="s">
        <v>408</v>
      </c>
      <c r="I468" s="8" t="s">
        <v>439</v>
      </c>
      <c r="J468" s="8" t="s">
        <v>439</v>
      </c>
      <c r="K468" s="81" t="s">
        <v>460</v>
      </c>
      <c r="L468" s="81" t="s">
        <v>452</v>
      </c>
      <c r="M468" s="8" t="str">
        <f t="shared" si="21"/>
        <v>1758Vigilancia de la salud ambientalCIUDAD BOLIVARI. AGOSTO 2025</v>
      </c>
      <c r="N468" s="113">
        <f t="shared" si="23"/>
        <v>0</v>
      </c>
      <c r="O468" s="113">
        <f t="shared" si="24"/>
        <v>0</v>
      </c>
      <c r="P468" s="113"/>
      <c r="Q468" s="113">
        <v>0</v>
      </c>
      <c r="R468" s="113"/>
      <c r="S468" s="113">
        <v>0</v>
      </c>
      <c r="T468" s="113"/>
      <c r="U468" s="113">
        <v>0</v>
      </c>
      <c r="V468" s="140"/>
      <c r="W468" s="115">
        <v>0</v>
      </c>
    </row>
    <row r="469" spans="2:23" ht="101.25" customHeight="1" x14ac:dyDescent="0.35">
      <c r="B469" s="75">
        <v>1759</v>
      </c>
      <c r="C469" s="81" t="s">
        <v>70</v>
      </c>
      <c r="D469" s="8" t="str">
        <f t="shared" si="22"/>
        <v>1759Vigilancia de la salud ambiental</v>
      </c>
      <c r="E469" s="8" t="s">
        <v>286</v>
      </c>
      <c r="F469" s="8" t="s">
        <v>289</v>
      </c>
      <c r="G469" s="8" t="s">
        <v>368</v>
      </c>
      <c r="H469" s="8" t="s">
        <v>408</v>
      </c>
      <c r="I469" s="8" t="s">
        <v>439</v>
      </c>
      <c r="J469" s="8" t="s">
        <v>439</v>
      </c>
      <c r="K469" s="81" t="s">
        <v>463</v>
      </c>
      <c r="L469" s="81" t="s">
        <v>452</v>
      </c>
      <c r="M469" s="8" t="str">
        <f t="shared" si="21"/>
        <v>1759Vigilancia de la salud ambientalUSMEI. AGOSTO 2025</v>
      </c>
      <c r="N469" s="113">
        <f t="shared" si="23"/>
        <v>0</v>
      </c>
      <c r="O469" s="113">
        <f t="shared" si="24"/>
        <v>60112</v>
      </c>
      <c r="P469" s="113"/>
      <c r="Q469" s="113">
        <v>27</v>
      </c>
      <c r="R469" s="113"/>
      <c r="S469" s="113">
        <v>1623024</v>
      </c>
      <c r="T469" s="113"/>
      <c r="U469" s="113">
        <v>27</v>
      </c>
      <c r="V469" s="140"/>
      <c r="W469" s="115">
        <v>1623024</v>
      </c>
    </row>
    <row r="470" spans="2:23" ht="101.25" customHeight="1" x14ac:dyDescent="0.35">
      <c r="B470" s="75">
        <v>1759</v>
      </c>
      <c r="C470" s="81" t="s">
        <v>70</v>
      </c>
      <c r="D470" s="8" t="str">
        <f t="shared" si="22"/>
        <v>1759Vigilancia de la salud ambiental</v>
      </c>
      <c r="E470" s="8" t="s">
        <v>286</v>
      </c>
      <c r="F470" s="8" t="s">
        <v>289</v>
      </c>
      <c r="G470" s="8" t="s">
        <v>368</v>
      </c>
      <c r="H470" s="8" t="s">
        <v>408</v>
      </c>
      <c r="I470" s="8" t="s">
        <v>439</v>
      </c>
      <c r="J470" s="8" t="s">
        <v>439</v>
      </c>
      <c r="K470" s="72" t="s">
        <v>462</v>
      </c>
      <c r="L470" s="81" t="s">
        <v>452</v>
      </c>
      <c r="M470" s="8" t="str">
        <f t="shared" si="21"/>
        <v>1759Vigilancia de la salud ambientalTUNJUELITOI. AGOSTO 2025</v>
      </c>
      <c r="N470" s="113">
        <f t="shared" si="23"/>
        <v>0</v>
      </c>
      <c r="O470" s="113">
        <f t="shared" si="24"/>
        <v>60112</v>
      </c>
      <c r="P470" s="113"/>
      <c r="Q470" s="113">
        <v>18</v>
      </c>
      <c r="R470" s="113"/>
      <c r="S470" s="113">
        <v>1082016</v>
      </c>
      <c r="T470" s="113"/>
      <c r="U470" s="113">
        <v>18</v>
      </c>
      <c r="V470" s="140"/>
      <c r="W470" s="115">
        <v>1082016</v>
      </c>
    </row>
    <row r="471" spans="2:23" ht="101.25" customHeight="1" x14ac:dyDescent="0.35">
      <c r="B471" s="75">
        <v>1759</v>
      </c>
      <c r="C471" s="81" t="s">
        <v>70</v>
      </c>
      <c r="D471" s="8" t="str">
        <f t="shared" si="22"/>
        <v>1759Vigilancia de la salud ambiental</v>
      </c>
      <c r="E471" s="8" t="s">
        <v>286</v>
      </c>
      <c r="F471" s="8" t="s">
        <v>289</v>
      </c>
      <c r="G471" s="8" t="s">
        <v>368</v>
      </c>
      <c r="H471" s="8" t="s">
        <v>408</v>
      </c>
      <c r="I471" s="8" t="s">
        <v>439</v>
      </c>
      <c r="J471" s="8" t="s">
        <v>439</v>
      </c>
      <c r="K471" s="81" t="s">
        <v>460</v>
      </c>
      <c r="L471" s="81" t="s">
        <v>452</v>
      </c>
      <c r="M471" s="8" t="str">
        <f t="shared" si="21"/>
        <v>1759Vigilancia de la salud ambientalCIUDAD BOLIVARI. AGOSTO 2025</v>
      </c>
      <c r="N471" s="113">
        <f t="shared" si="23"/>
        <v>0</v>
      </c>
      <c r="O471" s="113">
        <f t="shared" si="24"/>
        <v>60112</v>
      </c>
      <c r="P471" s="113"/>
      <c r="Q471" s="113">
        <v>60</v>
      </c>
      <c r="R471" s="113"/>
      <c r="S471" s="113">
        <v>3606720</v>
      </c>
      <c r="T471" s="113"/>
      <c r="U471" s="113">
        <v>60</v>
      </c>
      <c r="V471" s="140"/>
      <c r="W471" s="115">
        <v>3606720</v>
      </c>
    </row>
    <row r="472" spans="2:23" ht="101.25" customHeight="1" x14ac:dyDescent="0.35">
      <c r="B472" s="75">
        <v>1761</v>
      </c>
      <c r="C472" s="81" t="s">
        <v>70</v>
      </c>
      <c r="D472" s="8" t="str">
        <f t="shared" si="22"/>
        <v>1761Vigilancia de la salud ambiental</v>
      </c>
      <c r="E472" s="8" t="s">
        <v>286</v>
      </c>
      <c r="F472" s="8" t="s">
        <v>289</v>
      </c>
      <c r="G472" s="8" t="s">
        <v>369</v>
      </c>
      <c r="H472" s="8" t="s">
        <v>408</v>
      </c>
      <c r="I472" s="8" t="s">
        <v>439</v>
      </c>
      <c r="J472" s="8" t="s">
        <v>439</v>
      </c>
      <c r="K472" s="72" t="s">
        <v>463</v>
      </c>
      <c r="L472" s="81" t="s">
        <v>452</v>
      </c>
      <c r="M472" s="8" t="str">
        <f t="shared" si="21"/>
        <v>1761Vigilancia de la salud ambientalUSMEI. AGOSTO 2025</v>
      </c>
      <c r="N472" s="113">
        <f t="shared" si="23"/>
        <v>0</v>
      </c>
      <c r="O472" s="113">
        <f t="shared" si="24"/>
        <v>60112</v>
      </c>
      <c r="P472" s="113"/>
      <c r="Q472" s="113">
        <v>2</v>
      </c>
      <c r="R472" s="113"/>
      <c r="S472" s="113">
        <v>120224</v>
      </c>
      <c r="T472" s="113"/>
      <c r="U472" s="113">
        <v>2</v>
      </c>
      <c r="V472" s="140"/>
      <c r="W472" s="115">
        <v>120224</v>
      </c>
    </row>
    <row r="473" spans="2:23" ht="101.25" customHeight="1" x14ac:dyDescent="0.35">
      <c r="B473" s="75">
        <v>1761</v>
      </c>
      <c r="C473" s="81" t="s">
        <v>70</v>
      </c>
      <c r="D473" s="8" t="str">
        <f t="shared" si="22"/>
        <v>1761Vigilancia de la salud ambiental</v>
      </c>
      <c r="E473" s="8" t="s">
        <v>286</v>
      </c>
      <c r="F473" s="8" t="s">
        <v>289</v>
      </c>
      <c r="G473" s="8" t="s">
        <v>369</v>
      </c>
      <c r="H473" s="8" t="s">
        <v>408</v>
      </c>
      <c r="I473" s="8" t="s">
        <v>439</v>
      </c>
      <c r="J473" s="8" t="s">
        <v>439</v>
      </c>
      <c r="K473" s="81" t="s">
        <v>462</v>
      </c>
      <c r="L473" s="81" t="s">
        <v>452</v>
      </c>
      <c r="M473" s="8" t="str">
        <f t="shared" si="21"/>
        <v>1761Vigilancia de la salud ambientalTUNJUELITOI. AGOSTO 2025</v>
      </c>
      <c r="N473" s="113">
        <f t="shared" si="23"/>
        <v>0</v>
      </c>
      <c r="O473" s="113">
        <f t="shared" si="24"/>
        <v>60112</v>
      </c>
      <c r="P473" s="113"/>
      <c r="Q473" s="113">
        <v>2</v>
      </c>
      <c r="R473" s="113"/>
      <c r="S473" s="113">
        <v>120224</v>
      </c>
      <c r="T473" s="113"/>
      <c r="U473" s="113">
        <v>2</v>
      </c>
      <c r="V473" s="140"/>
      <c r="W473" s="115">
        <v>120224</v>
      </c>
    </row>
    <row r="474" spans="2:23" ht="101.25" customHeight="1" x14ac:dyDescent="0.35">
      <c r="B474" s="75">
        <v>1761</v>
      </c>
      <c r="C474" s="81" t="s">
        <v>70</v>
      </c>
      <c r="D474" s="8" t="str">
        <f t="shared" si="22"/>
        <v>1761Vigilancia de la salud ambiental</v>
      </c>
      <c r="E474" s="8" t="s">
        <v>286</v>
      </c>
      <c r="F474" s="8" t="s">
        <v>289</v>
      </c>
      <c r="G474" s="8" t="s">
        <v>369</v>
      </c>
      <c r="H474" s="8" t="s">
        <v>408</v>
      </c>
      <c r="I474" s="8" t="s">
        <v>439</v>
      </c>
      <c r="J474" s="8" t="s">
        <v>439</v>
      </c>
      <c r="K474" s="72" t="s">
        <v>460</v>
      </c>
      <c r="L474" s="81" t="s">
        <v>452</v>
      </c>
      <c r="M474" s="8" t="str">
        <f t="shared" si="21"/>
        <v>1761Vigilancia de la salud ambientalCIUDAD BOLIVARI. AGOSTO 2025</v>
      </c>
      <c r="N474" s="113">
        <f t="shared" si="23"/>
        <v>0</v>
      </c>
      <c r="O474" s="113">
        <f t="shared" si="24"/>
        <v>60112</v>
      </c>
      <c r="P474" s="113"/>
      <c r="Q474" s="113">
        <v>4</v>
      </c>
      <c r="R474" s="113"/>
      <c r="S474" s="113">
        <v>240448</v>
      </c>
      <c r="T474" s="113"/>
      <c r="U474" s="113">
        <v>4</v>
      </c>
      <c r="V474" s="140"/>
      <c r="W474" s="115">
        <v>240448</v>
      </c>
    </row>
    <row r="475" spans="2:23" ht="101.25" customHeight="1" x14ac:dyDescent="0.35">
      <c r="B475" s="75">
        <v>1762</v>
      </c>
      <c r="C475" s="81" t="s">
        <v>70</v>
      </c>
      <c r="D475" s="8" t="str">
        <f t="shared" si="22"/>
        <v>1762Vigilancia de la salud ambiental</v>
      </c>
      <c r="E475" s="8" t="s">
        <v>286</v>
      </c>
      <c r="F475" s="8" t="s">
        <v>289</v>
      </c>
      <c r="G475" s="8" t="s">
        <v>370</v>
      </c>
      <c r="H475" s="8" t="s">
        <v>408</v>
      </c>
      <c r="I475" s="8" t="s">
        <v>439</v>
      </c>
      <c r="J475" s="8" t="s">
        <v>439</v>
      </c>
      <c r="K475" s="72" t="s">
        <v>463</v>
      </c>
      <c r="L475" s="81" t="s">
        <v>452</v>
      </c>
      <c r="M475" s="8" t="str">
        <f t="shared" si="21"/>
        <v>1762Vigilancia de la salud ambientalUSMEI. AGOSTO 2025</v>
      </c>
      <c r="N475" s="113">
        <f t="shared" si="23"/>
        <v>0</v>
      </c>
      <c r="O475" s="113">
        <f t="shared" si="24"/>
        <v>90168</v>
      </c>
      <c r="P475" s="113"/>
      <c r="Q475" s="113">
        <v>2</v>
      </c>
      <c r="R475" s="113"/>
      <c r="S475" s="113">
        <v>180336</v>
      </c>
      <c r="T475" s="113"/>
      <c r="U475" s="113">
        <v>2</v>
      </c>
      <c r="V475" s="140"/>
      <c r="W475" s="115">
        <v>180336</v>
      </c>
    </row>
    <row r="476" spans="2:23" ht="101.25" customHeight="1" x14ac:dyDescent="0.35">
      <c r="B476" s="75">
        <v>1762</v>
      </c>
      <c r="C476" s="81" t="s">
        <v>70</v>
      </c>
      <c r="D476" s="8" t="str">
        <f t="shared" si="22"/>
        <v>1762Vigilancia de la salud ambiental</v>
      </c>
      <c r="E476" s="8" t="s">
        <v>286</v>
      </c>
      <c r="F476" s="8" t="s">
        <v>289</v>
      </c>
      <c r="G476" s="8" t="s">
        <v>370</v>
      </c>
      <c r="H476" s="8" t="s">
        <v>408</v>
      </c>
      <c r="I476" s="8" t="s">
        <v>439</v>
      </c>
      <c r="J476" s="8" t="s">
        <v>439</v>
      </c>
      <c r="K476" s="81" t="s">
        <v>462</v>
      </c>
      <c r="L476" s="81" t="s">
        <v>452</v>
      </c>
      <c r="M476" s="8" t="str">
        <f t="shared" si="21"/>
        <v>1762Vigilancia de la salud ambientalTUNJUELITOI. AGOSTO 2025</v>
      </c>
      <c r="N476" s="113">
        <f t="shared" si="23"/>
        <v>0</v>
      </c>
      <c r="O476" s="113">
        <f t="shared" si="24"/>
        <v>90168</v>
      </c>
      <c r="P476" s="113"/>
      <c r="Q476" s="113">
        <v>1</v>
      </c>
      <c r="R476" s="113"/>
      <c r="S476" s="113">
        <v>90168</v>
      </c>
      <c r="T476" s="113"/>
      <c r="U476" s="113">
        <v>1</v>
      </c>
      <c r="V476" s="140"/>
      <c r="W476" s="115">
        <v>90168</v>
      </c>
    </row>
    <row r="477" spans="2:23" ht="101.25" customHeight="1" x14ac:dyDescent="0.35">
      <c r="B477" s="75">
        <v>1762</v>
      </c>
      <c r="C477" s="81" t="s">
        <v>70</v>
      </c>
      <c r="D477" s="8" t="str">
        <f t="shared" si="22"/>
        <v>1762Vigilancia de la salud ambiental</v>
      </c>
      <c r="E477" s="8" t="s">
        <v>286</v>
      </c>
      <c r="F477" s="8" t="s">
        <v>289</v>
      </c>
      <c r="G477" s="8" t="s">
        <v>370</v>
      </c>
      <c r="H477" s="8" t="s">
        <v>408</v>
      </c>
      <c r="I477" s="8" t="s">
        <v>439</v>
      </c>
      <c r="J477" s="8" t="s">
        <v>439</v>
      </c>
      <c r="K477" s="72" t="s">
        <v>460</v>
      </c>
      <c r="L477" s="81" t="s">
        <v>452</v>
      </c>
      <c r="M477" s="8" t="str">
        <f t="shared" si="21"/>
        <v>1762Vigilancia de la salud ambientalCIUDAD BOLIVARI. AGOSTO 2025</v>
      </c>
      <c r="N477" s="113">
        <f t="shared" si="23"/>
        <v>0</v>
      </c>
      <c r="O477" s="113">
        <f t="shared" si="24"/>
        <v>90168</v>
      </c>
      <c r="P477" s="113"/>
      <c r="Q477" s="113">
        <v>5</v>
      </c>
      <c r="R477" s="113"/>
      <c r="S477" s="113">
        <v>450840</v>
      </c>
      <c r="T477" s="113"/>
      <c r="U477" s="113">
        <v>5</v>
      </c>
      <c r="V477" s="140"/>
      <c r="W477" s="115">
        <v>450840</v>
      </c>
    </row>
    <row r="478" spans="2:23" ht="101.25" customHeight="1" x14ac:dyDescent="0.35">
      <c r="B478" s="75">
        <v>1766</v>
      </c>
      <c r="C478" s="81" t="s">
        <v>70</v>
      </c>
      <c r="D478" s="8" t="str">
        <f t="shared" si="22"/>
        <v>1766Vigilancia de la salud ambiental</v>
      </c>
      <c r="E478" s="8" t="s">
        <v>286</v>
      </c>
      <c r="F478" s="8" t="s">
        <v>290</v>
      </c>
      <c r="G478" s="8" t="s">
        <v>447</v>
      </c>
      <c r="H478" s="8" t="s">
        <v>408</v>
      </c>
      <c r="I478" s="8" t="s">
        <v>439</v>
      </c>
      <c r="J478" s="8" t="s">
        <v>439</v>
      </c>
      <c r="K478" s="81" t="s">
        <v>462</v>
      </c>
      <c r="L478" s="81" t="s">
        <v>452</v>
      </c>
      <c r="M478" s="8" t="str">
        <f t="shared" si="21"/>
        <v>1766Vigilancia de la salud ambientalTUNJUELITOI. AGOSTO 2025</v>
      </c>
      <c r="N478" s="113">
        <f t="shared" si="23"/>
        <v>0</v>
      </c>
      <c r="O478" s="113">
        <f t="shared" si="24"/>
        <v>0</v>
      </c>
      <c r="P478" s="113"/>
      <c r="Q478" s="113">
        <v>0</v>
      </c>
      <c r="R478" s="113"/>
      <c r="S478" s="113">
        <v>0</v>
      </c>
      <c r="T478" s="113"/>
      <c r="U478" s="113">
        <v>0</v>
      </c>
      <c r="V478" s="140"/>
      <c r="W478" s="115">
        <v>0</v>
      </c>
    </row>
    <row r="479" spans="2:23" ht="101.25" customHeight="1" x14ac:dyDescent="0.35">
      <c r="B479" s="75">
        <v>1768</v>
      </c>
      <c r="C479" s="81" t="s">
        <v>70</v>
      </c>
      <c r="D479" s="8" t="str">
        <f t="shared" si="22"/>
        <v>1768Vigilancia de la salud ambiental</v>
      </c>
      <c r="E479" s="8" t="s">
        <v>286</v>
      </c>
      <c r="F479" s="8" t="s">
        <v>289</v>
      </c>
      <c r="G479" s="8" t="s">
        <v>448</v>
      </c>
      <c r="H479" s="8" t="s">
        <v>415</v>
      </c>
      <c r="I479" s="8" t="s">
        <v>439</v>
      </c>
      <c r="J479" s="8" t="s">
        <v>439</v>
      </c>
      <c r="K479" s="72" t="s">
        <v>460</v>
      </c>
      <c r="L479" s="81" t="s">
        <v>452</v>
      </c>
      <c r="M479" s="8" t="str">
        <f t="shared" si="21"/>
        <v>1768Vigilancia de la salud ambientalCIUDAD BOLIVARI. AGOSTO 2025</v>
      </c>
      <c r="N479" s="113">
        <f t="shared" si="23"/>
        <v>0</v>
      </c>
      <c r="O479" s="113">
        <f t="shared" si="24"/>
        <v>0</v>
      </c>
      <c r="P479" s="113"/>
      <c r="Q479" s="113">
        <v>0</v>
      </c>
      <c r="R479" s="113"/>
      <c r="S479" s="113">
        <v>0</v>
      </c>
      <c r="T479" s="113"/>
      <c r="U479" s="113">
        <v>0</v>
      </c>
      <c r="V479" s="140"/>
      <c r="W479" s="115">
        <v>0</v>
      </c>
    </row>
    <row r="480" spans="2:23" ht="101.25" customHeight="1" x14ac:dyDescent="0.35">
      <c r="B480" s="75">
        <v>1771</v>
      </c>
      <c r="C480" s="81" t="s">
        <v>70</v>
      </c>
      <c r="D480" s="8" t="str">
        <f t="shared" si="22"/>
        <v>1771Vigilancia de la salud ambiental</v>
      </c>
      <c r="E480" s="8" t="s">
        <v>286</v>
      </c>
      <c r="F480" s="8" t="s">
        <v>291</v>
      </c>
      <c r="G480" s="8" t="s">
        <v>371</v>
      </c>
      <c r="H480" s="8" t="s">
        <v>408</v>
      </c>
      <c r="I480" s="8" t="s">
        <v>439</v>
      </c>
      <c r="J480" s="8" t="s">
        <v>439</v>
      </c>
      <c r="K480" s="81" t="s">
        <v>463</v>
      </c>
      <c r="L480" s="81" t="s">
        <v>452</v>
      </c>
      <c r="M480" s="8" t="str">
        <f t="shared" si="21"/>
        <v>1771Vigilancia de la salud ambientalUSMEI. AGOSTO 2025</v>
      </c>
      <c r="N480" s="113">
        <f t="shared" si="23"/>
        <v>0</v>
      </c>
      <c r="O480" s="113">
        <f t="shared" si="24"/>
        <v>104040</v>
      </c>
      <c r="P480" s="113"/>
      <c r="Q480" s="113">
        <v>1</v>
      </c>
      <c r="R480" s="113"/>
      <c r="S480" s="113">
        <v>104040</v>
      </c>
      <c r="T480" s="113"/>
      <c r="U480" s="113">
        <v>1</v>
      </c>
      <c r="V480" s="140"/>
      <c r="W480" s="115">
        <v>104040</v>
      </c>
    </row>
    <row r="481" spans="2:23" ht="101.25" customHeight="1" x14ac:dyDescent="0.35">
      <c r="B481" s="75">
        <v>1771</v>
      </c>
      <c r="C481" s="81" t="s">
        <v>70</v>
      </c>
      <c r="D481" s="8" t="str">
        <f t="shared" si="22"/>
        <v>1771Vigilancia de la salud ambiental</v>
      </c>
      <c r="E481" s="8" t="s">
        <v>286</v>
      </c>
      <c r="F481" s="8" t="s">
        <v>291</v>
      </c>
      <c r="G481" s="8" t="s">
        <v>371</v>
      </c>
      <c r="H481" s="8" t="s">
        <v>408</v>
      </c>
      <c r="I481" s="8" t="s">
        <v>439</v>
      </c>
      <c r="J481" s="8" t="s">
        <v>439</v>
      </c>
      <c r="K481" s="72" t="s">
        <v>462</v>
      </c>
      <c r="L481" s="81" t="s">
        <v>452</v>
      </c>
      <c r="M481" s="8" t="str">
        <f t="shared" si="21"/>
        <v>1771Vigilancia de la salud ambientalTUNJUELITOI. AGOSTO 2025</v>
      </c>
      <c r="N481" s="113">
        <f t="shared" si="23"/>
        <v>0</v>
      </c>
      <c r="O481" s="113">
        <f t="shared" si="24"/>
        <v>104040</v>
      </c>
      <c r="P481" s="113"/>
      <c r="Q481" s="113">
        <v>1</v>
      </c>
      <c r="R481" s="113"/>
      <c r="S481" s="113">
        <v>104040</v>
      </c>
      <c r="T481" s="113"/>
      <c r="U481" s="113">
        <v>1</v>
      </c>
      <c r="V481" s="140"/>
      <c r="W481" s="115">
        <v>104040</v>
      </c>
    </row>
    <row r="482" spans="2:23" ht="101.25" customHeight="1" x14ac:dyDescent="0.35">
      <c r="B482" s="75">
        <v>1771</v>
      </c>
      <c r="C482" s="81" t="s">
        <v>70</v>
      </c>
      <c r="D482" s="8" t="str">
        <f t="shared" si="22"/>
        <v>1771Vigilancia de la salud ambiental</v>
      </c>
      <c r="E482" s="8" t="s">
        <v>286</v>
      </c>
      <c r="F482" s="8" t="s">
        <v>291</v>
      </c>
      <c r="G482" s="8" t="s">
        <v>371</v>
      </c>
      <c r="H482" s="8" t="s">
        <v>408</v>
      </c>
      <c r="I482" s="8" t="s">
        <v>439</v>
      </c>
      <c r="J482" s="8" t="s">
        <v>439</v>
      </c>
      <c r="K482" s="81" t="s">
        <v>460</v>
      </c>
      <c r="L482" s="81" t="s">
        <v>452</v>
      </c>
      <c r="M482" s="8" t="str">
        <f t="shared" si="21"/>
        <v>1771Vigilancia de la salud ambientalCIUDAD BOLIVARI. AGOSTO 2025</v>
      </c>
      <c r="N482" s="113">
        <f t="shared" si="23"/>
        <v>0</v>
      </c>
      <c r="O482" s="113">
        <f t="shared" si="24"/>
        <v>104040</v>
      </c>
      <c r="P482" s="113"/>
      <c r="Q482" s="113">
        <v>1</v>
      </c>
      <c r="R482" s="113"/>
      <c r="S482" s="113">
        <v>104040</v>
      </c>
      <c r="T482" s="113"/>
      <c r="U482" s="113">
        <v>1</v>
      </c>
      <c r="V482" s="140"/>
      <c r="W482" s="115">
        <v>104040</v>
      </c>
    </row>
    <row r="483" spans="2:23" ht="101.25" customHeight="1" x14ac:dyDescent="0.35">
      <c r="B483" s="75">
        <v>1777</v>
      </c>
      <c r="C483" s="81" t="s">
        <v>70</v>
      </c>
      <c r="D483" s="8" t="str">
        <f t="shared" si="22"/>
        <v>1777Vigilancia de la salud ambiental</v>
      </c>
      <c r="E483" s="8" t="s">
        <v>286</v>
      </c>
      <c r="F483" s="8" t="s">
        <v>289</v>
      </c>
      <c r="G483" s="8" t="s">
        <v>372</v>
      </c>
      <c r="H483" s="8" t="s">
        <v>408</v>
      </c>
      <c r="I483" s="8" t="s">
        <v>439</v>
      </c>
      <c r="J483" s="8" t="s">
        <v>439</v>
      </c>
      <c r="K483" s="72" t="s">
        <v>463</v>
      </c>
      <c r="L483" s="81" t="s">
        <v>452</v>
      </c>
      <c r="M483" s="8" t="str">
        <f t="shared" si="21"/>
        <v>1777Vigilancia de la salud ambientalUSMEI. AGOSTO 2025</v>
      </c>
      <c r="N483" s="113">
        <f t="shared" si="23"/>
        <v>0</v>
      </c>
      <c r="O483" s="113">
        <f t="shared" si="24"/>
        <v>1</v>
      </c>
      <c r="P483" s="113"/>
      <c r="Q483" s="113">
        <v>184</v>
      </c>
      <c r="R483" s="113"/>
      <c r="S483" s="113">
        <v>184</v>
      </c>
      <c r="T483" s="113"/>
      <c r="U483" s="113">
        <v>0</v>
      </c>
      <c r="V483" s="140"/>
      <c r="W483" s="115">
        <v>0</v>
      </c>
    </row>
    <row r="484" spans="2:23" ht="101.25" customHeight="1" x14ac:dyDescent="0.35">
      <c r="B484" s="75">
        <v>1777</v>
      </c>
      <c r="C484" s="81" t="s">
        <v>70</v>
      </c>
      <c r="D484" s="8" t="str">
        <f t="shared" si="22"/>
        <v>1777Vigilancia de la salud ambiental</v>
      </c>
      <c r="E484" s="8" t="s">
        <v>286</v>
      </c>
      <c r="F484" s="8" t="s">
        <v>289</v>
      </c>
      <c r="G484" s="8" t="s">
        <v>372</v>
      </c>
      <c r="H484" s="8" t="s">
        <v>408</v>
      </c>
      <c r="I484" s="8" t="s">
        <v>439</v>
      </c>
      <c r="J484" s="8" t="s">
        <v>439</v>
      </c>
      <c r="K484" s="81" t="s">
        <v>462</v>
      </c>
      <c r="L484" s="81" t="s">
        <v>452</v>
      </c>
      <c r="M484" s="8" t="str">
        <f t="shared" si="21"/>
        <v>1777Vigilancia de la salud ambientalTUNJUELITOI. AGOSTO 2025</v>
      </c>
      <c r="N484" s="113">
        <f t="shared" si="23"/>
        <v>0</v>
      </c>
      <c r="O484" s="113">
        <f t="shared" si="24"/>
        <v>1</v>
      </c>
      <c r="P484" s="113"/>
      <c r="Q484" s="113">
        <v>76538</v>
      </c>
      <c r="R484" s="113"/>
      <c r="S484" s="113">
        <v>76538</v>
      </c>
      <c r="T484" s="113"/>
      <c r="U484" s="113">
        <v>0</v>
      </c>
      <c r="V484" s="140"/>
      <c r="W484" s="115">
        <v>0</v>
      </c>
    </row>
    <row r="485" spans="2:23" ht="101.25" customHeight="1" x14ac:dyDescent="0.35">
      <c r="B485" s="75">
        <v>1777</v>
      </c>
      <c r="C485" s="81" t="s">
        <v>70</v>
      </c>
      <c r="D485" s="8" t="str">
        <f t="shared" si="22"/>
        <v>1777Vigilancia de la salud ambiental</v>
      </c>
      <c r="E485" s="8" t="s">
        <v>286</v>
      </c>
      <c r="F485" s="8" t="s">
        <v>289</v>
      </c>
      <c r="G485" s="8" t="s">
        <v>372</v>
      </c>
      <c r="H485" s="8" t="s">
        <v>408</v>
      </c>
      <c r="I485" s="8" t="s">
        <v>439</v>
      </c>
      <c r="J485" s="8" t="s">
        <v>439</v>
      </c>
      <c r="K485" s="72" t="s">
        <v>460</v>
      </c>
      <c r="L485" s="81" t="s">
        <v>452</v>
      </c>
      <c r="M485" s="8" t="str">
        <f t="shared" si="21"/>
        <v>1777Vigilancia de la salud ambientalCIUDAD BOLIVARI. AGOSTO 2025</v>
      </c>
      <c r="N485" s="113">
        <f t="shared" si="23"/>
        <v>0</v>
      </c>
      <c r="O485" s="113">
        <f t="shared" si="24"/>
        <v>1</v>
      </c>
      <c r="P485" s="113"/>
      <c r="Q485" s="113">
        <v>57077</v>
      </c>
      <c r="R485" s="113"/>
      <c r="S485" s="113">
        <v>57077</v>
      </c>
      <c r="T485" s="113"/>
      <c r="U485" s="113">
        <v>0</v>
      </c>
      <c r="V485" s="140"/>
      <c r="W485" s="115">
        <v>0</v>
      </c>
    </row>
    <row r="486" spans="2:23" ht="101.25" customHeight="1" x14ac:dyDescent="0.35">
      <c r="B486" s="75">
        <v>1777</v>
      </c>
      <c r="C486" s="81" t="s">
        <v>70</v>
      </c>
      <c r="D486" s="8" t="str">
        <f t="shared" si="22"/>
        <v>1777Vigilancia de la salud ambiental</v>
      </c>
      <c r="E486" s="8" t="s">
        <v>286</v>
      </c>
      <c r="F486" s="8" t="s">
        <v>289</v>
      </c>
      <c r="G486" s="8" t="s">
        <v>372</v>
      </c>
      <c r="H486" s="8" t="s">
        <v>408</v>
      </c>
      <c r="I486" s="8" t="s">
        <v>439</v>
      </c>
      <c r="J486" s="8" t="s">
        <v>439</v>
      </c>
      <c r="K486" s="72" t="s">
        <v>461</v>
      </c>
      <c r="L486" s="81" t="s">
        <v>452</v>
      </c>
      <c r="M486" s="8" t="str">
        <f t="shared" si="21"/>
        <v>1777Vigilancia de la salud ambientalSUMAPAZI. AGOSTO 2025</v>
      </c>
      <c r="N486" s="113">
        <f t="shared" si="23"/>
        <v>0</v>
      </c>
      <c r="O486" s="113">
        <f t="shared" si="24"/>
        <v>1</v>
      </c>
      <c r="P486" s="113"/>
      <c r="Q486" s="113">
        <v>184930</v>
      </c>
      <c r="R486" s="113"/>
      <c r="S486" s="113">
        <v>184930</v>
      </c>
      <c r="T486" s="113"/>
      <c r="U486" s="113">
        <v>0</v>
      </c>
      <c r="V486" s="140"/>
      <c r="W486" s="115">
        <v>0</v>
      </c>
    </row>
    <row r="487" spans="2:23" ht="101.25" customHeight="1" x14ac:dyDescent="0.35">
      <c r="B487" s="75">
        <v>1780</v>
      </c>
      <c r="C487" s="81" t="s">
        <v>70</v>
      </c>
      <c r="D487" s="8" t="str">
        <f t="shared" si="22"/>
        <v>1780Vigilancia de la salud ambiental</v>
      </c>
      <c r="E487" s="8" t="s">
        <v>286</v>
      </c>
      <c r="F487" s="8" t="s">
        <v>292</v>
      </c>
      <c r="G487" s="8" t="s">
        <v>373</v>
      </c>
      <c r="H487" s="8" t="s">
        <v>408</v>
      </c>
      <c r="I487" s="8" t="s">
        <v>439</v>
      </c>
      <c r="J487" s="8" t="s">
        <v>439</v>
      </c>
      <c r="K487" s="81" t="s">
        <v>463</v>
      </c>
      <c r="L487" s="81" t="s">
        <v>452</v>
      </c>
      <c r="M487" s="8" t="str">
        <f t="shared" si="21"/>
        <v>1780Vigilancia de la salud ambientalUSMEI. AGOSTO 2025</v>
      </c>
      <c r="N487" s="113">
        <f t="shared" si="23"/>
        <v>0</v>
      </c>
      <c r="O487" s="113">
        <f t="shared" si="24"/>
        <v>1</v>
      </c>
      <c r="P487" s="113"/>
      <c r="Q487" s="113">
        <v>19190</v>
      </c>
      <c r="R487" s="113"/>
      <c r="S487" s="113">
        <v>19190</v>
      </c>
      <c r="T487" s="113"/>
      <c r="U487" s="113">
        <v>0</v>
      </c>
      <c r="V487" s="140"/>
      <c r="W487" s="115">
        <v>0</v>
      </c>
    </row>
    <row r="488" spans="2:23" ht="101.25" customHeight="1" x14ac:dyDescent="0.35">
      <c r="B488" s="75">
        <v>1780</v>
      </c>
      <c r="C488" s="81" t="s">
        <v>70</v>
      </c>
      <c r="D488" s="8" t="str">
        <f t="shared" si="22"/>
        <v>1780Vigilancia de la salud ambiental</v>
      </c>
      <c r="E488" s="8" t="s">
        <v>286</v>
      </c>
      <c r="F488" s="8" t="s">
        <v>292</v>
      </c>
      <c r="G488" s="8" t="s">
        <v>373</v>
      </c>
      <c r="H488" s="8" t="s">
        <v>408</v>
      </c>
      <c r="I488" s="8" t="s">
        <v>439</v>
      </c>
      <c r="J488" s="8" t="s">
        <v>439</v>
      </c>
      <c r="K488" s="72" t="s">
        <v>462</v>
      </c>
      <c r="L488" s="81" t="s">
        <v>452</v>
      </c>
      <c r="M488" s="8" t="str">
        <f t="shared" si="21"/>
        <v>1780Vigilancia de la salud ambientalTUNJUELITOI. AGOSTO 2025</v>
      </c>
      <c r="N488" s="113">
        <f t="shared" si="23"/>
        <v>0</v>
      </c>
      <c r="O488" s="113">
        <f t="shared" si="24"/>
        <v>1</v>
      </c>
      <c r="P488" s="113"/>
      <c r="Q488" s="113">
        <v>1047</v>
      </c>
      <c r="R488" s="113"/>
      <c r="S488" s="113">
        <v>1047</v>
      </c>
      <c r="T488" s="113"/>
      <c r="U488" s="113">
        <v>0</v>
      </c>
      <c r="V488" s="140"/>
      <c r="W488" s="115">
        <v>0</v>
      </c>
    </row>
    <row r="489" spans="2:23" ht="101.25" customHeight="1" x14ac:dyDescent="0.35">
      <c r="B489" s="75">
        <v>1780</v>
      </c>
      <c r="C489" s="81" t="s">
        <v>70</v>
      </c>
      <c r="D489" s="8" t="str">
        <f t="shared" si="22"/>
        <v>1780Vigilancia de la salud ambiental</v>
      </c>
      <c r="E489" s="8" t="s">
        <v>286</v>
      </c>
      <c r="F489" s="8" t="s">
        <v>292</v>
      </c>
      <c r="G489" s="8" t="s">
        <v>373</v>
      </c>
      <c r="H489" s="8" t="s">
        <v>408</v>
      </c>
      <c r="I489" s="8" t="s">
        <v>439</v>
      </c>
      <c r="J489" s="8" t="s">
        <v>439</v>
      </c>
      <c r="K489" s="81" t="s">
        <v>460</v>
      </c>
      <c r="L489" s="81" t="s">
        <v>452</v>
      </c>
      <c r="M489" s="8" t="str">
        <f t="shared" si="21"/>
        <v>1780Vigilancia de la salud ambientalCIUDAD BOLIVARI. AGOSTO 2025</v>
      </c>
      <c r="N489" s="113">
        <f t="shared" si="23"/>
        <v>0</v>
      </c>
      <c r="O489" s="113">
        <f t="shared" si="24"/>
        <v>1</v>
      </c>
      <c r="P489" s="113"/>
      <c r="Q489" s="113">
        <v>1664</v>
      </c>
      <c r="R489" s="113"/>
      <c r="S489" s="113">
        <v>1664</v>
      </c>
      <c r="T489" s="113"/>
      <c r="U489" s="113">
        <v>0</v>
      </c>
      <c r="V489" s="140"/>
      <c r="W489" s="115">
        <v>0</v>
      </c>
    </row>
    <row r="490" spans="2:23" ht="101.25" customHeight="1" x14ac:dyDescent="0.35">
      <c r="B490" s="75">
        <v>1780</v>
      </c>
      <c r="C490" s="81" t="s">
        <v>70</v>
      </c>
      <c r="D490" s="8" t="str">
        <f t="shared" si="22"/>
        <v>1780Vigilancia de la salud ambiental</v>
      </c>
      <c r="E490" s="8" t="s">
        <v>286</v>
      </c>
      <c r="F490" s="8" t="s">
        <v>292</v>
      </c>
      <c r="G490" s="8" t="s">
        <v>373</v>
      </c>
      <c r="H490" s="8" t="s">
        <v>408</v>
      </c>
      <c r="I490" s="8" t="s">
        <v>439</v>
      </c>
      <c r="J490" s="8" t="s">
        <v>439</v>
      </c>
      <c r="K490" s="72" t="s">
        <v>461</v>
      </c>
      <c r="L490" s="81" t="s">
        <v>452</v>
      </c>
      <c r="M490" s="8" t="str">
        <f t="shared" si="21"/>
        <v>1780Vigilancia de la salud ambientalSUMAPAZI. AGOSTO 2025</v>
      </c>
      <c r="N490" s="113">
        <f t="shared" si="23"/>
        <v>0</v>
      </c>
      <c r="O490" s="113">
        <f t="shared" si="24"/>
        <v>1</v>
      </c>
      <c r="P490" s="113"/>
      <c r="Q490" s="113">
        <v>11</v>
      </c>
      <c r="R490" s="113"/>
      <c r="S490" s="113">
        <v>11</v>
      </c>
      <c r="T490" s="113"/>
      <c r="U490" s="113">
        <v>0</v>
      </c>
      <c r="V490" s="140"/>
      <c r="W490" s="115">
        <v>0</v>
      </c>
    </row>
    <row r="491" spans="2:23" ht="101.25" customHeight="1" x14ac:dyDescent="0.35">
      <c r="B491" s="75">
        <v>1783</v>
      </c>
      <c r="C491" s="81" t="s">
        <v>70</v>
      </c>
      <c r="D491" s="8" t="str">
        <f t="shared" si="22"/>
        <v>1783Vigilancia de la salud ambiental</v>
      </c>
      <c r="E491" s="8" t="s">
        <v>286</v>
      </c>
      <c r="F491" s="8" t="s">
        <v>293</v>
      </c>
      <c r="G491" s="8" t="s">
        <v>425</v>
      </c>
      <c r="H491" s="8" t="s">
        <v>408</v>
      </c>
      <c r="I491" s="8" t="s">
        <v>439</v>
      </c>
      <c r="J491" s="8" t="s">
        <v>439</v>
      </c>
      <c r="K491" s="81" t="s">
        <v>463</v>
      </c>
      <c r="L491" s="81" t="s">
        <v>452</v>
      </c>
      <c r="M491" s="8" t="str">
        <f t="shared" si="21"/>
        <v>1783Vigilancia de la salud ambientalUSMEI. AGOSTO 2025</v>
      </c>
      <c r="N491" s="113">
        <f t="shared" si="23"/>
        <v>0</v>
      </c>
      <c r="O491" s="113">
        <f t="shared" si="24"/>
        <v>1</v>
      </c>
      <c r="P491" s="113"/>
      <c r="Q491" s="113">
        <v>10</v>
      </c>
      <c r="R491" s="113"/>
      <c r="S491" s="113">
        <v>10</v>
      </c>
      <c r="T491" s="113"/>
      <c r="U491" s="113">
        <v>0</v>
      </c>
      <c r="V491" s="140"/>
      <c r="W491" s="115">
        <v>0</v>
      </c>
    </row>
    <row r="492" spans="2:23" ht="101.25" customHeight="1" x14ac:dyDescent="0.35">
      <c r="B492" s="75">
        <v>1783</v>
      </c>
      <c r="C492" s="81" t="s">
        <v>70</v>
      </c>
      <c r="D492" s="8" t="str">
        <f t="shared" si="22"/>
        <v>1783Vigilancia de la salud ambiental</v>
      </c>
      <c r="E492" s="8" t="s">
        <v>286</v>
      </c>
      <c r="F492" s="8" t="s">
        <v>293</v>
      </c>
      <c r="G492" s="8" t="s">
        <v>425</v>
      </c>
      <c r="H492" s="8" t="s">
        <v>408</v>
      </c>
      <c r="I492" s="8" t="s">
        <v>439</v>
      </c>
      <c r="J492" s="8" t="s">
        <v>439</v>
      </c>
      <c r="K492" s="72" t="s">
        <v>462</v>
      </c>
      <c r="L492" s="81" t="s">
        <v>452</v>
      </c>
      <c r="M492" s="8" t="str">
        <f t="shared" si="21"/>
        <v>1783Vigilancia de la salud ambientalTUNJUELITOI. AGOSTO 2025</v>
      </c>
      <c r="N492" s="113">
        <f t="shared" si="23"/>
        <v>0</v>
      </c>
      <c r="O492" s="113">
        <f t="shared" si="24"/>
        <v>1</v>
      </c>
      <c r="P492" s="113"/>
      <c r="Q492" s="113">
        <v>325</v>
      </c>
      <c r="R492" s="113"/>
      <c r="S492" s="113">
        <v>325</v>
      </c>
      <c r="T492" s="113"/>
      <c r="U492" s="113">
        <v>0</v>
      </c>
      <c r="V492" s="140"/>
      <c r="W492" s="115">
        <v>0</v>
      </c>
    </row>
    <row r="493" spans="2:23" ht="101.25" customHeight="1" x14ac:dyDescent="0.35">
      <c r="B493" s="75">
        <v>1783</v>
      </c>
      <c r="C493" s="81" t="s">
        <v>70</v>
      </c>
      <c r="D493" s="8" t="str">
        <f t="shared" si="22"/>
        <v>1783Vigilancia de la salud ambiental</v>
      </c>
      <c r="E493" s="8" t="s">
        <v>286</v>
      </c>
      <c r="F493" s="8" t="s">
        <v>293</v>
      </c>
      <c r="G493" s="8" t="s">
        <v>425</v>
      </c>
      <c r="H493" s="8" t="s">
        <v>408</v>
      </c>
      <c r="I493" s="8" t="s">
        <v>439</v>
      </c>
      <c r="J493" s="8" t="s">
        <v>439</v>
      </c>
      <c r="K493" s="72" t="s">
        <v>460</v>
      </c>
      <c r="L493" s="81" t="s">
        <v>452</v>
      </c>
      <c r="M493" s="8" t="str">
        <f t="shared" si="21"/>
        <v>1783Vigilancia de la salud ambientalCIUDAD BOLIVARI. AGOSTO 2025</v>
      </c>
      <c r="N493" s="113">
        <f t="shared" si="23"/>
        <v>0</v>
      </c>
      <c r="O493" s="113">
        <f t="shared" si="24"/>
        <v>1</v>
      </c>
      <c r="P493" s="113"/>
      <c r="Q493" s="113">
        <v>17</v>
      </c>
      <c r="R493" s="113"/>
      <c r="S493" s="113">
        <v>17</v>
      </c>
      <c r="T493" s="113"/>
      <c r="U493" s="113">
        <v>0</v>
      </c>
      <c r="V493" s="140"/>
      <c r="W493" s="115">
        <v>0</v>
      </c>
    </row>
    <row r="494" spans="2:23" ht="101.25" customHeight="1" x14ac:dyDescent="0.35">
      <c r="B494" s="75">
        <v>1783</v>
      </c>
      <c r="C494" s="81" t="s">
        <v>70</v>
      </c>
      <c r="D494" s="8" t="str">
        <f t="shared" si="22"/>
        <v>1783Vigilancia de la salud ambiental</v>
      </c>
      <c r="E494" s="8" t="s">
        <v>286</v>
      </c>
      <c r="F494" s="8" t="s">
        <v>293</v>
      </c>
      <c r="G494" s="8" t="s">
        <v>425</v>
      </c>
      <c r="H494" s="8" t="s">
        <v>408</v>
      </c>
      <c r="I494" s="8" t="s">
        <v>439</v>
      </c>
      <c r="J494" s="8" t="s">
        <v>439</v>
      </c>
      <c r="K494" s="81" t="s">
        <v>461</v>
      </c>
      <c r="L494" s="81" t="s">
        <v>452</v>
      </c>
      <c r="M494" s="8" t="str">
        <f t="shared" si="21"/>
        <v>1783Vigilancia de la salud ambientalSUMAPAZI. AGOSTO 2025</v>
      </c>
      <c r="N494" s="113">
        <f t="shared" si="23"/>
        <v>0</v>
      </c>
      <c r="O494" s="113">
        <f t="shared" si="24"/>
        <v>1</v>
      </c>
      <c r="P494" s="113"/>
      <c r="Q494" s="113">
        <v>45</v>
      </c>
      <c r="R494" s="113"/>
      <c r="S494" s="113">
        <v>45</v>
      </c>
      <c r="T494" s="113"/>
      <c r="U494" s="113">
        <v>0</v>
      </c>
      <c r="V494" s="140"/>
      <c r="W494" s="115">
        <v>0</v>
      </c>
    </row>
    <row r="495" spans="2:23" ht="101.25" customHeight="1" x14ac:dyDescent="0.35">
      <c r="B495" s="75">
        <v>1797</v>
      </c>
      <c r="C495" s="81" t="s">
        <v>70</v>
      </c>
      <c r="D495" s="8" t="str">
        <f t="shared" si="22"/>
        <v>1797Vigilancia de la salud ambiental</v>
      </c>
      <c r="E495" s="8" t="s">
        <v>286</v>
      </c>
      <c r="F495" s="8" t="s">
        <v>293</v>
      </c>
      <c r="G495" s="8" t="s">
        <v>449</v>
      </c>
      <c r="H495" s="8" t="s">
        <v>413</v>
      </c>
      <c r="I495" s="8" t="s">
        <v>439</v>
      </c>
      <c r="J495" s="8" t="s">
        <v>439</v>
      </c>
      <c r="K495" s="72" t="s">
        <v>462</v>
      </c>
      <c r="L495" s="81" t="s">
        <v>452</v>
      </c>
      <c r="M495" s="8" t="str">
        <f t="shared" si="21"/>
        <v>1797Vigilancia de la salud ambientalTUNJUELITOI. AGOSTO 2025</v>
      </c>
      <c r="N495" s="113">
        <f t="shared" si="23"/>
        <v>0</v>
      </c>
      <c r="O495" s="113">
        <f t="shared" si="24"/>
        <v>1</v>
      </c>
      <c r="P495" s="113"/>
      <c r="Q495" s="113">
        <v>180300</v>
      </c>
      <c r="R495" s="113"/>
      <c r="S495" s="113">
        <v>180300</v>
      </c>
      <c r="T495" s="113"/>
      <c r="U495" s="113">
        <v>0</v>
      </c>
      <c r="V495" s="140"/>
      <c r="W495" s="115">
        <v>0</v>
      </c>
    </row>
    <row r="496" spans="2:23" ht="101.25" customHeight="1" x14ac:dyDescent="0.35">
      <c r="B496" s="75">
        <v>1797</v>
      </c>
      <c r="C496" s="81" t="s">
        <v>70</v>
      </c>
      <c r="D496" s="8" t="str">
        <f t="shared" si="22"/>
        <v>1797Vigilancia de la salud ambiental</v>
      </c>
      <c r="E496" s="8" t="s">
        <v>286</v>
      </c>
      <c r="F496" s="8" t="s">
        <v>293</v>
      </c>
      <c r="G496" s="8" t="s">
        <v>449</v>
      </c>
      <c r="H496" s="8" t="s">
        <v>413</v>
      </c>
      <c r="I496" s="8" t="s">
        <v>439</v>
      </c>
      <c r="J496" s="8" t="s">
        <v>439</v>
      </c>
      <c r="K496" s="81" t="s">
        <v>460</v>
      </c>
      <c r="L496" s="81" t="s">
        <v>452</v>
      </c>
      <c r="M496" s="8" t="str">
        <f t="shared" si="21"/>
        <v>1797Vigilancia de la salud ambientalCIUDAD BOLIVARI. AGOSTO 2025</v>
      </c>
      <c r="N496" s="113">
        <f t="shared" si="23"/>
        <v>0</v>
      </c>
      <c r="O496" s="113">
        <f t="shared" si="24"/>
        <v>0</v>
      </c>
      <c r="P496" s="113"/>
      <c r="Q496" s="113">
        <v>0</v>
      </c>
      <c r="R496" s="113"/>
      <c r="S496" s="113">
        <v>0</v>
      </c>
      <c r="T496" s="113"/>
      <c r="U496" s="113">
        <v>0</v>
      </c>
      <c r="V496" s="140"/>
      <c r="W496" s="115">
        <v>0</v>
      </c>
    </row>
    <row r="497" spans="2:23" ht="101.25" customHeight="1" x14ac:dyDescent="0.35">
      <c r="B497" s="75">
        <v>1842</v>
      </c>
      <c r="C497" s="81" t="s">
        <v>70</v>
      </c>
      <c r="D497" s="8" t="str">
        <f t="shared" si="22"/>
        <v>1842Vigilancia de la salud ambiental</v>
      </c>
      <c r="E497" s="8" t="s">
        <v>286</v>
      </c>
      <c r="F497" s="8" t="s">
        <v>290</v>
      </c>
      <c r="G497" s="8" t="s">
        <v>433</v>
      </c>
      <c r="H497" s="8" t="s">
        <v>408</v>
      </c>
      <c r="I497" s="8" t="s">
        <v>439</v>
      </c>
      <c r="J497" s="8" t="s">
        <v>439</v>
      </c>
      <c r="K497" s="72" t="s">
        <v>462</v>
      </c>
      <c r="L497" s="81" t="s">
        <v>452</v>
      </c>
      <c r="M497" s="8" t="str">
        <f t="shared" si="21"/>
        <v>1842Vigilancia de la salud ambientalTUNJUELITOI. AGOSTO 2025</v>
      </c>
      <c r="N497" s="113">
        <f t="shared" si="23"/>
        <v>0</v>
      </c>
      <c r="O497" s="113">
        <f t="shared" si="24"/>
        <v>0</v>
      </c>
      <c r="P497" s="113"/>
      <c r="Q497" s="113">
        <v>0</v>
      </c>
      <c r="R497" s="113"/>
      <c r="S497" s="113">
        <v>0</v>
      </c>
      <c r="T497" s="113"/>
      <c r="U497" s="113">
        <v>0</v>
      </c>
      <c r="V497" s="140"/>
      <c r="W497" s="115">
        <v>0</v>
      </c>
    </row>
    <row r="498" spans="2:23" ht="101.25" customHeight="1" x14ac:dyDescent="0.35">
      <c r="B498" s="75">
        <v>1842</v>
      </c>
      <c r="C498" s="81" t="s">
        <v>70</v>
      </c>
      <c r="D498" s="8" t="str">
        <f t="shared" si="22"/>
        <v>1842Vigilancia de la salud ambiental</v>
      </c>
      <c r="E498" s="8" t="s">
        <v>286</v>
      </c>
      <c r="F498" s="8" t="s">
        <v>290</v>
      </c>
      <c r="G498" s="8" t="s">
        <v>433</v>
      </c>
      <c r="H498" s="8" t="s">
        <v>408</v>
      </c>
      <c r="I498" s="8" t="s">
        <v>439</v>
      </c>
      <c r="J498" s="8" t="s">
        <v>439</v>
      </c>
      <c r="K498" s="81" t="s">
        <v>460</v>
      </c>
      <c r="L498" s="81" t="s">
        <v>452</v>
      </c>
      <c r="M498" s="8" t="str">
        <f t="shared" si="21"/>
        <v>1842Vigilancia de la salud ambientalCIUDAD BOLIVARI. AGOSTO 2025</v>
      </c>
      <c r="N498" s="113">
        <f t="shared" si="23"/>
        <v>0</v>
      </c>
      <c r="O498" s="113">
        <f t="shared" si="24"/>
        <v>298256</v>
      </c>
      <c r="P498" s="113"/>
      <c r="Q498" s="113">
        <v>2</v>
      </c>
      <c r="R498" s="113"/>
      <c r="S498" s="113">
        <v>596512</v>
      </c>
      <c r="T498" s="113"/>
      <c r="U498" s="113">
        <v>2</v>
      </c>
      <c r="V498" s="140"/>
      <c r="W498" s="115">
        <v>596512</v>
      </c>
    </row>
    <row r="499" spans="2:23" ht="101.25" customHeight="1" x14ac:dyDescent="0.35">
      <c r="B499" s="75">
        <v>1843</v>
      </c>
      <c r="C499" s="81" t="s">
        <v>70</v>
      </c>
      <c r="D499" s="8" t="str">
        <f t="shared" si="22"/>
        <v>1843Vigilancia de la salud ambiental</v>
      </c>
      <c r="E499" s="8" t="s">
        <v>286</v>
      </c>
      <c r="F499" s="8" t="s">
        <v>291</v>
      </c>
      <c r="G499" s="8" t="s">
        <v>492</v>
      </c>
      <c r="H499" s="8" t="s">
        <v>409</v>
      </c>
      <c r="I499" s="8" t="s">
        <v>439</v>
      </c>
      <c r="J499" s="8" t="s">
        <v>439</v>
      </c>
      <c r="K499" s="72" t="s">
        <v>463</v>
      </c>
      <c r="L499" s="81" t="s">
        <v>452</v>
      </c>
      <c r="M499" s="8" t="str">
        <f t="shared" si="21"/>
        <v>1843Vigilancia de la salud ambientalUSMEI. AGOSTO 2025</v>
      </c>
      <c r="N499" s="113">
        <f t="shared" si="23"/>
        <v>0</v>
      </c>
      <c r="O499" s="113">
        <f t="shared" si="24"/>
        <v>0</v>
      </c>
      <c r="P499" s="113"/>
      <c r="Q499" s="113">
        <v>0</v>
      </c>
      <c r="R499" s="113"/>
      <c r="S499" s="113">
        <v>0</v>
      </c>
      <c r="T499" s="113"/>
      <c r="U499" s="113">
        <v>0</v>
      </c>
      <c r="V499" s="140"/>
      <c r="W499" s="115">
        <v>0</v>
      </c>
    </row>
    <row r="500" spans="2:23" ht="101.25" customHeight="1" x14ac:dyDescent="0.35">
      <c r="B500" s="75">
        <v>1847</v>
      </c>
      <c r="C500" s="81" t="s">
        <v>70</v>
      </c>
      <c r="D500" s="8" t="str">
        <f t="shared" si="22"/>
        <v>1847Vigilancia de la salud ambiental</v>
      </c>
      <c r="E500" s="8" t="s">
        <v>286</v>
      </c>
      <c r="F500" s="8" t="s">
        <v>294</v>
      </c>
      <c r="G500" s="8" t="s">
        <v>332</v>
      </c>
      <c r="H500" s="8" t="s">
        <v>411</v>
      </c>
      <c r="I500" s="8" t="s">
        <v>439</v>
      </c>
      <c r="J500" s="8" t="s">
        <v>439</v>
      </c>
      <c r="K500" s="72" t="s">
        <v>462</v>
      </c>
      <c r="L500" s="81" t="s">
        <v>452</v>
      </c>
      <c r="M500" s="8" t="str">
        <f t="shared" si="21"/>
        <v>1847Vigilancia de la salud ambientalTUNJUELITOI. AGOSTO 2025</v>
      </c>
      <c r="N500" s="113">
        <f t="shared" si="23"/>
        <v>0</v>
      </c>
      <c r="O500" s="113">
        <f t="shared" si="24"/>
        <v>0</v>
      </c>
      <c r="P500" s="113"/>
      <c r="Q500" s="113">
        <v>0</v>
      </c>
      <c r="R500" s="113"/>
      <c r="S500" s="113">
        <v>0</v>
      </c>
      <c r="T500" s="113"/>
      <c r="U500" s="113">
        <v>0</v>
      </c>
      <c r="V500" s="140"/>
      <c r="W500" s="115">
        <v>0</v>
      </c>
    </row>
    <row r="501" spans="2:23" ht="101.25" customHeight="1" x14ac:dyDescent="0.35">
      <c r="B501" s="75">
        <v>1849</v>
      </c>
      <c r="C501" s="81" t="s">
        <v>70</v>
      </c>
      <c r="D501" s="8" t="str">
        <f t="shared" si="22"/>
        <v>1849Vigilancia de la salud ambiental</v>
      </c>
      <c r="E501" s="8" t="s">
        <v>286</v>
      </c>
      <c r="F501" s="8" t="s">
        <v>293</v>
      </c>
      <c r="G501" s="8" t="s">
        <v>354</v>
      </c>
      <c r="H501" s="8" t="s">
        <v>413</v>
      </c>
      <c r="I501" s="8" t="s">
        <v>439</v>
      </c>
      <c r="J501" s="8" t="s">
        <v>439</v>
      </c>
      <c r="K501" s="72" t="s">
        <v>462</v>
      </c>
      <c r="L501" s="81" t="s">
        <v>452</v>
      </c>
      <c r="M501" s="8" t="str">
        <f t="shared" si="21"/>
        <v>1849Vigilancia de la salud ambientalTUNJUELITOI. AGOSTO 2025</v>
      </c>
      <c r="N501" s="113">
        <f t="shared" si="23"/>
        <v>0</v>
      </c>
      <c r="O501" s="113">
        <f t="shared" si="24"/>
        <v>0</v>
      </c>
      <c r="P501" s="113"/>
      <c r="Q501" s="113">
        <v>0</v>
      </c>
      <c r="R501" s="113"/>
      <c r="S501" s="113">
        <v>0</v>
      </c>
      <c r="T501" s="113"/>
      <c r="U501" s="113">
        <v>0</v>
      </c>
      <c r="V501" s="140"/>
      <c r="W501" s="115">
        <v>0</v>
      </c>
    </row>
    <row r="502" spans="2:23" ht="101.25" customHeight="1" x14ac:dyDescent="0.35">
      <c r="B502" s="75">
        <v>1860</v>
      </c>
      <c r="C502" s="81" t="s">
        <v>70</v>
      </c>
      <c r="D502" s="8" t="str">
        <f t="shared" si="22"/>
        <v>1860Vigilancia de la salud ambiental</v>
      </c>
      <c r="E502" s="8" t="s">
        <v>286</v>
      </c>
      <c r="F502" s="8" t="s">
        <v>289</v>
      </c>
      <c r="G502" s="8" t="s">
        <v>426</v>
      </c>
      <c r="H502" s="8" t="s">
        <v>416</v>
      </c>
      <c r="I502" s="8" t="s">
        <v>439</v>
      </c>
      <c r="J502" s="8" t="s">
        <v>439</v>
      </c>
      <c r="K502" s="81" t="s">
        <v>463</v>
      </c>
      <c r="L502" s="81" t="s">
        <v>452</v>
      </c>
      <c r="M502" s="8" t="str">
        <f t="shared" si="21"/>
        <v>1860Vigilancia de la salud ambientalUSMEI. AGOSTO 2025</v>
      </c>
      <c r="N502" s="113">
        <f t="shared" si="23"/>
        <v>0</v>
      </c>
      <c r="O502" s="113">
        <f t="shared" si="24"/>
        <v>180339</v>
      </c>
      <c r="P502" s="113"/>
      <c r="Q502" s="113">
        <v>1</v>
      </c>
      <c r="R502" s="113"/>
      <c r="S502" s="113">
        <v>180339</v>
      </c>
      <c r="T502" s="113"/>
      <c r="U502" s="113">
        <v>1</v>
      </c>
      <c r="V502" s="140"/>
      <c r="W502" s="115">
        <v>180339</v>
      </c>
    </row>
    <row r="503" spans="2:23" ht="101.25" customHeight="1" x14ac:dyDescent="0.35">
      <c r="B503" s="75">
        <v>1860</v>
      </c>
      <c r="C503" s="81" t="s">
        <v>70</v>
      </c>
      <c r="D503" s="8" t="str">
        <f t="shared" si="22"/>
        <v>1860Vigilancia de la salud ambiental</v>
      </c>
      <c r="E503" s="8" t="s">
        <v>286</v>
      </c>
      <c r="F503" s="8" t="s">
        <v>289</v>
      </c>
      <c r="G503" s="8" t="s">
        <v>426</v>
      </c>
      <c r="H503" s="8" t="s">
        <v>416</v>
      </c>
      <c r="I503" s="8" t="s">
        <v>439</v>
      </c>
      <c r="J503" s="8" t="s">
        <v>439</v>
      </c>
      <c r="K503" s="72" t="s">
        <v>462</v>
      </c>
      <c r="L503" s="81" t="s">
        <v>452</v>
      </c>
      <c r="M503" s="8" t="str">
        <f t="shared" si="21"/>
        <v>1860Vigilancia de la salud ambientalTUNJUELITOI. AGOSTO 2025</v>
      </c>
      <c r="N503" s="113">
        <f t="shared" si="23"/>
        <v>0</v>
      </c>
      <c r="O503" s="113">
        <f t="shared" si="24"/>
        <v>180339</v>
      </c>
      <c r="P503" s="113"/>
      <c r="Q503" s="113">
        <v>1</v>
      </c>
      <c r="R503" s="113"/>
      <c r="S503" s="113">
        <v>180339</v>
      </c>
      <c r="T503" s="113"/>
      <c r="U503" s="113">
        <v>1</v>
      </c>
      <c r="V503" s="140"/>
      <c r="W503" s="115">
        <v>180339</v>
      </c>
    </row>
    <row r="504" spans="2:23" ht="101.25" customHeight="1" x14ac:dyDescent="0.35">
      <c r="B504" s="75">
        <v>1860</v>
      </c>
      <c r="C504" s="81" t="s">
        <v>70</v>
      </c>
      <c r="D504" s="8" t="str">
        <f t="shared" si="22"/>
        <v>1860Vigilancia de la salud ambiental</v>
      </c>
      <c r="E504" s="8" t="s">
        <v>286</v>
      </c>
      <c r="F504" s="8" t="s">
        <v>289</v>
      </c>
      <c r="G504" s="8" t="s">
        <v>426</v>
      </c>
      <c r="H504" s="8" t="s">
        <v>416</v>
      </c>
      <c r="I504" s="8" t="s">
        <v>439</v>
      </c>
      <c r="J504" s="8" t="s">
        <v>439</v>
      </c>
      <c r="K504" s="81" t="s">
        <v>460</v>
      </c>
      <c r="L504" s="81" t="s">
        <v>452</v>
      </c>
      <c r="M504" s="8" t="str">
        <f t="shared" si="21"/>
        <v>1860Vigilancia de la salud ambientalCIUDAD BOLIVARI. AGOSTO 2025</v>
      </c>
      <c r="N504" s="113">
        <f t="shared" si="23"/>
        <v>0</v>
      </c>
      <c r="O504" s="113">
        <f t="shared" si="24"/>
        <v>180339</v>
      </c>
      <c r="P504" s="113"/>
      <c r="Q504" s="113">
        <v>1</v>
      </c>
      <c r="R504" s="113"/>
      <c r="S504" s="113">
        <v>180339</v>
      </c>
      <c r="T504" s="113"/>
      <c r="U504" s="113">
        <v>1</v>
      </c>
      <c r="V504" s="140"/>
      <c r="W504" s="115">
        <v>180339</v>
      </c>
    </row>
    <row r="505" spans="2:23" ht="101.25" customHeight="1" x14ac:dyDescent="0.35">
      <c r="B505" s="75">
        <v>1861</v>
      </c>
      <c r="C505" s="81" t="s">
        <v>70</v>
      </c>
      <c r="D505" s="8" t="str">
        <f t="shared" si="22"/>
        <v>1861Vigilancia de la salud ambiental</v>
      </c>
      <c r="E505" s="8" t="s">
        <v>286</v>
      </c>
      <c r="F505" s="8" t="s">
        <v>289</v>
      </c>
      <c r="G505" s="8" t="s">
        <v>427</v>
      </c>
      <c r="H505" s="8" t="s">
        <v>416</v>
      </c>
      <c r="I505" s="8" t="s">
        <v>439</v>
      </c>
      <c r="J505" s="8" t="s">
        <v>439</v>
      </c>
      <c r="K505" s="81" t="s">
        <v>463</v>
      </c>
      <c r="L505" s="81" t="s">
        <v>452</v>
      </c>
      <c r="M505" s="8" t="str">
        <f t="shared" si="21"/>
        <v>1861Vigilancia de la salud ambientalUSMEI. AGOSTO 2025</v>
      </c>
      <c r="N505" s="113">
        <f t="shared" si="23"/>
        <v>0</v>
      </c>
      <c r="O505" s="113">
        <f t="shared" si="24"/>
        <v>180339</v>
      </c>
      <c r="P505" s="113"/>
      <c r="Q505" s="113">
        <v>1</v>
      </c>
      <c r="R505" s="113"/>
      <c r="S505" s="113">
        <v>180339</v>
      </c>
      <c r="T505" s="113"/>
      <c r="U505" s="113">
        <v>1</v>
      </c>
      <c r="V505" s="140"/>
      <c r="W505" s="115">
        <v>180339</v>
      </c>
    </row>
    <row r="506" spans="2:23" ht="101.25" customHeight="1" x14ac:dyDescent="0.35">
      <c r="B506" s="75">
        <v>1861</v>
      </c>
      <c r="C506" s="81" t="s">
        <v>70</v>
      </c>
      <c r="D506" s="8" t="str">
        <f t="shared" si="22"/>
        <v>1861Vigilancia de la salud ambiental</v>
      </c>
      <c r="E506" s="8" t="s">
        <v>286</v>
      </c>
      <c r="F506" s="8" t="s">
        <v>289</v>
      </c>
      <c r="G506" s="8" t="s">
        <v>427</v>
      </c>
      <c r="H506" s="8" t="s">
        <v>416</v>
      </c>
      <c r="I506" s="8" t="s">
        <v>439</v>
      </c>
      <c r="J506" s="8" t="s">
        <v>439</v>
      </c>
      <c r="K506" s="81" t="s">
        <v>462</v>
      </c>
      <c r="L506" s="81" t="s">
        <v>452</v>
      </c>
      <c r="M506" s="8" t="str">
        <f t="shared" si="21"/>
        <v>1861Vigilancia de la salud ambientalTUNJUELITOI. AGOSTO 2025</v>
      </c>
      <c r="N506" s="113">
        <f t="shared" si="23"/>
        <v>0</v>
      </c>
      <c r="O506" s="113">
        <f t="shared" si="24"/>
        <v>180339</v>
      </c>
      <c r="P506" s="113"/>
      <c r="Q506" s="113">
        <v>1</v>
      </c>
      <c r="R506" s="113"/>
      <c r="S506" s="113">
        <v>180339</v>
      </c>
      <c r="T506" s="113"/>
      <c r="U506" s="113">
        <v>1</v>
      </c>
      <c r="V506" s="140"/>
      <c r="W506" s="115">
        <v>180339</v>
      </c>
    </row>
    <row r="507" spans="2:23" ht="101.25" customHeight="1" x14ac:dyDescent="0.35">
      <c r="B507" s="75">
        <v>1861</v>
      </c>
      <c r="C507" s="81" t="s">
        <v>70</v>
      </c>
      <c r="D507" s="8" t="str">
        <f t="shared" si="22"/>
        <v>1861Vigilancia de la salud ambiental</v>
      </c>
      <c r="E507" s="8" t="s">
        <v>286</v>
      </c>
      <c r="F507" s="8" t="s">
        <v>289</v>
      </c>
      <c r="G507" s="8" t="s">
        <v>427</v>
      </c>
      <c r="H507" s="8" t="s">
        <v>416</v>
      </c>
      <c r="I507" s="8" t="s">
        <v>439</v>
      </c>
      <c r="J507" s="8" t="s">
        <v>439</v>
      </c>
      <c r="K507" s="81" t="s">
        <v>460</v>
      </c>
      <c r="L507" s="81" t="s">
        <v>452</v>
      </c>
      <c r="M507" s="8" t="str">
        <f t="shared" si="21"/>
        <v>1861Vigilancia de la salud ambientalCIUDAD BOLIVARI. AGOSTO 2025</v>
      </c>
      <c r="N507" s="113">
        <f t="shared" si="23"/>
        <v>0</v>
      </c>
      <c r="O507" s="113">
        <f t="shared" si="24"/>
        <v>180339</v>
      </c>
      <c r="P507" s="113"/>
      <c r="Q507" s="113">
        <v>1</v>
      </c>
      <c r="R507" s="113"/>
      <c r="S507" s="113">
        <v>180339</v>
      </c>
      <c r="T507" s="113"/>
      <c r="U507" s="113">
        <v>1</v>
      </c>
      <c r="V507" s="140"/>
      <c r="W507" s="115">
        <v>180339</v>
      </c>
    </row>
    <row r="508" spans="2:23" ht="101.25" customHeight="1" x14ac:dyDescent="0.35">
      <c r="B508" s="75">
        <v>1862</v>
      </c>
      <c r="C508" s="81" t="s">
        <v>70</v>
      </c>
      <c r="D508" s="8" t="str">
        <f t="shared" si="22"/>
        <v>1862Vigilancia de la salud ambiental</v>
      </c>
      <c r="E508" s="8" t="s">
        <v>286</v>
      </c>
      <c r="F508" s="8" t="s">
        <v>291</v>
      </c>
      <c r="G508" s="8" t="s">
        <v>494</v>
      </c>
      <c r="H508" s="8" t="s">
        <v>416</v>
      </c>
      <c r="I508" s="8" t="s">
        <v>439</v>
      </c>
      <c r="J508" s="8" t="s">
        <v>439</v>
      </c>
      <c r="K508" s="81" t="s">
        <v>463</v>
      </c>
      <c r="L508" s="81" t="s">
        <v>452</v>
      </c>
      <c r="M508" s="8" t="str">
        <f t="shared" si="21"/>
        <v>1862Vigilancia de la salud ambientalUSMEI. AGOSTO 2025</v>
      </c>
      <c r="N508" s="113">
        <f t="shared" si="23"/>
        <v>0</v>
      </c>
      <c r="O508" s="113">
        <f t="shared" si="24"/>
        <v>0</v>
      </c>
      <c r="P508" s="113"/>
      <c r="Q508" s="113">
        <v>0</v>
      </c>
      <c r="R508" s="113"/>
      <c r="S508" s="113">
        <v>0</v>
      </c>
      <c r="T508" s="113"/>
      <c r="U508" s="113">
        <v>0</v>
      </c>
      <c r="V508" s="140"/>
      <c r="W508" s="115">
        <v>0</v>
      </c>
    </row>
    <row r="509" spans="2:23" ht="101.25" customHeight="1" x14ac:dyDescent="0.35">
      <c r="B509" s="75">
        <v>1862</v>
      </c>
      <c r="C509" s="81" t="s">
        <v>70</v>
      </c>
      <c r="D509" s="8" t="str">
        <f t="shared" si="22"/>
        <v>1862Vigilancia de la salud ambiental</v>
      </c>
      <c r="E509" s="8" t="s">
        <v>286</v>
      </c>
      <c r="F509" s="8" t="s">
        <v>291</v>
      </c>
      <c r="G509" s="8" t="s">
        <v>494</v>
      </c>
      <c r="H509" s="8" t="s">
        <v>416</v>
      </c>
      <c r="I509" s="8" t="s">
        <v>439</v>
      </c>
      <c r="J509" s="8" t="s">
        <v>439</v>
      </c>
      <c r="K509" s="72" t="s">
        <v>462</v>
      </c>
      <c r="L509" s="81" t="s">
        <v>452</v>
      </c>
      <c r="M509" s="8" t="str">
        <f t="shared" si="21"/>
        <v>1862Vigilancia de la salud ambientalTUNJUELITOI. AGOSTO 2025</v>
      </c>
      <c r="N509" s="113">
        <f t="shared" si="23"/>
        <v>0</v>
      </c>
      <c r="O509" s="113">
        <f t="shared" si="24"/>
        <v>0</v>
      </c>
      <c r="P509" s="113"/>
      <c r="Q509" s="113">
        <v>0</v>
      </c>
      <c r="R509" s="113"/>
      <c r="S509" s="113">
        <v>0</v>
      </c>
      <c r="T509" s="113"/>
      <c r="U509" s="113">
        <v>0</v>
      </c>
      <c r="V509" s="140"/>
      <c r="W509" s="115">
        <v>0</v>
      </c>
    </row>
    <row r="510" spans="2:23" ht="101.25" customHeight="1" x14ac:dyDescent="0.35">
      <c r="B510" s="75">
        <v>1862</v>
      </c>
      <c r="C510" s="81" t="s">
        <v>70</v>
      </c>
      <c r="D510" s="8" t="str">
        <f t="shared" si="22"/>
        <v>1862Vigilancia de la salud ambiental</v>
      </c>
      <c r="E510" s="8" t="s">
        <v>286</v>
      </c>
      <c r="F510" s="8" t="s">
        <v>291</v>
      </c>
      <c r="G510" s="8" t="s">
        <v>494</v>
      </c>
      <c r="H510" s="8" t="s">
        <v>416</v>
      </c>
      <c r="I510" s="8" t="s">
        <v>439</v>
      </c>
      <c r="J510" s="8" t="s">
        <v>439</v>
      </c>
      <c r="K510" s="81" t="s">
        <v>460</v>
      </c>
      <c r="L510" s="81" t="s">
        <v>452</v>
      </c>
      <c r="M510" s="8" t="str">
        <f t="shared" si="21"/>
        <v>1862Vigilancia de la salud ambientalCIUDAD BOLIVARI. AGOSTO 2025</v>
      </c>
      <c r="N510" s="113">
        <f t="shared" si="23"/>
        <v>0</v>
      </c>
      <c r="O510" s="113">
        <f t="shared" si="24"/>
        <v>0</v>
      </c>
      <c r="P510" s="113"/>
      <c r="Q510" s="113">
        <v>0</v>
      </c>
      <c r="R510" s="113"/>
      <c r="S510" s="113">
        <v>0</v>
      </c>
      <c r="T510" s="113"/>
      <c r="U510" s="113">
        <v>0</v>
      </c>
      <c r="V510" s="140"/>
      <c r="W510" s="115">
        <v>0</v>
      </c>
    </row>
    <row r="511" spans="2:23" ht="101.25" customHeight="1" x14ac:dyDescent="0.35">
      <c r="B511" s="75">
        <v>1864</v>
      </c>
      <c r="C511" s="81" t="s">
        <v>70</v>
      </c>
      <c r="D511" s="8" t="str">
        <f t="shared" si="22"/>
        <v>1864Vigilancia de la salud ambiental</v>
      </c>
      <c r="E511" s="8" t="s">
        <v>286</v>
      </c>
      <c r="F511" s="8" t="s">
        <v>292</v>
      </c>
      <c r="G511" s="8" t="s">
        <v>374</v>
      </c>
      <c r="H511" s="8" t="s">
        <v>416</v>
      </c>
      <c r="I511" s="8" t="s">
        <v>439</v>
      </c>
      <c r="J511" s="8" t="s">
        <v>439</v>
      </c>
      <c r="K511" s="72" t="s">
        <v>463</v>
      </c>
      <c r="L511" s="81" t="s">
        <v>452</v>
      </c>
      <c r="M511" s="8" t="str">
        <f t="shared" ref="M511:M574" si="25">+D511&amp;K511&amp;L511</f>
        <v>1864Vigilancia de la salud ambientalUSMEI. AGOSTO 2025</v>
      </c>
      <c r="N511" s="113">
        <f t="shared" si="23"/>
        <v>0</v>
      </c>
      <c r="O511" s="113">
        <f t="shared" si="24"/>
        <v>90169</v>
      </c>
      <c r="P511" s="113"/>
      <c r="Q511" s="113">
        <v>3</v>
      </c>
      <c r="R511" s="113"/>
      <c r="S511" s="113">
        <v>270507</v>
      </c>
      <c r="T511" s="113"/>
      <c r="U511" s="113">
        <v>3</v>
      </c>
      <c r="V511" s="140"/>
      <c r="W511" s="115">
        <v>270507</v>
      </c>
    </row>
    <row r="512" spans="2:23" ht="101.25" customHeight="1" x14ac:dyDescent="0.35">
      <c r="B512" s="75">
        <v>1864</v>
      </c>
      <c r="C512" s="81" t="s">
        <v>70</v>
      </c>
      <c r="D512" s="8" t="str">
        <f t="shared" ref="D512:D575" si="26">+B512&amp;C512</f>
        <v>1864Vigilancia de la salud ambiental</v>
      </c>
      <c r="E512" s="8" t="s">
        <v>286</v>
      </c>
      <c r="F512" s="8" t="s">
        <v>292</v>
      </c>
      <c r="G512" s="8" t="s">
        <v>374</v>
      </c>
      <c r="H512" s="8" t="s">
        <v>416</v>
      </c>
      <c r="I512" s="8" t="s">
        <v>439</v>
      </c>
      <c r="J512" s="8" t="s">
        <v>439</v>
      </c>
      <c r="K512" s="81" t="s">
        <v>462</v>
      </c>
      <c r="L512" s="81" t="s">
        <v>452</v>
      </c>
      <c r="M512" s="8" t="str">
        <f t="shared" si="25"/>
        <v>1864Vigilancia de la salud ambientalTUNJUELITOI. AGOSTO 2025</v>
      </c>
      <c r="N512" s="113">
        <f t="shared" si="23"/>
        <v>0</v>
      </c>
      <c r="O512" s="113">
        <f t="shared" si="24"/>
        <v>90169</v>
      </c>
      <c r="P512" s="113"/>
      <c r="Q512" s="113">
        <v>3</v>
      </c>
      <c r="R512" s="113"/>
      <c r="S512" s="113">
        <v>270507</v>
      </c>
      <c r="T512" s="113"/>
      <c r="U512" s="113">
        <v>3</v>
      </c>
      <c r="V512" s="140"/>
      <c r="W512" s="115">
        <v>270507</v>
      </c>
    </row>
    <row r="513" spans="2:23" ht="101.25" customHeight="1" x14ac:dyDescent="0.35">
      <c r="B513" s="75">
        <v>1864</v>
      </c>
      <c r="C513" s="81" t="s">
        <v>70</v>
      </c>
      <c r="D513" s="8" t="str">
        <f t="shared" si="26"/>
        <v>1864Vigilancia de la salud ambiental</v>
      </c>
      <c r="E513" s="8" t="s">
        <v>286</v>
      </c>
      <c r="F513" s="8" t="s">
        <v>292</v>
      </c>
      <c r="G513" s="8" t="s">
        <v>374</v>
      </c>
      <c r="H513" s="8" t="s">
        <v>416</v>
      </c>
      <c r="I513" s="8" t="s">
        <v>439</v>
      </c>
      <c r="J513" s="8" t="s">
        <v>439</v>
      </c>
      <c r="K513" s="72" t="s">
        <v>460</v>
      </c>
      <c r="L513" s="81" t="s">
        <v>452</v>
      </c>
      <c r="M513" s="8" t="str">
        <f t="shared" si="25"/>
        <v>1864Vigilancia de la salud ambientalCIUDAD BOLIVARI. AGOSTO 2025</v>
      </c>
      <c r="N513" s="113">
        <f t="shared" si="23"/>
        <v>0</v>
      </c>
      <c r="O513" s="113">
        <f t="shared" si="24"/>
        <v>90169</v>
      </c>
      <c r="P513" s="113"/>
      <c r="Q513" s="113">
        <v>2</v>
      </c>
      <c r="R513" s="113"/>
      <c r="S513" s="113">
        <v>180338</v>
      </c>
      <c r="T513" s="113"/>
      <c r="U513" s="113">
        <v>2</v>
      </c>
      <c r="V513" s="140"/>
      <c r="W513" s="115">
        <v>180338</v>
      </c>
    </row>
    <row r="514" spans="2:23" ht="101.25" customHeight="1" x14ac:dyDescent="0.35">
      <c r="B514" s="75">
        <v>1865</v>
      </c>
      <c r="C514" s="81" t="s">
        <v>70</v>
      </c>
      <c r="D514" s="8" t="str">
        <f t="shared" si="26"/>
        <v>1865Vigilancia de la salud ambiental</v>
      </c>
      <c r="E514" s="8" t="s">
        <v>286</v>
      </c>
      <c r="F514" s="8" t="s">
        <v>294</v>
      </c>
      <c r="G514" s="8" t="s">
        <v>333</v>
      </c>
      <c r="H514" s="8" t="s">
        <v>411</v>
      </c>
      <c r="I514" s="8" t="s">
        <v>439</v>
      </c>
      <c r="J514" s="8" t="s">
        <v>439</v>
      </c>
      <c r="K514" s="81" t="s">
        <v>460</v>
      </c>
      <c r="L514" s="81" t="s">
        <v>452</v>
      </c>
      <c r="M514" s="8" t="str">
        <f t="shared" si="25"/>
        <v>1865Vigilancia de la salud ambientalCIUDAD BOLIVARI. AGOSTO 2025</v>
      </c>
      <c r="N514" s="113">
        <f t="shared" si="23"/>
        <v>0</v>
      </c>
      <c r="O514" s="113">
        <f t="shared" si="24"/>
        <v>0</v>
      </c>
      <c r="P514" s="113"/>
      <c r="Q514" s="113">
        <v>0</v>
      </c>
      <c r="R514" s="113"/>
      <c r="S514" s="113">
        <v>0</v>
      </c>
      <c r="T514" s="113"/>
      <c r="U514" s="113">
        <v>0</v>
      </c>
      <c r="V514" s="140"/>
      <c r="W514" s="115">
        <v>0</v>
      </c>
    </row>
    <row r="515" spans="2:23" ht="101.25" customHeight="1" x14ac:dyDescent="0.35">
      <c r="B515" s="75">
        <v>1868</v>
      </c>
      <c r="C515" s="81" t="s">
        <v>70</v>
      </c>
      <c r="D515" s="8" t="str">
        <f t="shared" si="26"/>
        <v>1868Vigilancia de la salud ambiental</v>
      </c>
      <c r="E515" s="8" t="s">
        <v>286</v>
      </c>
      <c r="F515" s="8" t="s">
        <v>290</v>
      </c>
      <c r="G515" s="8" t="s">
        <v>375</v>
      </c>
      <c r="H515" s="8" t="s">
        <v>408</v>
      </c>
      <c r="I515" s="8" t="s">
        <v>439</v>
      </c>
      <c r="J515" s="8" t="s">
        <v>439</v>
      </c>
      <c r="K515" s="81" t="s">
        <v>463</v>
      </c>
      <c r="L515" s="81" t="s">
        <v>452</v>
      </c>
      <c r="M515" s="8" t="str">
        <f t="shared" si="25"/>
        <v>1868Vigilancia de la salud ambientalUSMEI. AGOSTO 2025</v>
      </c>
      <c r="N515" s="113">
        <f t="shared" si="23"/>
        <v>0</v>
      </c>
      <c r="O515" s="113">
        <f t="shared" si="24"/>
        <v>1</v>
      </c>
      <c r="P515" s="113"/>
      <c r="Q515" s="113">
        <v>32775</v>
      </c>
      <c r="R515" s="113"/>
      <c r="S515" s="113">
        <v>32775</v>
      </c>
      <c r="T515" s="113"/>
      <c r="U515" s="113">
        <v>0</v>
      </c>
      <c r="V515" s="140"/>
      <c r="W515" s="115">
        <v>0</v>
      </c>
    </row>
    <row r="516" spans="2:23" ht="101.25" customHeight="1" x14ac:dyDescent="0.35">
      <c r="B516" s="75">
        <v>1868</v>
      </c>
      <c r="C516" s="81" t="s">
        <v>70</v>
      </c>
      <c r="D516" s="8" t="str">
        <f t="shared" si="26"/>
        <v>1868Vigilancia de la salud ambiental</v>
      </c>
      <c r="E516" s="8" t="s">
        <v>286</v>
      </c>
      <c r="F516" s="8" t="s">
        <v>290</v>
      </c>
      <c r="G516" s="8" t="s">
        <v>375</v>
      </c>
      <c r="H516" s="8" t="s">
        <v>408</v>
      </c>
      <c r="I516" s="8" t="s">
        <v>439</v>
      </c>
      <c r="J516" s="8" t="s">
        <v>439</v>
      </c>
      <c r="K516" s="72" t="s">
        <v>462</v>
      </c>
      <c r="L516" s="81" t="s">
        <v>452</v>
      </c>
      <c r="M516" s="8" t="str">
        <f t="shared" si="25"/>
        <v>1868Vigilancia de la salud ambientalTUNJUELITOI. AGOSTO 2025</v>
      </c>
      <c r="N516" s="113">
        <f t="shared" si="23"/>
        <v>0</v>
      </c>
      <c r="O516" s="113">
        <f t="shared" si="24"/>
        <v>1</v>
      </c>
      <c r="P516" s="113"/>
      <c r="Q516" s="113">
        <v>614</v>
      </c>
      <c r="R516" s="113"/>
      <c r="S516" s="113">
        <v>614</v>
      </c>
      <c r="T516" s="113"/>
      <c r="U516" s="113">
        <v>0</v>
      </c>
      <c r="V516" s="140"/>
      <c r="W516" s="115">
        <v>0</v>
      </c>
    </row>
    <row r="517" spans="2:23" ht="101.25" customHeight="1" x14ac:dyDescent="0.35">
      <c r="B517" s="75">
        <v>1868</v>
      </c>
      <c r="C517" s="81" t="s">
        <v>70</v>
      </c>
      <c r="D517" s="8" t="str">
        <f t="shared" si="26"/>
        <v>1868Vigilancia de la salud ambiental</v>
      </c>
      <c r="E517" s="8" t="s">
        <v>286</v>
      </c>
      <c r="F517" s="8" t="s">
        <v>290</v>
      </c>
      <c r="G517" s="8" t="s">
        <v>375</v>
      </c>
      <c r="H517" s="8" t="s">
        <v>408</v>
      </c>
      <c r="I517" s="8" t="s">
        <v>439</v>
      </c>
      <c r="J517" s="8" t="s">
        <v>439</v>
      </c>
      <c r="K517" s="81" t="s">
        <v>460</v>
      </c>
      <c r="L517" s="81" t="s">
        <v>452</v>
      </c>
      <c r="M517" s="8" t="str">
        <f t="shared" si="25"/>
        <v>1868Vigilancia de la salud ambientalCIUDAD BOLIVARI. AGOSTO 2025</v>
      </c>
      <c r="N517" s="113">
        <f t="shared" si="23"/>
        <v>0</v>
      </c>
      <c r="O517" s="113">
        <f t="shared" si="24"/>
        <v>1</v>
      </c>
      <c r="P517" s="113"/>
      <c r="Q517" s="113">
        <v>59797</v>
      </c>
      <c r="R517" s="113"/>
      <c r="S517" s="113">
        <v>59797</v>
      </c>
      <c r="T517" s="113"/>
      <c r="U517" s="113">
        <v>0</v>
      </c>
      <c r="V517" s="140"/>
      <c r="W517" s="115">
        <v>0</v>
      </c>
    </row>
    <row r="518" spans="2:23" ht="101.25" customHeight="1" x14ac:dyDescent="0.35">
      <c r="B518" s="75">
        <v>1868</v>
      </c>
      <c r="C518" s="81" t="s">
        <v>70</v>
      </c>
      <c r="D518" s="8" t="str">
        <f t="shared" si="26"/>
        <v>1868Vigilancia de la salud ambiental</v>
      </c>
      <c r="E518" s="8" t="s">
        <v>286</v>
      </c>
      <c r="F518" s="8" t="s">
        <v>290</v>
      </c>
      <c r="G518" s="8" t="s">
        <v>375</v>
      </c>
      <c r="H518" s="8" t="s">
        <v>408</v>
      </c>
      <c r="I518" s="8" t="s">
        <v>439</v>
      </c>
      <c r="J518" s="8" t="s">
        <v>439</v>
      </c>
      <c r="K518" s="72" t="s">
        <v>461</v>
      </c>
      <c r="L518" s="81" t="s">
        <v>452</v>
      </c>
      <c r="M518" s="8" t="str">
        <f t="shared" si="25"/>
        <v>1868Vigilancia de la salud ambientalSUMAPAZI. AGOSTO 2025</v>
      </c>
      <c r="N518" s="113">
        <f t="shared" si="23"/>
        <v>0</v>
      </c>
      <c r="O518" s="113">
        <f t="shared" si="24"/>
        <v>1</v>
      </c>
      <c r="P518" s="113"/>
      <c r="Q518" s="113">
        <v>22</v>
      </c>
      <c r="R518" s="113"/>
      <c r="S518" s="113">
        <v>22</v>
      </c>
      <c r="T518" s="113"/>
      <c r="U518" s="113">
        <v>0</v>
      </c>
      <c r="V518" s="140"/>
      <c r="W518" s="115">
        <v>0</v>
      </c>
    </row>
    <row r="519" spans="2:23" ht="101.25" customHeight="1" x14ac:dyDescent="0.35">
      <c r="B519" s="75">
        <v>1880</v>
      </c>
      <c r="C519" s="81" t="s">
        <v>70</v>
      </c>
      <c r="D519" s="8" t="str">
        <f t="shared" si="26"/>
        <v>1880Vigilancia de la salud ambiental</v>
      </c>
      <c r="E519" s="8" t="s">
        <v>286</v>
      </c>
      <c r="F519" s="8" t="s">
        <v>295</v>
      </c>
      <c r="G519" s="8" t="s">
        <v>428</v>
      </c>
      <c r="H519" s="8" t="s">
        <v>415</v>
      </c>
      <c r="I519" s="8" t="s">
        <v>439</v>
      </c>
      <c r="J519" s="8" t="s">
        <v>439</v>
      </c>
      <c r="K519" s="81" t="s">
        <v>462</v>
      </c>
      <c r="L519" s="81" t="s">
        <v>452</v>
      </c>
      <c r="M519" s="8" t="str">
        <f t="shared" si="25"/>
        <v>1880Vigilancia de la salud ambientalTUNJUELITOI. AGOSTO 2025</v>
      </c>
      <c r="N519" s="113">
        <f t="shared" si="23"/>
        <v>0</v>
      </c>
      <c r="O519" s="113">
        <f t="shared" si="24"/>
        <v>393059</v>
      </c>
      <c r="P519" s="113"/>
      <c r="Q519" s="113">
        <v>2</v>
      </c>
      <c r="R519" s="113"/>
      <c r="S519" s="113">
        <v>786118</v>
      </c>
      <c r="T519" s="113"/>
      <c r="U519" s="113">
        <v>2</v>
      </c>
      <c r="V519" s="140"/>
      <c r="W519" s="115">
        <v>786118</v>
      </c>
    </row>
    <row r="520" spans="2:23" ht="101.25" customHeight="1" x14ac:dyDescent="0.35">
      <c r="B520" s="75">
        <v>1880</v>
      </c>
      <c r="C520" s="81" t="s">
        <v>70</v>
      </c>
      <c r="D520" s="8" t="str">
        <f t="shared" si="26"/>
        <v>1880Vigilancia de la salud ambiental</v>
      </c>
      <c r="E520" s="8" t="s">
        <v>286</v>
      </c>
      <c r="F520" s="8" t="s">
        <v>295</v>
      </c>
      <c r="G520" s="8" t="s">
        <v>428</v>
      </c>
      <c r="H520" s="8" t="s">
        <v>415</v>
      </c>
      <c r="I520" s="8" t="s">
        <v>439</v>
      </c>
      <c r="J520" s="8" t="s">
        <v>439</v>
      </c>
      <c r="K520" s="72" t="s">
        <v>460</v>
      </c>
      <c r="L520" s="81" t="s">
        <v>452</v>
      </c>
      <c r="M520" s="8" t="str">
        <f t="shared" si="25"/>
        <v>1880Vigilancia de la salud ambientalCIUDAD BOLIVARI. AGOSTO 2025</v>
      </c>
      <c r="N520" s="113">
        <f t="shared" si="23"/>
        <v>0</v>
      </c>
      <c r="O520" s="113">
        <f t="shared" si="24"/>
        <v>393059</v>
      </c>
      <c r="P520" s="113"/>
      <c r="Q520" s="113">
        <v>2</v>
      </c>
      <c r="R520" s="113"/>
      <c r="S520" s="113">
        <v>786118</v>
      </c>
      <c r="T520" s="113"/>
      <c r="U520" s="113">
        <v>2</v>
      </c>
      <c r="V520" s="140"/>
      <c r="W520" s="115">
        <v>786118</v>
      </c>
    </row>
    <row r="521" spans="2:23" ht="101.25" customHeight="1" x14ac:dyDescent="0.35">
      <c r="B521" s="75">
        <v>1882</v>
      </c>
      <c r="C521" s="81" t="s">
        <v>70</v>
      </c>
      <c r="D521" s="8" t="str">
        <f t="shared" si="26"/>
        <v>1882Vigilancia de la salud ambiental</v>
      </c>
      <c r="E521" s="8" t="s">
        <v>286</v>
      </c>
      <c r="F521" s="8" t="s">
        <v>291</v>
      </c>
      <c r="G521" s="8" t="s">
        <v>376</v>
      </c>
      <c r="H521" s="8" t="s">
        <v>408</v>
      </c>
      <c r="I521" s="8" t="s">
        <v>439</v>
      </c>
      <c r="J521" s="8" t="s">
        <v>439</v>
      </c>
      <c r="K521" s="81" t="s">
        <v>463</v>
      </c>
      <c r="L521" s="81" t="s">
        <v>452</v>
      </c>
      <c r="M521" s="8" t="str">
        <f t="shared" si="25"/>
        <v>1882Vigilancia de la salud ambientalUSMEI. AGOSTO 2025</v>
      </c>
      <c r="N521" s="113">
        <f t="shared" si="23"/>
        <v>0</v>
      </c>
      <c r="O521" s="113">
        <f t="shared" si="24"/>
        <v>1</v>
      </c>
      <c r="P521" s="113"/>
      <c r="Q521" s="113">
        <v>111</v>
      </c>
      <c r="R521" s="113"/>
      <c r="S521" s="113">
        <v>111</v>
      </c>
      <c r="T521" s="113"/>
      <c r="U521" s="113">
        <v>0</v>
      </c>
      <c r="V521" s="140"/>
      <c r="W521" s="115">
        <v>0</v>
      </c>
    </row>
    <row r="522" spans="2:23" ht="101.25" customHeight="1" x14ac:dyDescent="0.35">
      <c r="B522" s="75">
        <v>1882</v>
      </c>
      <c r="C522" s="81" t="s">
        <v>70</v>
      </c>
      <c r="D522" s="8" t="str">
        <f t="shared" si="26"/>
        <v>1882Vigilancia de la salud ambiental</v>
      </c>
      <c r="E522" s="8" t="s">
        <v>286</v>
      </c>
      <c r="F522" s="8" t="s">
        <v>291</v>
      </c>
      <c r="G522" s="8" t="s">
        <v>376</v>
      </c>
      <c r="H522" s="8" t="s">
        <v>408</v>
      </c>
      <c r="I522" s="8" t="s">
        <v>439</v>
      </c>
      <c r="J522" s="8" t="s">
        <v>439</v>
      </c>
      <c r="K522" s="72" t="s">
        <v>462</v>
      </c>
      <c r="L522" s="81" t="s">
        <v>452</v>
      </c>
      <c r="M522" s="8" t="str">
        <f t="shared" si="25"/>
        <v>1882Vigilancia de la salud ambientalTUNJUELITOI. AGOSTO 2025</v>
      </c>
      <c r="N522" s="113">
        <f t="shared" si="23"/>
        <v>0</v>
      </c>
      <c r="O522" s="113">
        <f t="shared" si="24"/>
        <v>1</v>
      </c>
      <c r="P522" s="113"/>
      <c r="Q522" s="113">
        <v>34791</v>
      </c>
      <c r="R522" s="113"/>
      <c r="S522" s="113">
        <v>34791</v>
      </c>
      <c r="T522" s="113"/>
      <c r="U522" s="113">
        <v>0</v>
      </c>
      <c r="V522" s="140"/>
      <c r="W522" s="115">
        <v>0</v>
      </c>
    </row>
    <row r="523" spans="2:23" ht="101.25" customHeight="1" x14ac:dyDescent="0.35">
      <c r="B523" s="75">
        <v>1882</v>
      </c>
      <c r="C523" s="81" t="s">
        <v>70</v>
      </c>
      <c r="D523" s="8" t="str">
        <f t="shared" si="26"/>
        <v>1882Vigilancia de la salud ambiental</v>
      </c>
      <c r="E523" s="8" t="s">
        <v>286</v>
      </c>
      <c r="F523" s="8" t="s">
        <v>291</v>
      </c>
      <c r="G523" s="8" t="s">
        <v>376</v>
      </c>
      <c r="H523" s="8" t="s">
        <v>408</v>
      </c>
      <c r="I523" s="8" t="s">
        <v>439</v>
      </c>
      <c r="J523" s="8" t="s">
        <v>439</v>
      </c>
      <c r="K523" s="81" t="s">
        <v>460</v>
      </c>
      <c r="L523" s="81" t="s">
        <v>452</v>
      </c>
      <c r="M523" s="8" t="str">
        <f t="shared" si="25"/>
        <v>1882Vigilancia de la salud ambientalCIUDAD BOLIVARI. AGOSTO 2025</v>
      </c>
      <c r="N523" s="113">
        <f t="shared" si="23"/>
        <v>0</v>
      </c>
      <c r="O523" s="113">
        <f t="shared" si="24"/>
        <v>1</v>
      </c>
      <c r="P523" s="113"/>
      <c r="Q523" s="113">
        <v>4208</v>
      </c>
      <c r="R523" s="113"/>
      <c r="S523" s="113">
        <v>4208</v>
      </c>
      <c r="T523" s="113"/>
      <c r="U523" s="113">
        <v>0</v>
      </c>
      <c r="V523" s="140"/>
      <c r="W523" s="115">
        <v>0</v>
      </c>
    </row>
    <row r="524" spans="2:23" ht="101.25" customHeight="1" x14ac:dyDescent="0.35">
      <c r="B524" s="75">
        <v>1883</v>
      </c>
      <c r="C524" s="81" t="s">
        <v>70</v>
      </c>
      <c r="D524" s="8" t="str">
        <f t="shared" si="26"/>
        <v>1883Vigilancia de la salud ambiental</v>
      </c>
      <c r="E524" s="8" t="s">
        <v>286</v>
      </c>
      <c r="F524" s="8" t="s">
        <v>293</v>
      </c>
      <c r="G524" s="8" t="s">
        <v>354</v>
      </c>
      <c r="H524" s="8" t="s">
        <v>413</v>
      </c>
      <c r="I524" s="8" t="s">
        <v>439</v>
      </c>
      <c r="J524" s="8" t="s">
        <v>439</v>
      </c>
      <c r="K524" s="72" t="s">
        <v>462</v>
      </c>
      <c r="L524" s="81" t="s">
        <v>452</v>
      </c>
      <c r="M524" s="8" t="str">
        <f t="shared" si="25"/>
        <v>1883Vigilancia de la salud ambientalTUNJUELITOI. AGOSTO 2025</v>
      </c>
      <c r="N524" s="113">
        <f t="shared" si="23"/>
        <v>0</v>
      </c>
      <c r="O524" s="113">
        <f t="shared" si="24"/>
        <v>0</v>
      </c>
      <c r="P524" s="113"/>
      <c r="Q524" s="113">
        <v>0</v>
      </c>
      <c r="R524" s="113"/>
      <c r="S524" s="113">
        <v>0</v>
      </c>
      <c r="T524" s="113"/>
      <c r="U524" s="113">
        <v>0</v>
      </c>
      <c r="V524" s="140"/>
      <c r="W524" s="115">
        <v>0</v>
      </c>
    </row>
    <row r="525" spans="2:23" ht="101.25" customHeight="1" x14ac:dyDescent="0.35">
      <c r="B525" s="75">
        <v>1908</v>
      </c>
      <c r="C525" s="81" t="s">
        <v>70</v>
      </c>
      <c r="D525" s="8" t="str">
        <f t="shared" si="26"/>
        <v>1908Vigilancia de la salud ambiental</v>
      </c>
      <c r="E525" s="8" t="s">
        <v>286</v>
      </c>
      <c r="F525" s="8" t="s">
        <v>292</v>
      </c>
      <c r="G525" s="8" t="s">
        <v>339</v>
      </c>
      <c r="H525" s="8" t="s">
        <v>414</v>
      </c>
      <c r="I525" s="8" t="s">
        <v>439</v>
      </c>
      <c r="J525" s="8" t="s">
        <v>439</v>
      </c>
      <c r="K525" s="81" t="s">
        <v>460</v>
      </c>
      <c r="L525" s="81" t="s">
        <v>452</v>
      </c>
      <c r="M525" s="8" t="str">
        <f t="shared" si="25"/>
        <v>1908Vigilancia de la salud ambientalCIUDAD BOLIVARI. AGOSTO 2025</v>
      </c>
      <c r="N525" s="113">
        <f t="shared" si="23"/>
        <v>0</v>
      </c>
      <c r="O525" s="113">
        <f t="shared" si="24"/>
        <v>0</v>
      </c>
      <c r="P525" s="113"/>
      <c r="Q525" s="113">
        <v>0</v>
      </c>
      <c r="R525" s="113"/>
      <c r="S525" s="113">
        <v>0</v>
      </c>
      <c r="T525" s="113"/>
      <c r="U525" s="113">
        <v>0</v>
      </c>
      <c r="V525" s="140"/>
      <c r="W525" s="115">
        <v>0</v>
      </c>
    </row>
    <row r="526" spans="2:23" ht="101.25" customHeight="1" x14ac:dyDescent="0.35">
      <c r="B526" s="75">
        <v>1913</v>
      </c>
      <c r="C526" s="81" t="s">
        <v>70</v>
      </c>
      <c r="D526" s="8" t="str">
        <f t="shared" si="26"/>
        <v>1913Vigilancia de la salud ambiental</v>
      </c>
      <c r="E526" s="8" t="s">
        <v>286</v>
      </c>
      <c r="F526" s="8" t="s">
        <v>290</v>
      </c>
      <c r="G526" s="8" t="s">
        <v>344</v>
      </c>
      <c r="H526" s="8" t="s">
        <v>409</v>
      </c>
      <c r="I526" s="8" t="s">
        <v>439</v>
      </c>
      <c r="J526" s="8" t="s">
        <v>439</v>
      </c>
      <c r="K526" s="72" t="s">
        <v>460</v>
      </c>
      <c r="L526" s="81" t="s">
        <v>452</v>
      </c>
      <c r="M526" s="8" t="str">
        <f t="shared" si="25"/>
        <v>1913Vigilancia de la salud ambientalCIUDAD BOLIVARI. AGOSTO 2025</v>
      </c>
      <c r="N526" s="113">
        <f t="shared" ref="N526:N589" si="27">IFERROR(R526/P526,0)</f>
        <v>0</v>
      </c>
      <c r="O526" s="113">
        <f t="shared" ref="O526:O589" si="28">IFERROR(S526/Q526,0)</f>
        <v>0</v>
      </c>
      <c r="P526" s="113"/>
      <c r="Q526" s="113">
        <v>0</v>
      </c>
      <c r="R526" s="113"/>
      <c r="S526" s="113">
        <v>0</v>
      </c>
      <c r="T526" s="113"/>
      <c r="U526" s="113">
        <v>0</v>
      </c>
      <c r="V526" s="140"/>
      <c r="W526" s="115">
        <v>0</v>
      </c>
    </row>
    <row r="527" spans="2:23" ht="101.25" customHeight="1" x14ac:dyDescent="0.35">
      <c r="B527" s="75">
        <v>1946</v>
      </c>
      <c r="C527" s="81" t="s">
        <v>70</v>
      </c>
      <c r="D527" s="8" t="str">
        <f t="shared" si="26"/>
        <v>1946Vigilancia de la salud ambiental</v>
      </c>
      <c r="E527" s="8" t="s">
        <v>286</v>
      </c>
      <c r="F527" s="8" t="s">
        <v>292</v>
      </c>
      <c r="G527" s="8" t="s">
        <v>377</v>
      </c>
      <c r="H527" s="8" t="s">
        <v>408</v>
      </c>
      <c r="I527" s="8" t="s">
        <v>439</v>
      </c>
      <c r="J527" s="8" t="s">
        <v>439</v>
      </c>
      <c r="K527" s="81" t="s">
        <v>463</v>
      </c>
      <c r="L527" s="81" t="s">
        <v>452</v>
      </c>
      <c r="M527" s="8" t="str">
        <f t="shared" si="25"/>
        <v>1946Vigilancia de la salud ambientalUSMEI. AGOSTO 2025</v>
      </c>
      <c r="N527" s="113">
        <f t="shared" si="27"/>
        <v>0</v>
      </c>
      <c r="O527" s="113">
        <f t="shared" si="28"/>
        <v>149124</v>
      </c>
      <c r="P527" s="113"/>
      <c r="Q527" s="113">
        <v>8</v>
      </c>
      <c r="R527" s="113"/>
      <c r="S527" s="113">
        <v>1192992</v>
      </c>
      <c r="T527" s="113"/>
      <c r="U527" s="113">
        <v>8</v>
      </c>
      <c r="V527" s="140"/>
      <c r="W527" s="115">
        <v>1192992</v>
      </c>
    </row>
    <row r="528" spans="2:23" ht="101.25" customHeight="1" x14ac:dyDescent="0.35">
      <c r="B528" s="75">
        <v>1946</v>
      </c>
      <c r="C528" s="81" t="s">
        <v>70</v>
      </c>
      <c r="D528" s="8" t="str">
        <f t="shared" si="26"/>
        <v>1946Vigilancia de la salud ambiental</v>
      </c>
      <c r="E528" s="8" t="s">
        <v>286</v>
      </c>
      <c r="F528" s="8" t="s">
        <v>292</v>
      </c>
      <c r="G528" s="8" t="s">
        <v>377</v>
      </c>
      <c r="H528" s="8" t="s">
        <v>408</v>
      </c>
      <c r="I528" s="8" t="s">
        <v>439</v>
      </c>
      <c r="J528" s="8" t="s">
        <v>439</v>
      </c>
      <c r="K528" s="72" t="s">
        <v>462</v>
      </c>
      <c r="L528" s="81" t="s">
        <v>452</v>
      </c>
      <c r="M528" s="8" t="str">
        <f t="shared" si="25"/>
        <v>1946Vigilancia de la salud ambientalTUNJUELITOI. AGOSTO 2025</v>
      </c>
      <c r="N528" s="113">
        <f t="shared" si="27"/>
        <v>0</v>
      </c>
      <c r="O528" s="113">
        <f t="shared" si="28"/>
        <v>149124</v>
      </c>
      <c r="P528" s="113"/>
      <c r="Q528" s="113">
        <v>2</v>
      </c>
      <c r="R528" s="113"/>
      <c r="S528" s="113">
        <v>298248</v>
      </c>
      <c r="T528" s="113"/>
      <c r="U528" s="113">
        <v>2</v>
      </c>
      <c r="V528" s="140"/>
      <c r="W528" s="115">
        <v>298248</v>
      </c>
    </row>
    <row r="529" spans="2:23" ht="101.25" customHeight="1" x14ac:dyDescent="0.35">
      <c r="B529" s="75">
        <v>1946</v>
      </c>
      <c r="C529" s="81" t="s">
        <v>70</v>
      </c>
      <c r="D529" s="8" t="str">
        <f t="shared" si="26"/>
        <v>1946Vigilancia de la salud ambiental</v>
      </c>
      <c r="E529" s="8" t="s">
        <v>286</v>
      </c>
      <c r="F529" s="8" t="s">
        <v>292</v>
      </c>
      <c r="G529" s="8" t="s">
        <v>377</v>
      </c>
      <c r="H529" s="8" t="s">
        <v>408</v>
      </c>
      <c r="I529" s="8" t="s">
        <v>439</v>
      </c>
      <c r="J529" s="8" t="s">
        <v>439</v>
      </c>
      <c r="K529" s="72" t="s">
        <v>460</v>
      </c>
      <c r="L529" s="81" t="s">
        <v>452</v>
      </c>
      <c r="M529" s="8" t="str">
        <f t="shared" si="25"/>
        <v>1946Vigilancia de la salud ambientalCIUDAD BOLIVARI. AGOSTO 2025</v>
      </c>
      <c r="N529" s="113">
        <f t="shared" si="27"/>
        <v>0</v>
      </c>
      <c r="O529" s="113">
        <f t="shared" si="28"/>
        <v>149124</v>
      </c>
      <c r="P529" s="113"/>
      <c r="Q529" s="113">
        <v>4</v>
      </c>
      <c r="R529" s="113"/>
      <c r="S529" s="113">
        <v>596496</v>
      </c>
      <c r="T529" s="113"/>
      <c r="U529" s="113">
        <v>4</v>
      </c>
      <c r="V529" s="140"/>
      <c r="W529" s="115">
        <v>596496</v>
      </c>
    </row>
    <row r="530" spans="2:23" ht="101.25" customHeight="1" x14ac:dyDescent="0.35">
      <c r="B530" s="75">
        <v>1949</v>
      </c>
      <c r="C530" s="81" t="s">
        <v>70</v>
      </c>
      <c r="D530" s="8" t="str">
        <f t="shared" si="26"/>
        <v>1949Vigilancia de la salud ambiental</v>
      </c>
      <c r="E530" s="8" t="s">
        <v>286</v>
      </c>
      <c r="F530" s="8" t="s">
        <v>293</v>
      </c>
      <c r="G530" s="8" t="s">
        <v>378</v>
      </c>
      <c r="H530" s="8" t="s">
        <v>412</v>
      </c>
      <c r="I530" s="8" t="s">
        <v>439</v>
      </c>
      <c r="J530" s="8" t="s">
        <v>439</v>
      </c>
      <c r="K530" s="81" t="s">
        <v>463</v>
      </c>
      <c r="L530" s="81" t="s">
        <v>452</v>
      </c>
      <c r="M530" s="8" t="str">
        <f t="shared" si="25"/>
        <v>1949Vigilancia de la salud ambientalUSMEI. AGOSTO 2025</v>
      </c>
      <c r="N530" s="113">
        <f t="shared" si="27"/>
        <v>0</v>
      </c>
      <c r="O530" s="113">
        <f t="shared" si="28"/>
        <v>388424</v>
      </c>
      <c r="P530" s="113"/>
      <c r="Q530" s="113">
        <v>4</v>
      </c>
      <c r="R530" s="113"/>
      <c r="S530" s="113">
        <v>1553696</v>
      </c>
      <c r="T530" s="113"/>
      <c r="U530" s="113">
        <v>4</v>
      </c>
      <c r="V530" s="140"/>
      <c r="W530" s="115">
        <v>1553696</v>
      </c>
    </row>
    <row r="531" spans="2:23" ht="101.25" customHeight="1" x14ac:dyDescent="0.35">
      <c r="B531" s="75">
        <v>1949</v>
      </c>
      <c r="C531" s="81" t="s">
        <v>70</v>
      </c>
      <c r="D531" s="8" t="str">
        <f t="shared" si="26"/>
        <v>1949Vigilancia de la salud ambiental</v>
      </c>
      <c r="E531" s="8" t="s">
        <v>286</v>
      </c>
      <c r="F531" s="8" t="s">
        <v>293</v>
      </c>
      <c r="G531" s="8" t="s">
        <v>378</v>
      </c>
      <c r="H531" s="8" t="s">
        <v>412</v>
      </c>
      <c r="I531" s="8" t="s">
        <v>439</v>
      </c>
      <c r="J531" s="8" t="s">
        <v>439</v>
      </c>
      <c r="K531" s="72" t="s">
        <v>462</v>
      </c>
      <c r="L531" s="81" t="s">
        <v>452</v>
      </c>
      <c r="M531" s="8" t="str">
        <f t="shared" si="25"/>
        <v>1949Vigilancia de la salud ambientalTUNJUELITOI. AGOSTO 2025</v>
      </c>
      <c r="N531" s="113">
        <f t="shared" si="27"/>
        <v>0</v>
      </c>
      <c r="O531" s="113">
        <f t="shared" si="28"/>
        <v>388424</v>
      </c>
      <c r="P531" s="113"/>
      <c r="Q531" s="113">
        <v>2</v>
      </c>
      <c r="R531" s="113"/>
      <c r="S531" s="113">
        <v>776848</v>
      </c>
      <c r="T531" s="113"/>
      <c r="U531" s="113">
        <v>2</v>
      </c>
      <c r="V531" s="140"/>
      <c r="W531" s="115">
        <v>776848</v>
      </c>
    </row>
    <row r="532" spans="2:23" ht="101.25" customHeight="1" x14ac:dyDescent="0.35">
      <c r="B532" s="75">
        <v>1949</v>
      </c>
      <c r="C532" s="81" t="s">
        <v>70</v>
      </c>
      <c r="D532" s="8" t="str">
        <f t="shared" si="26"/>
        <v>1949Vigilancia de la salud ambiental</v>
      </c>
      <c r="E532" s="8" t="s">
        <v>286</v>
      </c>
      <c r="F532" s="8" t="s">
        <v>293</v>
      </c>
      <c r="G532" s="8" t="s">
        <v>378</v>
      </c>
      <c r="H532" s="8" t="s">
        <v>412</v>
      </c>
      <c r="I532" s="8" t="s">
        <v>439</v>
      </c>
      <c r="J532" s="8" t="s">
        <v>439</v>
      </c>
      <c r="K532" s="81" t="s">
        <v>460</v>
      </c>
      <c r="L532" s="81" t="s">
        <v>452</v>
      </c>
      <c r="M532" s="8" t="str">
        <f t="shared" si="25"/>
        <v>1949Vigilancia de la salud ambientalCIUDAD BOLIVARI. AGOSTO 2025</v>
      </c>
      <c r="N532" s="113">
        <f t="shared" si="27"/>
        <v>0</v>
      </c>
      <c r="O532" s="113">
        <f t="shared" si="28"/>
        <v>388424</v>
      </c>
      <c r="P532" s="113"/>
      <c r="Q532" s="113">
        <v>4</v>
      </c>
      <c r="R532" s="113"/>
      <c r="S532" s="113">
        <v>1553696</v>
      </c>
      <c r="T532" s="113"/>
      <c r="U532" s="113">
        <v>4</v>
      </c>
      <c r="V532" s="140"/>
      <c r="W532" s="115">
        <v>1553696</v>
      </c>
    </row>
    <row r="533" spans="2:23" ht="101.25" customHeight="1" x14ac:dyDescent="0.35">
      <c r="B533" s="75">
        <v>1960</v>
      </c>
      <c r="C533" s="81" t="s">
        <v>70</v>
      </c>
      <c r="D533" s="8" t="str">
        <f t="shared" si="26"/>
        <v>1960Vigilancia de la salud ambiental</v>
      </c>
      <c r="E533" s="8" t="s">
        <v>286</v>
      </c>
      <c r="F533" s="8" t="s">
        <v>289</v>
      </c>
      <c r="G533" s="8" t="s">
        <v>429</v>
      </c>
      <c r="H533" s="8" t="s">
        <v>414</v>
      </c>
      <c r="I533" s="8" t="s">
        <v>439</v>
      </c>
      <c r="J533" s="8" t="s">
        <v>439</v>
      </c>
      <c r="K533" s="81" t="s">
        <v>460</v>
      </c>
      <c r="L533" s="81" t="s">
        <v>452</v>
      </c>
      <c r="M533" s="8" t="str">
        <f t="shared" si="25"/>
        <v>1960Vigilancia de la salud ambientalCIUDAD BOLIVARI. AGOSTO 2025</v>
      </c>
      <c r="N533" s="113">
        <f t="shared" si="27"/>
        <v>0</v>
      </c>
      <c r="O533" s="113">
        <f t="shared" si="28"/>
        <v>0</v>
      </c>
      <c r="P533" s="113"/>
      <c r="Q533" s="113">
        <v>0</v>
      </c>
      <c r="R533" s="113"/>
      <c r="S533" s="113">
        <v>0</v>
      </c>
      <c r="T533" s="113"/>
      <c r="U533" s="113">
        <v>0</v>
      </c>
      <c r="V533" s="140"/>
      <c r="W533" s="115">
        <v>0</v>
      </c>
    </row>
    <row r="534" spans="2:23" ht="101.25" customHeight="1" x14ac:dyDescent="0.35">
      <c r="B534" s="75">
        <v>1969</v>
      </c>
      <c r="C534" s="81" t="s">
        <v>70</v>
      </c>
      <c r="D534" s="8" t="str">
        <f t="shared" si="26"/>
        <v>1969Vigilancia de la salud ambiental</v>
      </c>
      <c r="E534" s="8" t="s">
        <v>286</v>
      </c>
      <c r="F534" s="8" t="s">
        <v>292</v>
      </c>
      <c r="G534" s="8" t="s">
        <v>345</v>
      </c>
      <c r="H534" s="8" t="s">
        <v>408</v>
      </c>
      <c r="I534" s="8" t="s">
        <v>439</v>
      </c>
      <c r="J534" s="8" t="s">
        <v>439</v>
      </c>
      <c r="K534" s="72" t="s">
        <v>460</v>
      </c>
      <c r="L534" s="81" t="s">
        <v>452</v>
      </c>
      <c r="M534" s="8" t="str">
        <f t="shared" si="25"/>
        <v>1969Vigilancia de la salud ambientalCIUDAD BOLIVARI. AGOSTO 2025</v>
      </c>
      <c r="N534" s="113">
        <f t="shared" si="27"/>
        <v>0</v>
      </c>
      <c r="O534" s="113">
        <f t="shared" si="28"/>
        <v>0</v>
      </c>
      <c r="P534" s="113"/>
      <c r="Q534" s="113">
        <v>0</v>
      </c>
      <c r="R534" s="113"/>
      <c r="S534" s="113">
        <v>0</v>
      </c>
      <c r="T534" s="113"/>
      <c r="U534" s="113">
        <v>0</v>
      </c>
      <c r="V534" s="140"/>
      <c r="W534" s="115">
        <v>0</v>
      </c>
    </row>
    <row r="535" spans="2:23" ht="101.25" customHeight="1" x14ac:dyDescent="0.35">
      <c r="B535" s="75">
        <v>1973</v>
      </c>
      <c r="C535" s="81" t="s">
        <v>70</v>
      </c>
      <c r="D535" s="8" t="str">
        <f t="shared" si="26"/>
        <v>1973Vigilancia de la salud ambiental</v>
      </c>
      <c r="E535" s="8" t="s">
        <v>286</v>
      </c>
      <c r="F535" s="8" t="s">
        <v>292</v>
      </c>
      <c r="G535" s="8" t="s">
        <v>351</v>
      </c>
      <c r="H535" s="8" t="s">
        <v>408</v>
      </c>
      <c r="I535" s="8" t="s">
        <v>439</v>
      </c>
      <c r="J535" s="8" t="s">
        <v>439</v>
      </c>
      <c r="K535" s="81" t="s">
        <v>462</v>
      </c>
      <c r="L535" s="81" t="s">
        <v>452</v>
      </c>
      <c r="M535" s="8" t="str">
        <f t="shared" si="25"/>
        <v>1973Vigilancia de la salud ambientalTUNJUELITOI. AGOSTO 2025</v>
      </c>
      <c r="N535" s="113">
        <f t="shared" si="27"/>
        <v>0</v>
      </c>
      <c r="O535" s="113">
        <f t="shared" si="28"/>
        <v>0</v>
      </c>
      <c r="P535" s="113"/>
      <c r="Q535" s="113">
        <v>0</v>
      </c>
      <c r="R535" s="113"/>
      <c r="S535" s="113">
        <v>0</v>
      </c>
      <c r="T535" s="113"/>
      <c r="U535" s="113">
        <v>0</v>
      </c>
      <c r="V535" s="140"/>
      <c r="W535" s="115">
        <v>0</v>
      </c>
    </row>
    <row r="536" spans="2:23" ht="101.25" customHeight="1" x14ac:dyDescent="0.35">
      <c r="B536" s="75">
        <v>1980</v>
      </c>
      <c r="C536" s="81" t="s">
        <v>70</v>
      </c>
      <c r="D536" s="8" t="str">
        <f t="shared" si="26"/>
        <v>1980Vigilancia de la salud ambiental</v>
      </c>
      <c r="E536" s="8" t="s">
        <v>286</v>
      </c>
      <c r="F536" s="8" t="s">
        <v>294</v>
      </c>
      <c r="G536" s="8" t="s">
        <v>331</v>
      </c>
      <c r="H536" s="8" t="s">
        <v>411</v>
      </c>
      <c r="I536" s="8" t="s">
        <v>439</v>
      </c>
      <c r="J536" s="8" t="s">
        <v>439</v>
      </c>
      <c r="K536" s="72" t="s">
        <v>460</v>
      </c>
      <c r="L536" s="81" t="s">
        <v>452</v>
      </c>
      <c r="M536" s="8" t="str">
        <f t="shared" si="25"/>
        <v>1980Vigilancia de la salud ambientalCIUDAD BOLIVARI. AGOSTO 2025</v>
      </c>
      <c r="N536" s="113">
        <f t="shared" si="27"/>
        <v>0</v>
      </c>
      <c r="O536" s="113">
        <f t="shared" si="28"/>
        <v>0</v>
      </c>
      <c r="P536" s="113"/>
      <c r="Q536" s="113">
        <v>0</v>
      </c>
      <c r="R536" s="113"/>
      <c r="S536" s="113">
        <v>0</v>
      </c>
      <c r="T536" s="113"/>
      <c r="U536" s="113">
        <v>0</v>
      </c>
      <c r="V536" s="140"/>
      <c r="W536" s="115">
        <v>0</v>
      </c>
    </row>
    <row r="537" spans="2:23" ht="101.25" customHeight="1" x14ac:dyDescent="0.35">
      <c r="B537" s="75">
        <v>1981</v>
      </c>
      <c r="C537" s="81" t="s">
        <v>70</v>
      </c>
      <c r="D537" s="8" t="str">
        <f t="shared" si="26"/>
        <v>1981Vigilancia de la salud ambiental</v>
      </c>
      <c r="E537" s="8" t="s">
        <v>286</v>
      </c>
      <c r="F537" s="8" t="s">
        <v>294</v>
      </c>
      <c r="G537" s="8" t="s">
        <v>334</v>
      </c>
      <c r="H537" s="8" t="s">
        <v>411</v>
      </c>
      <c r="I537" s="8" t="s">
        <v>439</v>
      </c>
      <c r="J537" s="8" t="s">
        <v>439</v>
      </c>
      <c r="K537" s="81" t="s">
        <v>463</v>
      </c>
      <c r="L537" s="81" t="s">
        <v>452</v>
      </c>
      <c r="M537" s="8" t="str">
        <f t="shared" si="25"/>
        <v>1981Vigilancia de la salud ambientalUSMEI. AGOSTO 2025</v>
      </c>
      <c r="N537" s="113">
        <f t="shared" si="27"/>
        <v>0</v>
      </c>
      <c r="O537" s="113">
        <f t="shared" si="28"/>
        <v>0</v>
      </c>
      <c r="P537" s="113"/>
      <c r="Q537" s="113">
        <v>0</v>
      </c>
      <c r="R537" s="113"/>
      <c r="S537" s="113">
        <v>0</v>
      </c>
      <c r="T537" s="113"/>
      <c r="U537" s="113">
        <v>0</v>
      </c>
      <c r="V537" s="140"/>
      <c r="W537" s="115">
        <v>0</v>
      </c>
    </row>
    <row r="538" spans="2:23" ht="101.25" customHeight="1" x14ac:dyDescent="0.35">
      <c r="B538" s="75">
        <v>1982</v>
      </c>
      <c r="C538" s="81" t="s">
        <v>70</v>
      </c>
      <c r="D538" s="8" t="str">
        <f t="shared" si="26"/>
        <v>1982Vigilancia de la salud ambiental</v>
      </c>
      <c r="E538" s="8" t="s">
        <v>286</v>
      </c>
      <c r="F538" s="8" t="s">
        <v>294</v>
      </c>
      <c r="G538" s="8" t="s">
        <v>335</v>
      </c>
      <c r="H538" s="8" t="s">
        <v>411</v>
      </c>
      <c r="I538" s="8" t="s">
        <v>439</v>
      </c>
      <c r="J538" s="8" t="s">
        <v>439</v>
      </c>
      <c r="K538" s="72" t="s">
        <v>462</v>
      </c>
      <c r="L538" s="81" t="s">
        <v>452</v>
      </c>
      <c r="M538" s="8" t="str">
        <f t="shared" si="25"/>
        <v>1982Vigilancia de la salud ambientalTUNJUELITOI. AGOSTO 2025</v>
      </c>
      <c r="N538" s="113">
        <f t="shared" si="27"/>
        <v>0</v>
      </c>
      <c r="O538" s="113">
        <f t="shared" si="28"/>
        <v>0</v>
      </c>
      <c r="P538" s="113"/>
      <c r="Q538" s="113">
        <v>0</v>
      </c>
      <c r="R538" s="113"/>
      <c r="S538" s="113">
        <v>0</v>
      </c>
      <c r="T538" s="113"/>
      <c r="U538" s="113">
        <v>0</v>
      </c>
      <c r="V538" s="140"/>
      <c r="W538" s="115">
        <v>0</v>
      </c>
    </row>
    <row r="539" spans="2:23" ht="101.25" customHeight="1" x14ac:dyDescent="0.35">
      <c r="B539" s="75">
        <v>1992</v>
      </c>
      <c r="C539" s="81" t="s">
        <v>70</v>
      </c>
      <c r="D539" s="8" t="str">
        <f t="shared" si="26"/>
        <v>1992Vigilancia de la salud ambiental</v>
      </c>
      <c r="E539" s="8" t="s">
        <v>286</v>
      </c>
      <c r="F539" s="8" t="s">
        <v>294</v>
      </c>
      <c r="G539" s="8" t="s">
        <v>331</v>
      </c>
      <c r="H539" s="8" t="s">
        <v>411</v>
      </c>
      <c r="I539" s="8" t="s">
        <v>439</v>
      </c>
      <c r="J539" s="8" t="s">
        <v>439</v>
      </c>
      <c r="K539" s="81" t="s">
        <v>460</v>
      </c>
      <c r="L539" s="81" t="s">
        <v>452</v>
      </c>
      <c r="M539" s="8" t="str">
        <f t="shared" si="25"/>
        <v>1992Vigilancia de la salud ambientalCIUDAD BOLIVARI. AGOSTO 2025</v>
      </c>
      <c r="N539" s="113">
        <f t="shared" si="27"/>
        <v>0</v>
      </c>
      <c r="O539" s="113">
        <f t="shared" si="28"/>
        <v>0</v>
      </c>
      <c r="P539" s="113"/>
      <c r="Q539" s="113">
        <v>0</v>
      </c>
      <c r="R539" s="113"/>
      <c r="S539" s="113">
        <v>0</v>
      </c>
      <c r="T539" s="113"/>
      <c r="U539" s="113">
        <v>0</v>
      </c>
      <c r="V539" s="140"/>
      <c r="W539" s="115">
        <v>0</v>
      </c>
    </row>
    <row r="540" spans="2:23" ht="101.25" customHeight="1" x14ac:dyDescent="0.35">
      <c r="B540" s="75">
        <v>1993</v>
      </c>
      <c r="C540" s="81" t="s">
        <v>70</v>
      </c>
      <c r="D540" s="8" t="str">
        <f t="shared" si="26"/>
        <v>1993Vigilancia de la salud ambiental</v>
      </c>
      <c r="E540" s="8" t="s">
        <v>286</v>
      </c>
      <c r="F540" s="8" t="s">
        <v>294</v>
      </c>
      <c r="G540" s="8" t="s">
        <v>332</v>
      </c>
      <c r="H540" s="8" t="s">
        <v>411</v>
      </c>
      <c r="I540" s="8" t="s">
        <v>439</v>
      </c>
      <c r="J540" s="8" t="s">
        <v>439</v>
      </c>
      <c r="K540" s="81" t="s">
        <v>462</v>
      </c>
      <c r="L540" s="81" t="s">
        <v>452</v>
      </c>
      <c r="M540" s="8" t="str">
        <f t="shared" si="25"/>
        <v>1993Vigilancia de la salud ambientalTUNJUELITOI. AGOSTO 2025</v>
      </c>
      <c r="N540" s="113">
        <f t="shared" si="27"/>
        <v>0</v>
      </c>
      <c r="O540" s="113">
        <f t="shared" si="28"/>
        <v>0</v>
      </c>
      <c r="P540" s="113"/>
      <c r="Q540" s="113">
        <v>0</v>
      </c>
      <c r="R540" s="113"/>
      <c r="S540" s="113">
        <v>0</v>
      </c>
      <c r="T540" s="113"/>
      <c r="U540" s="113">
        <v>0</v>
      </c>
      <c r="V540" s="140"/>
      <c r="W540" s="115">
        <v>0</v>
      </c>
    </row>
    <row r="541" spans="2:23" ht="101.25" customHeight="1" x14ac:dyDescent="0.35">
      <c r="B541" s="75">
        <v>1994</v>
      </c>
      <c r="C541" s="81" t="s">
        <v>70</v>
      </c>
      <c r="D541" s="8" t="str">
        <f t="shared" si="26"/>
        <v>1994Vigilancia de la salud ambiental</v>
      </c>
      <c r="E541" s="8" t="s">
        <v>286</v>
      </c>
      <c r="F541" s="8" t="s">
        <v>294</v>
      </c>
      <c r="G541" s="8" t="s">
        <v>333</v>
      </c>
      <c r="H541" s="8" t="s">
        <v>411</v>
      </c>
      <c r="I541" s="8" t="s">
        <v>439</v>
      </c>
      <c r="J541" s="8" t="s">
        <v>439</v>
      </c>
      <c r="K541" s="72" t="s">
        <v>460</v>
      </c>
      <c r="L541" s="81" t="s">
        <v>452</v>
      </c>
      <c r="M541" s="8" t="str">
        <f t="shared" si="25"/>
        <v>1994Vigilancia de la salud ambientalCIUDAD BOLIVARI. AGOSTO 2025</v>
      </c>
      <c r="N541" s="113">
        <f t="shared" si="27"/>
        <v>0</v>
      </c>
      <c r="O541" s="113">
        <f t="shared" si="28"/>
        <v>0</v>
      </c>
      <c r="P541" s="113"/>
      <c r="Q541" s="113">
        <v>0</v>
      </c>
      <c r="R541" s="113"/>
      <c r="S541" s="113">
        <v>0</v>
      </c>
      <c r="T541" s="113"/>
      <c r="U541" s="113">
        <v>0</v>
      </c>
      <c r="V541" s="140"/>
      <c r="W541" s="115">
        <v>0</v>
      </c>
    </row>
    <row r="542" spans="2:23" ht="101.25" customHeight="1" x14ac:dyDescent="0.35">
      <c r="B542" s="75">
        <v>1996</v>
      </c>
      <c r="C542" s="81" t="s">
        <v>70</v>
      </c>
      <c r="D542" s="8" t="str">
        <f t="shared" si="26"/>
        <v>1996Vigilancia de la salud ambiental</v>
      </c>
      <c r="E542" s="8" t="s">
        <v>286</v>
      </c>
      <c r="F542" s="8" t="s">
        <v>294</v>
      </c>
      <c r="G542" s="8" t="s">
        <v>334</v>
      </c>
      <c r="H542" s="8" t="s">
        <v>411</v>
      </c>
      <c r="I542" s="8" t="s">
        <v>439</v>
      </c>
      <c r="J542" s="8" t="s">
        <v>439</v>
      </c>
      <c r="K542" s="81" t="s">
        <v>463</v>
      </c>
      <c r="L542" s="81" t="s">
        <v>452</v>
      </c>
      <c r="M542" s="8" t="str">
        <f t="shared" si="25"/>
        <v>1996Vigilancia de la salud ambientalUSMEI. AGOSTO 2025</v>
      </c>
      <c r="N542" s="113">
        <f t="shared" si="27"/>
        <v>0</v>
      </c>
      <c r="O542" s="113">
        <f t="shared" si="28"/>
        <v>0</v>
      </c>
      <c r="P542" s="113"/>
      <c r="Q542" s="113">
        <v>0</v>
      </c>
      <c r="R542" s="113"/>
      <c r="S542" s="113">
        <v>0</v>
      </c>
      <c r="T542" s="113"/>
      <c r="U542" s="113">
        <v>0</v>
      </c>
      <c r="V542" s="140"/>
      <c r="W542" s="115">
        <v>0</v>
      </c>
    </row>
    <row r="543" spans="2:23" ht="101.25" customHeight="1" x14ac:dyDescent="0.35">
      <c r="B543" s="75">
        <v>1999</v>
      </c>
      <c r="C543" s="81" t="s">
        <v>70</v>
      </c>
      <c r="D543" s="8" t="str">
        <f t="shared" si="26"/>
        <v>1999Vigilancia de la salud ambiental</v>
      </c>
      <c r="E543" s="8" t="s">
        <v>286</v>
      </c>
      <c r="F543" s="8" t="s">
        <v>294</v>
      </c>
      <c r="G543" s="8" t="s">
        <v>335</v>
      </c>
      <c r="H543" s="8" t="s">
        <v>411</v>
      </c>
      <c r="I543" s="8" t="s">
        <v>439</v>
      </c>
      <c r="J543" s="8" t="s">
        <v>439</v>
      </c>
      <c r="K543" s="72" t="s">
        <v>462</v>
      </c>
      <c r="L543" s="81" t="s">
        <v>452</v>
      </c>
      <c r="M543" s="8" t="str">
        <f t="shared" si="25"/>
        <v>1999Vigilancia de la salud ambientalTUNJUELITOI. AGOSTO 2025</v>
      </c>
      <c r="N543" s="113">
        <f t="shared" si="27"/>
        <v>0</v>
      </c>
      <c r="O543" s="113">
        <f t="shared" si="28"/>
        <v>0</v>
      </c>
      <c r="P543" s="113"/>
      <c r="Q543" s="113">
        <v>0</v>
      </c>
      <c r="R543" s="113"/>
      <c r="S543" s="113">
        <v>0</v>
      </c>
      <c r="T543" s="113"/>
      <c r="U543" s="113">
        <v>0</v>
      </c>
      <c r="V543" s="140"/>
      <c r="W543" s="115">
        <v>0</v>
      </c>
    </row>
    <row r="544" spans="2:23" ht="101.25" customHeight="1" x14ac:dyDescent="0.35">
      <c r="B544" s="75">
        <v>2011</v>
      </c>
      <c r="C544" s="81" t="s">
        <v>70</v>
      </c>
      <c r="D544" s="8" t="str">
        <f t="shared" si="26"/>
        <v>2011Vigilancia de la salud ambiental</v>
      </c>
      <c r="E544" s="8" t="s">
        <v>286</v>
      </c>
      <c r="F544" s="8" t="s">
        <v>292</v>
      </c>
      <c r="G544" s="8" t="s">
        <v>345</v>
      </c>
      <c r="H544" s="8" t="s">
        <v>408</v>
      </c>
      <c r="I544" s="8" t="s">
        <v>439</v>
      </c>
      <c r="J544" s="8" t="s">
        <v>439</v>
      </c>
      <c r="K544" s="81" t="s">
        <v>460</v>
      </c>
      <c r="L544" s="81" t="s">
        <v>452</v>
      </c>
      <c r="M544" s="8" t="str">
        <f t="shared" si="25"/>
        <v>2011Vigilancia de la salud ambientalCIUDAD BOLIVARI. AGOSTO 2025</v>
      </c>
      <c r="N544" s="113">
        <f t="shared" si="27"/>
        <v>0</v>
      </c>
      <c r="O544" s="113">
        <f t="shared" si="28"/>
        <v>0</v>
      </c>
      <c r="P544" s="113"/>
      <c r="Q544" s="113">
        <v>0</v>
      </c>
      <c r="R544" s="113"/>
      <c r="S544" s="113">
        <v>0</v>
      </c>
      <c r="T544" s="113"/>
      <c r="U544" s="113">
        <v>0</v>
      </c>
      <c r="V544" s="140"/>
      <c r="W544" s="115">
        <v>0</v>
      </c>
    </row>
    <row r="545" spans="2:23" ht="101.25" customHeight="1" x14ac:dyDescent="0.35">
      <c r="B545" s="75">
        <v>2015</v>
      </c>
      <c r="C545" s="81" t="s">
        <v>70</v>
      </c>
      <c r="D545" s="8" t="str">
        <f t="shared" si="26"/>
        <v>2015Vigilancia de la salud ambiental</v>
      </c>
      <c r="E545" s="8" t="s">
        <v>286</v>
      </c>
      <c r="F545" s="8" t="s">
        <v>292</v>
      </c>
      <c r="G545" s="8" t="s">
        <v>351</v>
      </c>
      <c r="H545" s="8" t="s">
        <v>408</v>
      </c>
      <c r="I545" s="8" t="s">
        <v>439</v>
      </c>
      <c r="J545" s="8" t="s">
        <v>439</v>
      </c>
      <c r="K545" s="72" t="s">
        <v>462</v>
      </c>
      <c r="L545" s="81" t="s">
        <v>452</v>
      </c>
      <c r="M545" s="8" t="str">
        <f t="shared" si="25"/>
        <v>2015Vigilancia de la salud ambientalTUNJUELITOI. AGOSTO 2025</v>
      </c>
      <c r="N545" s="113">
        <f t="shared" si="27"/>
        <v>0</v>
      </c>
      <c r="O545" s="113">
        <f t="shared" si="28"/>
        <v>0</v>
      </c>
      <c r="P545" s="113"/>
      <c r="Q545" s="113">
        <v>0</v>
      </c>
      <c r="R545" s="113"/>
      <c r="S545" s="113">
        <v>0</v>
      </c>
      <c r="T545" s="113"/>
      <c r="U545" s="113">
        <v>0</v>
      </c>
      <c r="V545" s="140"/>
      <c r="W545" s="115">
        <v>0</v>
      </c>
    </row>
    <row r="546" spans="2:23" ht="101.25" customHeight="1" x14ac:dyDescent="0.35">
      <c r="B546" s="75">
        <v>2016</v>
      </c>
      <c r="C546" s="81" t="s">
        <v>70</v>
      </c>
      <c r="D546" s="8" t="str">
        <f t="shared" si="26"/>
        <v>2016Vigilancia de la salud ambiental</v>
      </c>
      <c r="E546" s="8" t="s">
        <v>286</v>
      </c>
      <c r="F546" s="8" t="s">
        <v>292</v>
      </c>
      <c r="G546" s="8" t="s">
        <v>380</v>
      </c>
      <c r="H546" s="8" t="s">
        <v>408</v>
      </c>
      <c r="I546" s="8" t="s">
        <v>439</v>
      </c>
      <c r="J546" s="8" t="s">
        <v>439</v>
      </c>
      <c r="K546" s="81" t="s">
        <v>463</v>
      </c>
      <c r="L546" s="81" t="s">
        <v>452</v>
      </c>
      <c r="M546" s="8" t="str">
        <f t="shared" si="25"/>
        <v>2016Vigilancia de la salud ambientalUSMEI. AGOSTO 2025</v>
      </c>
      <c r="N546" s="113">
        <f t="shared" si="27"/>
        <v>0</v>
      </c>
      <c r="O546" s="113">
        <f t="shared" si="28"/>
        <v>30056</v>
      </c>
      <c r="P546" s="113"/>
      <c r="Q546" s="113">
        <v>3</v>
      </c>
      <c r="R546" s="113"/>
      <c r="S546" s="113">
        <v>90168</v>
      </c>
      <c r="T546" s="113"/>
      <c r="U546" s="113">
        <v>3</v>
      </c>
      <c r="V546" s="140"/>
      <c r="W546" s="115">
        <v>90168</v>
      </c>
    </row>
    <row r="547" spans="2:23" ht="101.25" customHeight="1" x14ac:dyDescent="0.35">
      <c r="B547" s="75">
        <v>2016</v>
      </c>
      <c r="C547" s="81" t="s">
        <v>70</v>
      </c>
      <c r="D547" s="8" t="str">
        <f t="shared" si="26"/>
        <v>2016Vigilancia de la salud ambiental</v>
      </c>
      <c r="E547" s="8" t="s">
        <v>286</v>
      </c>
      <c r="F547" s="8" t="s">
        <v>292</v>
      </c>
      <c r="G547" s="8" t="s">
        <v>380</v>
      </c>
      <c r="H547" s="8" t="s">
        <v>408</v>
      </c>
      <c r="I547" s="8" t="s">
        <v>439</v>
      </c>
      <c r="J547" s="8" t="s">
        <v>439</v>
      </c>
      <c r="K547" s="72" t="s">
        <v>462</v>
      </c>
      <c r="L547" s="81" t="s">
        <v>452</v>
      </c>
      <c r="M547" s="8" t="str">
        <f t="shared" si="25"/>
        <v>2016Vigilancia de la salud ambientalTUNJUELITOI. AGOSTO 2025</v>
      </c>
      <c r="N547" s="113">
        <f t="shared" si="27"/>
        <v>0</v>
      </c>
      <c r="O547" s="113">
        <f t="shared" si="28"/>
        <v>30056</v>
      </c>
      <c r="P547" s="113"/>
      <c r="Q547" s="113">
        <v>4</v>
      </c>
      <c r="R547" s="113"/>
      <c r="S547" s="113">
        <v>120224</v>
      </c>
      <c r="T547" s="113"/>
      <c r="U547" s="113">
        <v>3</v>
      </c>
      <c r="V547" s="140"/>
      <c r="W547" s="115">
        <v>90168</v>
      </c>
    </row>
    <row r="548" spans="2:23" ht="101.25" customHeight="1" x14ac:dyDescent="0.35">
      <c r="B548" s="75">
        <v>2016</v>
      </c>
      <c r="C548" s="81" t="s">
        <v>70</v>
      </c>
      <c r="D548" s="8" t="str">
        <f t="shared" si="26"/>
        <v>2016Vigilancia de la salud ambiental</v>
      </c>
      <c r="E548" s="8" t="s">
        <v>286</v>
      </c>
      <c r="F548" s="8" t="s">
        <v>292</v>
      </c>
      <c r="G548" s="8" t="s">
        <v>380</v>
      </c>
      <c r="H548" s="8" t="s">
        <v>408</v>
      </c>
      <c r="I548" s="8" t="s">
        <v>439</v>
      </c>
      <c r="J548" s="8" t="s">
        <v>439</v>
      </c>
      <c r="K548" s="81" t="s">
        <v>460</v>
      </c>
      <c r="L548" s="81" t="s">
        <v>452</v>
      </c>
      <c r="M548" s="8" t="str">
        <f t="shared" si="25"/>
        <v>2016Vigilancia de la salud ambientalCIUDAD BOLIVARI. AGOSTO 2025</v>
      </c>
      <c r="N548" s="113">
        <f t="shared" si="27"/>
        <v>0</v>
      </c>
      <c r="O548" s="113">
        <f t="shared" si="28"/>
        <v>30056</v>
      </c>
      <c r="P548" s="113"/>
      <c r="Q548" s="113">
        <v>3</v>
      </c>
      <c r="R548" s="113"/>
      <c r="S548" s="113">
        <v>90168</v>
      </c>
      <c r="T548" s="113"/>
      <c r="U548" s="113">
        <v>3</v>
      </c>
      <c r="V548" s="140"/>
      <c r="W548" s="115">
        <v>90168</v>
      </c>
    </row>
    <row r="549" spans="2:23" ht="101.25" customHeight="1" x14ac:dyDescent="0.35">
      <c r="B549" s="75">
        <v>2018</v>
      </c>
      <c r="C549" s="81" t="s">
        <v>70</v>
      </c>
      <c r="D549" s="8" t="str">
        <f t="shared" si="26"/>
        <v>2018Vigilancia de la salud ambiental</v>
      </c>
      <c r="E549" s="8" t="s">
        <v>286</v>
      </c>
      <c r="F549" s="8" t="s">
        <v>290</v>
      </c>
      <c r="G549" s="8" t="s">
        <v>381</v>
      </c>
      <c r="H549" s="8" t="s">
        <v>408</v>
      </c>
      <c r="I549" s="8" t="s">
        <v>439</v>
      </c>
      <c r="J549" s="8" t="s">
        <v>439</v>
      </c>
      <c r="K549" s="72" t="s">
        <v>463</v>
      </c>
      <c r="L549" s="81" t="s">
        <v>452</v>
      </c>
      <c r="M549" s="8" t="str">
        <f t="shared" si="25"/>
        <v>2018Vigilancia de la salud ambientalUSMEI. AGOSTO 2025</v>
      </c>
      <c r="N549" s="113">
        <f t="shared" si="27"/>
        <v>0</v>
      </c>
      <c r="O549" s="113">
        <f t="shared" si="28"/>
        <v>39304</v>
      </c>
      <c r="P549" s="113"/>
      <c r="Q549" s="113">
        <v>259</v>
      </c>
      <c r="R549" s="113"/>
      <c r="S549" s="113">
        <v>10179736</v>
      </c>
      <c r="T549" s="113"/>
      <c r="U549" s="113">
        <v>252</v>
      </c>
      <c r="V549" s="140"/>
      <c r="W549" s="115">
        <v>9904608</v>
      </c>
    </row>
    <row r="550" spans="2:23" ht="101.25" customHeight="1" x14ac:dyDescent="0.35">
      <c r="B550" s="75">
        <v>2018</v>
      </c>
      <c r="C550" s="81" t="s">
        <v>70</v>
      </c>
      <c r="D550" s="8" t="str">
        <f t="shared" si="26"/>
        <v>2018Vigilancia de la salud ambiental</v>
      </c>
      <c r="E550" s="8" t="s">
        <v>286</v>
      </c>
      <c r="F550" s="8" t="s">
        <v>290</v>
      </c>
      <c r="G550" s="8" t="s">
        <v>381</v>
      </c>
      <c r="H550" s="8" t="s">
        <v>408</v>
      </c>
      <c r="I550" s="8" t="s">
        <v>439</v>
      </c>
      <c r="J550" s="8" t="s">
        <v>439</v>
      </c>
      <c r="K550" s="81" t="s">
        <v>462</v>
      </c>
      <c r="L550" s="81" t="s">
        <v>452</v>
      </c>
      <c r="M550" s="8" t="str">
        <f t="shared" si="25"/>
        <v>2018Vigilancia de la salud ambientalTUNJUELITOI. AGOSTO 2025</v>
      </c>
      <c r="N550" s="113">
        <f t="shared" si="27"/>
        <v>0</v>
      </c>
      <c r="O550" s="113">
        <f t="shared" si="28"/>
        <v>39304</v>
      </c>
      <c r="P550" s="113"/>
      <c r="Q550" s="113">
        <v>216</v>
      </c>
      <c r="R550" s="113"/>
      <c r="S550" s="113">
        <v>8489664</v>
      </c>
      <c r="T550" s="113"/>
      <c r="U550" s="113">
        <v>182</v>
      </c>
      <c r="V550" s="140"/>
      <c r="W550" s="115">
        <v>7153328</v>
      </c>
    </row>
    <row r="551" spans="2:23" ht="101.25" customHeight="1" x14ac:dyDescent="0.35">
      <c r="B551" s="75">
        <v>2018</v>
      </c>
      <c r="C551" s="81" t="s">
        <v>70</v>
      </c>
      <c r="D551" s="8" t="str">
        <f t="shared" si="26"/>
        <v>2018Vigilancia de la salud ambiental</v>
      </c>
      <c r="E551" s="8" t="s">
        <v>286</v>
      </c>
      <c r="F551" s="8" t="s">
        <v>290</v>
      </c>
      <c r="G551" s="8" t="s">
        <v>381</v>
      </c>
      <c r="H551" s="8" t="s">
        <v>408</v>
      </c>
      <c r="I551" s="8" t="s">
        <v>439</v>
      </c>
      <c r="J551" s="8" t="s">
        <v>439</v>
      </c>
      <c r="K551" s="72" t="s">
        <v>460</v>
      </c>
      <c r="L551" s="81" t="s">
        <v>452</v>
      </c>
      <c r="M551" s="8" t="str">
        <f t="shared" si="25"/>
        <v>2018Vigilancia de la salud ambientalCIUDAD BOLIVARI. AGOSTO 2025</v>
      </c>
      <c r="N551" s="113">
        <f t="shared" si="27"/>
        <v>0</v>
      </c>
      <c r="O551" s="113">
        <f t="shared" si="28"/>
        <v>39304</v>
      </c>
      <c r="P551" s="113"/>
      <c r="Q551" s="113">
        <v>280</v>
      </c>
      <c r="R551" s="113"/>
      <c r="S551" s="113">
        <v>11005120</v>
      </c>
      <c r="T551" s="113"/>
      <c r="U551" s="113">
        <v>274</v>
      </c>
      <c r="V551" s="140"/>
      <c r="W551" s="115">
        <v>10769296</v>
      </c>
    </row>
    <row r="552" spans="2:23" ht="101.25" customHeight="1" x14ac:dyDescent="0.35">
      <c r="B552" s="75">
        <v>2019</v>
      </c>
      <c r="C552" s="81" t="s">
        <v>70</v>
      </c>
      <c r="D552" s="8" t="str">
        <f t="shared" si="26"/>
        <v>2019Vigilancia de la salud ambiental</v>
      </c>
      <c r="E552" s="8" t="s">
        <v>286</v>
      </c>
      <c r="F552" s="8" t="s">
        <v>290</v>
      </c>
      <c r="G552" s="8" t="s">
        <v>382</v>
      </c>
      <c r="H552" s="8" t="s">
        <v>408</v>
      </c>
      <c r="I552" s="8" t="s">
        <v>439</v>
      </c>
      <c r="J552" s="8" t="s">
        <v>439</v>
      </c>
      <c r="K552" s="81" t="s">
        <v>463</v>
      </c>
      <c r="L552" s="81" t="s">
        <v>452</v>
      </c>
      <c r="M552" s="8" t="str">
        <f t="shared" si="25"/>
        <v>2019Vigilancia de la salud ambientalUSMEI. AGOSTO 2025</v>
      </c>
      <c r="N552" s="113">
        <f t="shared" si="27"/>
        <v>0</v>
      </c>
      <c r="O552" s="113">
        <f t="shared" si="28"/>
        <v>39304</v>
      </c>
      <c r="P552" s="113"/>
      <c r="Q552" s="113">
        <v>29</v>
      </c>
      <c r="R552" s="113"/>
      <c r="S552" s="113">
        <v>1139816</v>
      </c>
      <c r="T552" s="113"/>
      <c r="U552" s="113">
        <v>29</v>
      </c>
      <c r="V552" s="140"/>
      <c r="W552" s="115">
        <v>1139816</v>
      </c>
    </row>
    <row r="553" spans="2:23" ht="101.25" customHeight="1" x14ac:dyDescent="0.35">
      <c r="B553" s="75">
        <v>2019</v>
      </c>
      <c r="C553" s="81" t="s">
        <v>70</v>
      </c>
      <c r="D553" s="8" t="str">
        <f t="shared" si="26"/>
        <v>2019Vigilancia de la salud ambiental</v>
      </c>
      <c r="E553" s="8" t="s">
        <v>286</v>
      </c>
      <c r="F553" s="8" t="s">
        <v>290</v>
      </c>
      <c r="G553" s="8" t="s">
        <v>382</v>
      </c>
      <c r="H553" s="8" t="s">
        <v>408</v>
      </c>
      <c r="I553" s="8" t="s">
        <v>439</v>
      </c>
      <c r="J553" s="8" t="s">
        <v>439</v>
      </c>
      <c r="K553" s="72" t="s">
        <v>462</v>
      </c>
      <c r="L553" s="81" t="s">
        <v>452</v>
      </c>
      <c r="M553" s="8" t="str">
        <f t="shared" si="25"/>
        <v>2019Vigilancia de la salud ambientalTUNJUELITOI. AGOSTO 2025</v>
      </c>
      <c r="N553" s="113">
        <f t="shared" si="27"/>
        <v>38076</v>
      </c>
      <c r="O553" s="113">
        <f t="shared" si="28"/>
        <v>39304</v>
      </c>
      <c r="P553" s="113">
        <v>1</v>
      </c>
      <c r="Q553" s="113">
        <v>25</v>
      </c>
      <c r="R553" s="113">
        <v>38076</v>
      </c>
      <c r="S553" s="113">
        <v>982600</v>
      </c>
      <c r="T553" s="113">
        <v>1</v>
      </c>
      <c r="U553" s="113">
        <v>25</v>
      </c>
      <c r="V553" s="140">
        <v>38076</v>
      </c>
      <c r="W553" s="115">
        <v>982600</v>
      </c>
    </row>
    <row r="554" spans="2:23" ht="101.25" customHeight="1" x14ac:dyDescent="0.35">
      <c r="B554" s="75">
        <v>2019</v>
      </c>
      <c r="C554" s="81" t="s">
        <v>70</v>
      </c>
      <c r="D554" s="8" t="str">
        <f t="shared" si="26"/>
        <v>2019Vigilancia de la salud ambiental</v>
      </c>
      <c r="E554" s="8" t="s">
        <v>286</v>
      </c>
      <c r="F554" s="8" t="s">
        <v>290</v>
      </c>
      <c r="G554" s="8" t="s">
        <v>382</v>
      </c>
      <c r="H554" s="8" t="s">
        <v>408</v>
      </c>
      <c r="I554" s="8" t="s">
        <v>439</v>
      </c>
      <c r="J554" s="8" t="s">
        <v>439</v>
      </c>
      <c r="K554" s="81" t="s">
        <v>460</v>
      </c>
      <c r="L554" s="81" t="s">
        <v>452</v>
      </c>
      <c r="M554" s="8" t="str">
        <f t="shared" si="25"/>
        <v>2019Vigilancia de la salud ambientalCIUDAD BOLIVARI. AGOSTO 2025</v>
      </c>
      <c r="N554" s="113">
        <f t="shared" si="27"/>
        <v>0</v>
      </c>
      <c r="O554" s="113">
        <f t="shared" si="28"/>
        <v>39304</v>
      </c>
      <c r="P554" s="113"/>
      <c r="Q554" s="113">
        <v>22</v>
      </c>
      <c r="R554" s="113"/>
      <c r="S554" s="113">
        <v>864688</v>
      </c>
      <c r="T554" s="113"/>
      <c r="U554" s="113">
        <v>22</v>
      </c>
      <c r="V554" s="140"/>
      <c r="W554" s="115">
        <v>864688</v>
      </c>
    </row>
    <row r="555" spans="2:23" ht="101.25" customHeight="1" x14ac:dyDescent="0.35">
      <c r="B555" s="75">
        <v>2020</v>
      </c>
      <c r="C555" s="81" t="s">
        <v>70</v>
      </c>
      <c r="D555" s="8" t="str">
        <f t="shared" si="26"/>
        <v>2020Vigilancia de la salud ambiental</v>
      </c>
      <c r="E555" s="8" t="s">
        <v>286</v>
      </c>
      <c r="F555" s="8" t="s">
        <v>290</v>
      </c>
      <c r="G555" s="8" t="s">
        <v>383</v>
      </c>
      <c r="H555" s="8" t="s">
        <v>408</v>
      </c>
      <c r="I555" s="8" t="s">
        <v>439</v>
      </c>
      <c r="J555" s="8" t="s">
        <v>439</v>
      </c>
      <c r="K555" s="81" t="s">
        <v>463</v>
      </c>
      <c r="L555" s="81" t="s">
        <v>452</v>
      </c>
      <c r="M555" s="8" t="str">
        <f t="shared" si="25"/>
        <v>2020Vigilancia de la salud ambientalUSMEI. AGOSTO 2025</v>
      </c>
      <c r="N555" s="113">
        <f t="shared" si="27"/>
        <v>0</v>
      </c>
      <c r="O555" s="113">
        <f t="shared" si="28"/>
        <v>0</v>
      </c>
      <c r="P555" s="113"/>
      <c r="Q555" s="113">
        <v>0</v>
      </c>
      <c r="R555" s="113"/>
      <c r="S555" s="113">
        <v>0</v>
      </c>
      <c r="T555" s="113"/>
      <c r="U555" s="113">
        <v>0</v>
      </c>
      <c r="V555" s="140"/>
      <c r="W555" s="115">
        <v>0</v>
      </c>
    </row>
    <row r="556" spans="2:23" ht="101.25" customHeight="1" x14ac:dyDescent="0.35">
      <c r="B556" s="75">
        <v>2020</v>
      </c>
      <c r="C556" s="81" t="s">
        <v>70</v>
      </c>
      <c r="D556" s="8" t="str">
        <f t="shared" si="26"/>
        <v>2020Vigilancia de la salud ambiental</v>
      </c>
      <c r="E556" s="8" t="s">
        <v>286</v>
      </c>
      <c r="F556" s="8" t="s">
        <v>290</v>
      </c>
      <c r="G556" s="8" t="s">
        <v>383</v>
      </c>
      <c r="H556" s="8" t="s">
        <v>408</v>
      </c>
      <c r="I556" s="8" t="s">
        <v>439</v>
      </c>
      <c r="J556" s="8" t="s">
        <v>439</v>
      </c>
      <c r="K556" s="72" t="s">
        <v>462</v>
      </c>
      <c r="L556" s="81" t="s">
        <v>452</v>
      </c>
      <c r="M556" s="8" t="str">
        <f t="shared" si="25"/>
        <v>2020Vigilancia de la salud ambientalTUNJUELITOI. AGOSTO 2025</v>
      </c>
      <c r="N556" s="113">
        <f t="shared" si="27"/>
        <v>0</v>
      </c>
      <c r="O556" s="113">
        <f t="shared" si="28"/>
        <v>0</v>
      </c>
      <c r="P556" s="113"/>
      <c r="Q556" s="113">
        <v>0</v>
      </c>
      <c r="R556" s="113"/>
      <c r="S556" s="113">
        <v>0</v>
      </c>
      <c r="T556" s="113"/>
      <c r="U556" s="113">
        <v>0</v>
      </c>
      <c r="V556" s="140"/>
      <c r="W556" s="115">
        <v>0</v>
      </c>
    </row>
    <row r="557" spans="2:23" ht="101.25" customHeight="1" x14ac:dyDescent="0.35">
      <c r="B557" s="75">
        <v>2020</v>
      </c>
      <c r="C557" s="81" t="s">
        <v>70</v>
      </c>
      <c r="D557" s="8" t="str">
        <f t="shared" si="26"/>
        <v>2020Vigilancia de la salud ambiental</v>
      </c>
      <c r="E557" s="8" t="s">
        <v>286</v>
      </c>
      <c r="F557" s="8" t="s">
        <v>290</v>
      </c>
      <c r="G557" s="8" t="s">
        <v>383</v>
      </c>
      <c r="H557" s="8" t="s">
        <v>408</v>
      </c>
      <c r="I557" s="8" t="s">
        <v>439</v>
      </c>
      <c r="J557" s="8" t="s">
        <v>439</v>
      </c>
      <c r="K557" s="81" t="s">
        <v>460</v>
      </c>
      <c r="L557" s="81" t="s">
        <v>452</v>
      </c>
      <c r="M557" s="8" t="str">
        <f t="shared" si="25"/>
        <v>2020Vigilancia de la salud ambientalCIUDAD BOLIVARI. AGOSTO 2025</v>
      </c>
      <c r="N557" s="113">
        <f t="shared" si="27"/>
        <v>0</v>
      </c>
      <c r="O557" s="113">
        <f t="shared" si="28"/>
        <v>149124</v>
      </c>
      <c r="P557" s="113"/>
      <c r="Q557" s="113">
        <v>2</v>
      </c>
      <c r="R557" s="113"/>
      <c r="S557" s="113">
        <v>298248</v>
      </c>
      <c r="T557" s="113"/>
      <c r="U557" s="113">
        <v>2</v>
      </c>
      <c r="V557" s="140"/>
      <c r="W557" s="115">
        <v>298248</v>
      </c>
    </row>
    <row r="558" spans="2:23" ht="101.25" customHeight="1" x14ac:dyDescent="0.35">
      <c r="B558" s="75">
        <v>2023</v>
      </c>
      <c r="C558" s="81" t="s">
        <v>70</v>
      </c>
      <c r="D558" s="8" t="str">
        <f t="shared" si="26"/>
        <v>2023Vigilancia de la salud ambiental</v>
      </c>
      <c r="E558" s="8" t="s">
        <v>286</v>
      </c>
      <c r="F558" s="8" t="s">
        <v>290</v>
      </c>
      <c r="G558" s="8" t="s">
        <v>384</v>
      </c>
      <c r="H558" s="8" t="s">
        <v>408</v>
      </c>
      <c r="I558" s="8" t="s">
        <v>439</v>
      </c>
      <c r="J558" s="8" t="s">
        <v>439</v>
      </c>
      <c r="K558" s="72" t="s">
        <v>463</v>
      </c>
      <c r="L558" s="81" t="s">
        <v>452</v>
      </c>
      <c r="M558" s="8" t="str">
        <f t="shared" si="25"/>
        <v>2023Vigilancia de la salud ambientalUSMEI. AGOSTO 2025</v>
      </c>
      <c r="N558" s="113">
        <f t="shared" si="27"/>
        <v>0</v>
      </c>
      <c r="O558" s="113">
        <f t="shared" si="28"/>
        <v>0</v>
      </c>
      <c r="P558" s="113"/>
      <c r="Q558" s="113">
        <v>0</v>
      </c>
      <c r="R558" s="113"/>
      <c r="S558" s="113">
        <v>0</v>
      </c>
      <c r="T558" s="113"/>
      <c r="U558" s="113">
        <v>0</v>
      </c>
      <c r="V558" s="140"/>
      <c r="W558" s="115">
        <v>0</v>
      </c>
    </row>
    <row r="559" spans="2:23" ht="101.25" customHeight="1" x14ac:dyDescent="0.35">
      <c r="B559" s="75">
        <v>2023</v>
      </c>
      <c r="C559" s="81" t="s">
        <v>70</v>
      </c>
      <c r="D559" s="8" t="str">
        <f t="shared" si="26"/>
        <v>2023Vigilancia de la salud ambiental</v>
      </c>
      <c r="E559" s="8" t="s">
        <v>286</v>
      </c>
      <c r="F559" s="8" t="s">
        <v>290</v>
      </c>
      <c r="G559" s="8" t="s">
        <v>384</v>
      </c>
      <c r="H559" s="8" t="s">
        <v>408</v>
      </c>
      <c r="I559" s="8" t="s">
        <v>439</v>
      </c>
      <c r="J559" s="8" t="s">
        <v>439</v>
      </c>
      <c r="K559" s="81" t="s">
        <v>462</v>
      </c>
      <c r="L559" s="81" t="s">
        <v>452</v>
      </c>
      <c r="M559" s="8" t="str">
        <f t="shared" si="25"/>
        <v>2023Vigilancia de la salud ambientalTUNJUELITOI. AGOSTO 2025</v>
      </c>
      <c r="N559" s="113">
        <f t="shared" si="27"/>
        <v>0</v>
      </c>
      <c r="O559" s="113">
        <f t="shared" si="28"/>
        <v>0</v>
      </c>
      <c r="P559" s="113"/>
      <c r="Q559" s="113">
        <v>0</v>
      </c>
      <c r="R559" s="113"/>
      <c r="S559" s="113">
        <v>0</v>
      </c>
      <c r="T559" s="113"/>
      <c r="U559" s="113">
        <v>0</v>
      </c>
      <c r="V559" s="140"/>
      <c r="W559" s="115">
        <v>0</v>
      </c>
    </row>
    <row r="560" spans="2:23" ht="101.25" customHeight="1" x14ac:dyDescent="0.35">
      <c r="B560" s="75">
        <v>2023</v>
      </c>
      <c r="C560" s="81" t="s">
        <v>70</v>
      </c>
      <c r="D560" s="8" t="str">
        <f t="shared" si="26"/>
        <v>2023Vigilancia de la salud ambiental</v>
      </c>
      <c r="E560" s="8" t="s">
        <v>286</v>
      </c>
      <c r="F560" s="8" t="s">
        <v>290</v>
      </c>
      <c r="G560" s="8" t="s">
        <v>384</v>
      </c>
      <c r="H560" s="8" t="s">
        <v>408</v>
      </c>
      <c r="I560" s="8" t="s">
        <v>439</v>
      </c>
      <c r="J560" s="8" t="s">
        <v>439</v>
      </c>
      <c r="K560" s="72" t="s">
        <v>460</v>
      </c>
      <c r="L560" s="81" t="s">
        <v>452</v>
      </c>
      <c r="M560" s="8" t="str">
        <f t="shared" si="25"/>
        <v>2023Vigilancia de la salud ambientalCIUDAD BOLIVARI. AGOSTO 2025</v>
      </c>
      <c r="N560" s="113">
        <f t="shared" si="27"/>
        <v>0</v>
      </c>
      <c r="O560" s="113">
        <f t="shared" si="28"/>
        <v>0</v>
      </c>
      <c r="P560" s="113"/>
      <c r="Q560" s="113">
        <v>0</v>
      </c>
      <c r="R560" s="113"/>
      <c r="S560" s="113">
        <v>0</v>
      </c>
      <c r="T560" s="113"/>
      <c r="U560" s="113">
        <v>0</v>
      </c>
      <c r="V560" s="140"/>
      <c r="W560" s="115">
        <v>0</v>
      </c>
    </row>
    <row r="561" spans="2:23" ht="101.25" customHeight="1" x14ac:dyDescent="0.35">
      <c r="B561" s="75">
        <v>2025</v>
      </c>
      <c r="C561" s="81" t="s">
        <v>70</v>
      </c>
      <c r="D561" s="8" t="str">
        <f t="shared" si="26"/>
        <v>2025Vigilancia de la salud ambiental</v>
      </c>
      <c r="E561" s="8" t="s">
        <v>286</v>
      </c>
      <c r="F561" s="8" t="s">
        <v>290</v>
      </c>
      <c r="G561" s="8" t="s">
        <v>495</v>
      </c>
      <c r="H561" s="8" t="s">
        <v>408</v>
      </c>
      <c r="I561" s="8" t="s">
        <v>439</v>
      </c>
      <c r="J561" s="8" t="s">
        <v>439</v>
      </c>
      <c r="K561" s="81" t="s">
        <v>460</v>
      </c>
      <c r="L561" s="81" t="s">
        <v>452</v>
      </c>
      <c r="M561" s="8" t="str">
        <f t="shared" si="25"/>
        <v>2025Vigilancia de la salud ambientalCIUDAD BOLIVARI. AGOSTO 2025</v>
      </c>
      <c r="N561" s="113">
        <f t="shared" si="27"/>
        <v>0</v>
      </c>
      <c r="O561" s="113">
        <f t="shared" si="28"/>
        <v>0</v>
      </c>
      <c r="P561" s="113"/>
      <c r="Q561" s="113">
        <v>0</v>
      </c>
      <c r="R561" s="113"/>
      <c r="S561" s="113">
        <v>0</v>
      </c>
      <c r="T561" s="113"/>
      <c r="U561" s="113">
        <v>0</v>
      </c>
      <c r="V561" s="140"/>
      <c r="W561" s="115">
        <v>0</v>
      </c>
    </row>
    <row r="562" spans="2:23" ht="101.25" customHeight="1" x14ac:dyDescent="0.35">
      <c r="B562" s="75">
        <v>2027</v>
      </c>
      <c r="C562" s="81" t="s">
        <v>70</v>
      </c>
      <c r="D562" s="8" t="str">
        <f t="shared" si="26"/>
        <v>2027Vigilancia de la salud ambiental</v>
      </c>
      <c r="E562" s="8" t="s">
        <v>286</v>
      </c>
      <c r="F562" s="8" t="s">
        <v>290</v>
      </c>
      <c r="G562" s="8" t="s">
        <v>385</v>
      </c>
      <c r="H562" s="8" t="s">
        <v>408</v>
      </c>
      <c r="I562" s="8" t="s">
        <v>439</v>
      </c>
      <c r="J562" s="8" t="s">
        <v>439</v>
      </c>
      <c r="K562" s="72" t="s">
        <v>463</v>
      </c>
      <c r="L562" s="81" t="s">
        <v>452</v>
      </c>
      <c r="M562" s="8" t="str">
        <f t="shared" si="25"/>
        <v>2027Vigilancia de la salud ambientalUSMEI. AGOSTO 2025</v>
      </c>
      <c r="N562" s="113">
        <f t="shared" si="27"/>
        <v>0</v>
      </c>
      <c r="O562" s="113">
        <f t="shared" si="28"/>
        <v>240448</v>
      </c>
      <c r="P562" s="113"/>
      <c r="Q562" s="113">
        <v>12</v>
      </c>
      <c r="R562" s="113"/>
      <c r="S562" s="113">
        <v>2885376</v>
      </c>
      <c r="T562" s="113"/>
      <c r="U562" s="113">
        <v>12</v>
      </c>
      <c r="V562" s="140"/>
      <c r="W562" s="115">
        <v>2885376</v>
      </c>
    </row>
    <row r="563" spans="2:23" ht="101.25" customHeight="1" x14ac:dyDescent="0.35">
      <c r="B563" s="75">
        <v>2027</v>
      </c>
      <c r="C563" s="81" t="s">
        <v>70</v>
      </c>
      <c r="D563" s="8" t="str">
        <f t="shared" si="26"/>
        <v>2027Vigilancia de la salud ambiental</v>
      </c>
      <c r="E563" s="8" t="s">
        <v>286</v>
      </c>
      <c r="F563" s="8" t="s">
        <v>290</v>
      </c>
      <c r="G563" s="8" t="s">
        <v>385</v>
      </c>
      <c r="H563" s="8" t="s">
        <v>408</v>
      </c>
      <c r="I563" s="8" t="s">
        <v>439</v>
      </c>
      <c r="J563" s="8" t="s">
        <v>439</v>
      </c>
      <c r="K563" s="81" t="s">
        <v>462</v>
      </c>
      <c r="L563" s="81" t="s">
        <v>452</v>
      </c>
      <c r="M563" s="8" t="str">
        <f t="shared" si="25"/>
        <v>2027Vigilancia de la salud ambientalTUNJUELITOI. AGOSTO 2025</v>
      </c>
      <c r="N563" s="113">
        <f t="shared" si="27"/>
        <v>0</v>
      </c>
      <c r="O563" s="113">
        <f t="shared" si="28"/>
        <v>240448</v>
      </c>
      <c r="P563" s="113"/>
      <c r="Q563" s="113">
        <v>5</v>
      </c>
      <c r="R563" s="113"/>
      <c r="S563" s="113">
        <v>1202240</v>
      </c>
      <c r="T563" s="113"/>
      <c r="U563" s="113">
        <v>1</v>
      </c>
      <c r="V563" s="140"/>
      <c r="W563" s="115">
        <v>240448</v>
      </c>
    </row>
    <row r="564" spans="2:23" ht="101.25" customHeight="1" x14ac:dyDescent="0.35">
      <c r="B564" s="75">
        <v>2027</v>
      </c>
      <c r="C564" s="81" t="s">
        <v>70</v>
      </c>
      <c r="D564" s="8" t="str">
        <f t="shared" si="26"/>
        <v>2027Vigilancia de la salud ambiental</v>
      </c>
      <c r="E564" s="8" t="s">
        <v>286</v>
      </c>
      <c r="F564" s="8" t="s">
        <v>290</v>
      </c>
      <c r="G564" s="8" t="s">
        <v>385</v>
      </c>
      <c r="H564" s="8" t="s">
        <v>408</v>
      </c>
      <c r="I564" s="8" t="s">
        <v>439</v>
      </c>
      <c r="J564" s="8" t="s">
        <v>439</v>
      </c>
      <c r="K564" s="72" t="s">
        <v>460</v>
      </c>
      <c r="L564" s="81" t="s">
        <v>452</v>
      </c>
      <c r="M564" s="8" t="str">
        <f t="shared" si="25"/>
        <v>2027Vigilancia de la salud ambientalCIUDAD BOLIVARI. AGOSTO 2025</v>
      </c>
      <c r="N564" s="113">
        <f t="shared" si="27"/>
        <v>0</v>
      </c>
      <c r="O564" s="113">
        <f t="shared" si="28"/>
        <v>240448</v>
      </c>
      <c r="P564" s="113"/>
      <c r="Q564" s="113">
        <v>10</v>
      </c>
      <c r="R564" s="113"/>
      <c r="S564" s="113">
        <v>2404480</v>
      </c>
      <c r="T564" s="113"/>
      <c r="U564" s="113">
        <v>10</v>
      </c>
      <c r="V564" s="140"/>
      <c r="W564" s="115">
        <v>2404480</v>
      </c>
    </row>
    <row r="565" spans="2:23" ht="101.25" customHeight="1" x14ac:dyDescent="0.35">
      <c r="B565" s="75">
        <v>2027</v>
      </c>
      <c r="C565" s="81" t="s">
        <v>70</v>
      </c>
      <c r="D565" s="8" t="str">
        <f t="shared" si="26"/>
        <v>2027Vigilancia de la salud ambiental</v>
      </c>
      <c r="E565" s="8" t="s">
        <v>286</v>
      </c>
      <c r="F565" s="8" t="s">
        <v>290</v>
      </c>
      <c r="G565" s="8" t="s">
        <v>385</v>
      </c>
      <c r="H565" s="8" t="s">
        <v>408</v>
      </c>
      <c r="I565" s="8" t="s">
        <v>439</v>
      </c>
      <c r="J565" s="8" t="s">
        <v>439</v>
      </c>
      <c r="K565" s="81" t="s">
        <v>461</v>
      </c>
      <c r="L565" s="81" t="s">
        <v>452</v>
      </c>
      <c r="M565" s="8" t="str">
        <f t="shared" si="25"/>
        <v>2027Vigilancia de la salud ambientalSUMAPAZI. AGOSTO 2025</v>
      </c>
      <c r="N565" s="113">
        <f t="shared" si="27"/>
        <v>0</v>
      </c>
      <c r="O565" s="113">
        <f t="shared" si="28"/>
        <v>300560</v>
      </c>
      <c r="P565" s="113"/>
      <c r="Q565" s="113">
        <v>5</v>
      </c>
      <c r="R565" s="113"/>
      <c r="S565" s="113">
        <v>1502800</v>
      </c>
      <c r="T565" s="113"/>
      <c r="U565" s="113">
        <v>5</v>
      </c>
      <c r="V565" s="140"/>
      <c r="W565" s="115">
        <v>1502800</v>
      </c>
    </row>
    <row r="566" spans="2:23" ht="101.25" customHeight="1" x14ac:dyDescent="0.35">
      <c r="B566" s="75">
        <v>2028</v>
      </c>
      <c r="C566" s="81" t="s">
        <v>70</v>
      </c>
      <c r="D566" s="8" t="str">
        <f t="shared" si="26"/>
        <v>2028Vigilancia de la salud ambiental</v>
      </c>
      <c r="E566" s="8" t="s">
        <v>286</v>
      </c>
      <c r="F566" s="8" t="s">
        <v>290</v>
      </c>
      <c r="G566" s="8" t="s">
        <v>386</v>
      </c>
      <c r="H566" s="8" t="s">
        <v>408</v>
      </c>
      <c r="I566" s="8" t="s">
        <v>439</v>
      </c>
      <c r="J566" s="8" t="s">
        <v>439</v>
      </c>
      <c r="K566" s="72" t="s">
        <v>463</v>
      </c>
      <c r="L566" s="81" t="s">
        <v>452</v>
      </c>
      <c r="M566" s="8" t="str">
        <f t="shared" si="25"/>
        <v>2028Vigilancia de la salud ambientalUSMEI. AGOSTO 2025</v>
      </c>
      <c r="N566" s="113">
        <f t="shared" si="27"/>
        <v>0</v>
      </c>
      <c r="O566" s="113">
        <f t="shared" si="28"/>
        <v>90168</v>
      </c>
      <c r="P566" s="113"/>
      <c r="Q566" s="113">
        <v>1</v>
      </c>
      <c r="R566" s="113"/>
      <c r="S566" s="113">
        <v>90168</v>
      </c>
      <c r="T566" s="113"/>
      <c r="U566" s="113">
        <v>1</v>
      </c>
      <c r="V566" s="140"/>
      <c r="W566" s="115">
        <v>90168</v>
      </c>
    </row>
    <row r="567" spans="2:23" ht="101.25" customHeight="1" x14ac:dyDescent="0.35">
      <c r="B567" s="75">
        <v>2028</v>
      </c>
      <c r="C567" s="81" t="s">
        <v>70</v>
      </c>
      <c r="D567" s="8" t="str">
        <f t="shared" si="26"/>
        <v>2028Vigilancia de la salud ambiental</v>
      </c>
      <c r="E567" s="8" t="s">
        <v>286</v>
      </c>
      <c r="F567" s="8" t="s">
        <v>290</v>
      </c>
      <c r="G567" s="8" t="s">
        <v>386</v>
      </c>
      <c r="H567" s="8" t="s">
        <v>408</v>
      </c>
      <c r="I567" s="8" t="s">
        <v>439</v>
      </c>
      <c r="J567" s="8" t="s">
        <v>439</v>
      </c>
      <c r="K567" s="81" t="s">
        <v>462</v>
      </c>
      <c r="L567" s="81" t="s">
        <v>452</v>
      </c>
      <c r="M567" s="8" t="str">
        <f t="shared" si="25"/>
        <v>2028Vigilancia de la salud ambientalTUNJUELITOI. AGOSTO 2025</v>
      </c>
      <c r="N567" s="113">
        <f t="shared" si="27"/>
        <v>0</v>
      </c>
      <c r="O567" s="113">
        <f t="shared" si="28"/>
        <v>0</v>
      </c>
      <c r="P567" s="113"/>
      <c r="Q567" s="113">
        <v>0</v>
      </c>
      <c r="R567" s="113"/>
      <c r="S567" s="113">
        <v>0</v>
      </c>
      <c r="T567" s="113"/>
      <c r="U567" s="113">
        <v>0</v>
      </c>
      <c r="V567" s="140"/>
      <c r="W567" s="115">
        <v>0</v>
      </c>
    </row>
    <row r="568" spans="2:23" ht="101.25" customHeight="1" x14ac:dyDescent="0.35">
      <c r="B568" s="75">
        <v>2028</v>
      </c>
      <c r="C568" s="81" t="s">
        <v>70</v>
      </c>
      <c r="D568" s="8" t="str">
        <f t="shared" si="26"/>
        <v>2028Vigilancia de la salud ambiental</v>
      </c>
      <c r="E568" s="8" t="s">
        <v>286</v>
      </c>
      <c r="F568" s="8" t="s">
        <v>290</v>
      </c>
      <c r="G568" s="8" t="s">
        <v>386</v>
      </c>
      <c r="H568" s="8" t="s">
        <v>408</v>
      </c>
      <c r="I568" s="8" t="s">
        <v>439</v>
      </c>
      <c r="J568" s="8" t="s">
        <v>439</v>
      </c>
      <c r="K568" s="72" t="s">
        <v>460</v>
      </c>
      <c r="L568" s="81" t="s">
        <v>452</v>
      </c>
      <c r="M568" s="8" t="str">
        <f t="shared" si="25"/>
        <v>2028Vigilancia de la salud ambientalCIUDAD BOLIVARI. AGOSTO 2025</v>
      </c>
      <c r="N568" s="113">
        <f t="shared" si="27"/>
        <v>0</v>
      </c>
      <c r="O568" s="113">
        <f t="shared" si="28"/>
        <v>90168</v>
      </c>
      <c r="P568" s="113"/>
      <c r="Q568" s="113">
        <v>1</v>
      </c>
      <c r="R568" s="113"/>
      <c r="S568" s="113">
        <v>90168</v>
      </c>
      <c r="T568" s="113"/>
      <c r="U568" s="113">
        <v>1</v>
      </c>
      <c r="V568" s="140"/>
      <c r="W568" s="115">
        <v>90168</v>
      </c>
    </row>
    <row r="569" spans="2:23" ht="101.25" customHeight="1" x14ac:dyDescent="0.35">
      <c r="B569" s="75">
        <v>2032</v>
      </c>
      <c r="C569" s="81" t="s">
        <v>70</v>
      </c>
      <c r="D569" s="8" t="str">
        <f t="shared" si="26"/>
        <v>2032Vigilancia de la salud ambiental</v>
      </c>
      <c r="E569" s="8" t="s">
        <v>286</v>
      </c>
      <c r="F569" s="8" t="s">
        <v>291</v>
      </c>
      <c r="G569" s="8" t="s">
        <v>492</v>
      </c>
      <c r="H569" s="8" t="s">
        <v>409</v>
      </c>
      <c r="I569" s="8" t="s">
        <v>439</v>
      </c>
      <c r="J569" s="8" t="s">
        <v>439</v>
      </c>
      <c r="K569" s="81" t="s">
        <v>463</v>
      </c>
      <c r="L569" s="81" t="s">
        <v>452</v>
      </c>
      <c r="M569" s="8" t="str">
        <f t="shared" si="25"/>
        <v>2032Vigilancia de la salud ambientalUSMEI. AGOSTO 2025</v>
      </c>
      <c r="N569" s="113">
        <f t="shared" si="27"/>
        <v>0</v>
      </c>
      <c r="O569" s="113">
        <f t="shared" si="28"/>
        <v>0</v>
      </c>
      <c r="P569" s="113"/>
      <c r="Q569" s="113">
        <v>0</v>
      </c>
      <c r="R569" s="113"/>
      <c r="S569" s="113">
        <v>0</v>
      </c>
      <c r="T569" s="113"/>
      <c r="U569" s="113">
        <v>0</v>
      </c>
      <c r="V569" s="140"/>
      <c r="W569" s="115">
        <v>0</v>
      </c>
    </row>
    <row r="570" spans="2:23" ht="101.25" customHeight="1" x14ac:dyDescent="0.35">
      <c r="B570" s="75">
        <v>2036</v>
      </c>
      <c r="C570" s="81" t="s">
        <v>70</v>
      </c>
      <c r="D570" s="8" t="str">
        <f t="shared" si="26"/>
        <v>2036Vigilancia de la salud ambiental</v>
      </c>
      <c r="E570" s="8" t="s">
        <v>286</v>
      </c>
      <c r="F570" s="8" t="s">
        <v>289</v>
      </c>
      <c r="G570" s="8" t="s">
        <v>429</v>
      </c>
      <c r="H570" s="8" t="s">
        <v>414</v>
      </c>
      <c r="I570" s="8" t="s">
        <v>439</v>
      </c>
      <c r="J570" s="8" t="s">
        <v>439</v>
      </c>
      <c r="K570" s="81" t="s">
        <v>460</v>
      </c>
      <c r="L570" s="81" t="s">
        <v>452</v>
      </c>
      <c r="M570" s="8" t="str">
        <f t="shared" si="25"/>
        <v>2036Vigilancia de la salud ambientalCIUDAD BOLIVARI. AGOSTO 2025</v>
      </c>
      <c r="N570" s="113">
        <f t="shared" si="27"/>
        <v>0</v>
      </c>
      <c r="O570" s="113">
        <f t="shared" si="28"/>
        <v>0</v>
      </c>
      <c r="P570" s="113"/>
      <c r="Q570" s="113">
        <v>0</v>
      </c>
      <c r="R570" s="113"/>
      <c r="S570" s="113">
        <v>0</v>
      </c>
      <c r="T570" s="113"/>
      <c r="U570" s="113">
        <v>0</v>
      </c>
      <c r="V570" s="140"/>
      <c r="W570" s="115">
        <v>0</v>
      </c>
    </row>
    <row r="571" spans="2:23" ht="101.25" customHeight="1" x14ac:dyDescent="0.35">
      <c r="B571" s="75">
        <v>2044</v>
      </c>
      <c r="C571" s="81" t="s">
        <v>70</v>
      </c>
      <c r="D571" s="8" t="str">
        <f t="shared" si="26"/>
        <v>2044Vigilancia de la salud ambiental</v>
      </c>
      <c r="E571" s="8" t="s">
        <v>286</v>
      </c>
      <c r="F571" s="8" t="s">
        <v>294</v>
      </c>
      <c r="G571" s="8" t="s">
        <v>333</v>
      </c>
      <c r="H571" s="8" t="s">
        <v>411</v>
      </c>
      <c r="I571" s="8" t="s">
        <v>439</v>
      </c>
      <c r="J571" s="8" t="s">
        <v>439</v>
      </c>
      <c r="K571" s="72" t="s">
        <v>460</v>
      </c>
      <c r="L571" s="81" t="s">
        <v>452</v>
      </c>
      <c r="M571" s="8" t="str">
        <f t="shared" si="25"/>
        <v>2044Vigilancia de la salud ambientalCIUDAD BOLIVARI. AGOSTO 2025</v>
      </c>
      <c r="N571" s="113">
        <f t="shared" si="27"/>
        <v>0</v>
      </c>
      <c r="O571" s="113">
        <f t="shared" si="28"/>
        <v>0</v>
      </c>
      <c r="P571" s="113"/>
      <c r="Q571" s="113">
        <v>0</v>
      </c>
      <c r="R571" s="113"/>
      <c r="S571" s="113">
        <v>0</v>
      </c>
      <c r="T571" s="113"/>
      <c r="U571" s="113">
        <v>0</v>
      </c>
      <c r="V571" s="140"/>
      <c r="W571" s="115">
        <v>0</v>
      </c>
    </row>
    <row r="572" spans="2:23" ht="101.25" customHeight="1" x14ac:dyDescent="0.35">
      <c r="B572" s="75">
        <v>2050</v>
      </c>
      <c r="C572" s="81" t="s">
        <v>70</v>
      </c>
      <c r="D572" s="8" t="str">
        <f t="shared" si="26"/>
        <v>2050Vigilancia de la salud ambiental</v>
      </c>
      <c r="E572" s="8" t="s">
        <v>286</v>
      </c>
      <c r="F572" s="8" t="s">
        <v>294</v>
      </c>
      <c r="G572" s="8" t="s">
        <v>430</v>
      </c>
      <c r="H572" s="8" t="s">
        <v>411</v>
      </c>
      <c r="I572" s="8" t="s">
        <v>439</v>
      </c>
      <c r="J572" s="8" t="s">
        <v>439</v>
      </c>
      <c r="K572" s="81" t="s">
        <v>460</v>
      </c>
      <c r="L572" s="81" t="s">
        <v>452</v>
      </c>
      <c r="M572" s="8" t="str">
        <f t="shared" si="25"/>
        <v>2050Vigilancia de la salud ambientalCIUDAD BOLIVARI. AGOSTO 2025</v>
      </c>
      <c r="N572" s="113">
        <f t="shared" si="27"/>
        <v>0</v>
      </c>
      <c r="O572" s="113">
        <f t="shared" si="28"/>
        <v>0</v>
      </c>
      <c r="P572" s="113"/>
      <c r="Q572" s="113">
        <v>0</v>
      </c>
      <c r="R572" s="113"/>
      <c r="S572" s="113">
        <v>0</v>
      </c>
      <c r="T572" s="113"/>
      <c r="U572" s="113">
        <v>0</v>
      </c>
      <c r="V572" s="140"/>
      <c r="W572" s="115">
        <v>0</v>
      </c>
    </row>
    <row r="573" spans="2:23" ht="101.25" customHeight="1" x14ac:dyDescent="0.35">
      <c r="B573" s="75">
        <v>2089</v>
      </c>
      <c r="C573" s="81" t="s">
        <v>70</v>
      </c>
      <c r="D573" s="8" t="str">
        <f t="shared" si="26"/>
        <v>2089Vigilancia de la salud ambiental</v>
      </c>
      <c r="E573" s="8" t="s">
        <v>286</v>
      </c>
      <c r="F573" s="8" t="s">
        <v>290</v>
      </c>
      <c r="G573" s="8" t="s">
        <v>344</v>
      </c>
      <c r="H573" s="8" t="s">
        <v>409</v>
      </c>
      <c r="I573" s="8" t="s">
        <v>439</v>
      </c>
      <c r="J573" s="8" t="s">
        <v>439</v>
      </c>
      <c r="K573" s="72" t="s">
        <v>460</v>
      </c>
      <c r="L573" s="81" t="s">
        <v>452</v>
      </c>
      <c r="M573" s="8" t="str">
        <f t="shared" si="25"/>
        <v>2089Vigilancia de la salud ambientalCIUDAD BOLIVARI. AGOSTO 2025</v>
      </c>
      <c r="N573" s="113">
        <f t="shared" si="27"/>
        <v>0</v>
      </c>
      <c r="O573" s="113">
        <f t="shared" si="28"/>
        <v>0</v>
      </c>
      <c r="P573" s="113"/>
      <c r="Q573" s="113">
        <v>0</v>
      </c>
      <c r="R573" s="113"/>
      <c r="S573" s="113">
        <v>0</v>
      </c>
      <c r="T573" s="113"/>
      <c r="U573" s="113">
        <v>0</v>
      </c>
      <c r="V573" s="140"/>
      <c r="W573" s="115">
        <v>0</v>
      </c>
    </row>
    <row r="574" spans="2:23" ht="101.25" customHeight="1" x14ac:dyDescent="0.35">
      <c r="B574" s="75">
        <v>2090</v>
      </c>
      <c r="C574" s="81" t="s">
        <v>70</v>
      </c>
      <c r="D574" s="8" t="str">
        <f t="shared" si="26"/>
        <v>2090Vigilancia de la salud ambiental</v>
      </c>
      <c r="E574" s="8" t="s">
        <v>286</v>
      </c>
      <c r="F574" s="8" t="s">
        <v>290</v>
      </c>
      <c r="G574" s="8" t="s">
        <v>344</v>
      </c>
      <c r="H574" s="8" t="s">
        <v>409</v>
      </c>
      <c r="I574" s="8" t="s">
        <v>439</v>
      </c>
      <c r="J574" s="8" t="s">
        <v>439</v>
      </c>
      <c r="K574" s="81" t="s">
        <v>460</v>
      </c>
      <c r="L574" s="81" t="s">
        <v>452</v>
      </c>
      <c r="M574" s="8" t="str">
        <f t="shared" si="25"/>
        <v>2090Vigilancia de la salud ambientalCIUDAD BOLIVARI. AGOSTO 2025</v>
      </c>
      <c r="N574" s="113">
        <f t="shared" si="27"/>
        <v>0</v>
      </c>
      <c r="O574" s="113">
        <f t="shared" si="28"/>
        <v>0</v>
      </c>
      <c r="P574" s="113"/>
      <c r="Q574" s="113">
        <v>0</v>
      </c>
      <c r="R574" s="113"/>
      <c r="S574" s="113">
        <v>0</v>
      </c>
      <c r="T574" s="113"/>
      <c r="U574" s="113">
        <v>0</v>
      </c>
      <c r="V574" s="140"/>
      <c r="W574" s="115">
        <v>0</v>
      </c>
    </row>
    <row r="575" spans="2:23" ht="101.25" customHeight="1" x14ac:dyDescent="0.35">
      <c r="B575" s="75">
        <v>2091</v>
      </c>
      <c r="C575" s="81" t="s">
        <v>70</v>
      </c>
      <c r="D575" s="8" t="str">
        <f t="shared" si="26"/>
        <v>2091Vigilancia de la salud ambiental</v>
      </c>
      <c r="E575" s="8" t="s">
        <v>286</v>
      </c>
      <c r="F575" s="8" t="s">
        <v>290</v>
      </c>
      <c r="G575" s="8" t="s">
        <v>344</v>
      </c>
      <c r="H575" s="8" t="s">
        <v>409</v>
      </c>
      <c r="I575" s="8" t="s">
        <v>439</v>
      </c>
      <c r="J575" s="8" t="s">
        <v>439</v>
      </c>
      <c r="K575" s="72" t="s">
        <v>460</v>
      </c>
      <c r="L575" s="81" t="s">
        <v>452</v>
      </c>
      <c r="M575" s="8" t="str">
        <f t="shared" ref="M575:M638" si="29">+D575&amp;K575&amp;L575</f>
        <v>2091Vigilancia de la salud ambientalCIUDAD BOLIVARI. AGOSTO 2025</v>
      </c>
      <c r="N575" s="113">
        <f t="shared" si="27"/>
        <v>0</v>
      </c>
      <c r="O575" s="113">
        <f t="shared" si="28"/>
        <v>0</v>
      </c>
      <c r="P575" s="113"/>
      <c r="Q575" s="113">
        <v>0</v>
      </c>
      <c r="R575" s="113"/>
      <c r="S575" s="113">
        <v>0</v>
      </c>
      <c r="T575" s="113"/>
      <c r="U575" s="113">
        <v>0</v>
      </c>
      <c r="V575" s="140"/>
      <c r="W575" s="115">
        <v>0</v>
      </c>
    </row>
    <row r="576" spans="2:23" ht="101.25" customHeight="1" x14ac:dyDescent="0.35">
      <c r="B576" s="75">
        <v>2100</v>
      </c>
      <c r="C576" s="81" t="s">
        <v>70</v>
      </c>
      <c r="D576" s="8" t="str">
        <f t="shared" ref="D576:D639" si="30">+B576&amp;C576</f>
        <v>2100Vigilancia de la salud ambiental</v>
      </c>
      <c r="E576" s="8" t="s">
        <v>286</v>
      </c>
      <c r="F576" s="8" t="s">
        <v>290</v>
      </c>
      <c r="G576" s="8" t="s">
        <v>431</v>
      </c>
      <c r="H576" s="8" t="s">
        <v>416</v>
      </c>
      <c r="I576" s="8" t="s">
        <v>439</v>
      </c>
      <c r="J576" s="8" t="s">
        <v>439</v>
      </c>
      <c r="K576" s="81" t="s">
        <v>463</v>
      </c>
      <c r="L576" s="81" t="s">
        <v>452</v>
      </c>
      <c r="M576" s="8" t="str">
        <f t="shared" si="29"/>
        <v>2100Vigilancia de la salud ambientalUSMEI. AGOSTO 2025</v>
      </c>
      <c r="N576" s="113">
        <f t="shared" si="27"/>
        <v>0</v>
      </c>
      <c r="O576" s="113">
        <f t="shared" si="28"/>
        <v>120226</v>
      </c>
      <c r="P576" s="113"/>
      <c r="Q576" s="113">
        <v>11</v>
      </c>
      <c r="R576" s="113"/>
      <c r="S576" s="113">
        <v>1322486</v>
      </c>
      <c r="T576" s="113"/>
      <c r="U576" s="113">
        <v>11</v>
      </c>
      <c r="V576" s="140"/>
      <c r="W576" s="115">
        <v>1322486</v>
      </c>
    </row>
    <row r="577" spans="2:23" ht="101.25" customHeight="1" x14ac:dyDescent="0.35">
      <c r="B577" s="75">
        <v>2100</v>
      </c>
      <c r="C577" s="81" t="s">
        <v>70</v>
      </c>
      <c r="D577" s="8" t="str">
        <f t="shared" si="30"/>
        <v>2100Vigilancia de la salud ambiental</v>
      </c>
      <c r="E577" s="8" t="s">
        <v>286</v>
      </c>
      <c r="F577" s="8" t="s">
        <v>290</v>
      </c>
      <c r="G577" s="8" t="s">
        <v>431</v>
      </c>
      <c r="H577" s="8" t="s">
        <v>416</v>
      </c>
      <c r="I577" s="8" t="s">
        <v>439</v>
      </c>
      <c r="J577" s="8" t="s">
        <v>439</v>
      </c>
      <c r="K577" s="72" t="s">
        <v>462</v>
      </c>
      <c r="L577" s="81" t="s">
        <v>452</v>
      </c>
      <c r="M577" s="8" t="str">
        <f t="shared" si="29"/>
        <v>2100Vigilancia de la salud ambientalTUNJUELITOI. AGOSTO 2025</v>
      </c>
      <c r="N577" s="113">
        <f t="shared" si="27"/>
        <v>0</v>
      </c>
      <c r="O577" s="113">
        <f t="shared" si="28"/>
        <v>0</v>
      </c>
      <c r="P577" s="113"/>
      <c r="Q577" s="113">
        <v>0</v>
      </c>
      <c r="R577" s="113"/>
      <c r="S577" s="113">
        <v>0</v>
      </c>
      <c r="T577" s="113"/>
      <c r="U577" s="113">
        <v>0</v>
      </c>
      <c r="V577" s="140"/>
      <c r="W577" s="115">
        <v>0</v>
      </c>
    </row>
    <row r="578" spans="2:23" ht="101.25" customHeight="1" x14ac:dyDescent="0.35">
      <c r="B578" s="75">
        <v>2100</v>
      </c>
      <c r="C578" s="81" t="s">
        <v>70</v>
      </c>
      <c r="D578" s="8" t="str">
        <f t="shared" si="30"/>
        <v>2100Vigilancia de la salud ambiental</v>
      </c>
      <c r="E578" s="8" t="s">
        <v>286</v>
      </c>
      <c r="F578" s="8" t="s">
        <v>290</v>
      </c>
      <c r="G578" s="8" t="s">
        <v>431</v>
      </c>
      <c r="H578" s="8" t="s">
        <v>416</v>
      </c>
      <c r="I578" s="8" t="s">
        <v>439</v>
      </c>
      <c r="J578" s="8" t="s">
        <v>439</v>
      </c>
      <c r="K578" s="81" t="s">
        <v>460</v>
      </c>
      <c r="L578" s="81" t="s">
        <v>452</v>
      </c>
      <c r="M578" s="8" t="str">
        <f t="shared" si="29"/>
        <v>2100Vigilancia de la salud ambientalCIUDAD BOLIVARI. AGOSTO 2025</v>
      </c>
      <c r="N578" s="113">
        <f t="shared" si="27"/>
        <v>0</v>
      </c>
      <c r="O578" s="113">
        <f t="shared" si="28"/>
        <v>120226</v>
      </c>
      <c r="P578" s="113"/>
      <c r="Q578" s="113">
        <v>2</v>
      </c>
      <c r="R578" s="113"/>
      <c r="S578" s="113">
        <v>240452</v>
      </c>
      <c r="T578" s="113"/>
      <c r="U578" s="113">
        <v>2</v>
      </c>
      <c r="V578" s="140"/>
      <c r="W578" s="115">
        <v>240452</v>
      </c>
    </row>
    <row r="579" spans="2:23" ht="101.25" customHeight="1" x14ac:dyDescent="0.35">
      <c r="B579" s="75">
        <v>2100</v>
      </c>
      <c r="C579" s="81" t="s">
        <v>70</v>
      </c>
      <c r="D579" s="8" t="str">
        <f t="shared" si="30"/>
        <v>2100Vigilancia de la salud ambiental</v>
      </c>
      <c r="E579" s="8" t="s">
        <v>286</v>
      </c>
      <c r="F579" s="8" t="s">
        <v>290</v>
      </c>
      <c r="G579" s="8" t="s">
        <v>431</v>
      </c>
      <c r="H579" s="8" t="s">
        <v>416</v>
      </c>
      <c r="I579" s="8" t="s">
        <v>439</v>
      </c>
      <c r="J579" s="8" t="s">
        <v>439</v>
      </c>
      <c r="K579" s="72" t="s">
        <v>461</v>
      </c>
      <c r="L579" s="81" t="s">
        <v>452</v>
      </c>
      <c r="M579" s="8" t="str">
        <f t="shared" si="29"/>
        <v>2100Vigilancia de la salud ambientalSUMAPAZI. AGOSTO 2025</v>
      </c>
      <c r="N579" s="113">
        <f t="shared" si="27"/>
        <v>0</v>
      </c>
      <c r="O579" s="113">
        <f t="shared" si="28"/>
        <v>150282</v>
      </c>
      <c r="P579" s="113"/>
      <c r="Q579" s="113">
        <v>1</v>
      </c>
      <c r="R579" s="113"/>
      <c r="S579" s="113">
        <v>150282</v>
      </c>
      <c r="T579" s="113"/>
      <c r="U579" s="113">
        <v>1</v>
      </c>
      <c r="V579" s="140"/>
      <c r="W579" s="115">
        <v>150282</v>
      </c>
    </row>
    <row r="580" spans="2:23" ht="101.25" customHeight="1" x14ac:dyDescent="0.35">
      <c r="B580" s="75">
        <v>2102</v>
      </c>
      <c r="C580" s="81" t="s">
        <v>70</v>
      </c>
      <c r="D580" s="8" t="str">
        <f t="shared" si="30"/>
        <v>2102Vigilancia de la salud ambiental</v>
      </c>
      <c r="E580" s="8" t="s">
        <v>286</v>
      </c>
      <c r="F580" s="8" t="s">
        <v>293</v>
      </c>
      <c r="G580" s="8" t="s">
        <v>387</v>
      </c>
      <c r="H580" s="8" t="s">
        <v>412</v>
      </c>
      <c r="I580" s="8" t="s">
        <v>439</v>
      </c>
      <c r="J580" s="8" t="s">
        <v>439</v>
      </c>
      <c r="K580" s="81" t="s">
        <v>462</v>
      </c>
      <c r="L580" s="81" t="s">
        <v>452</v>
      </c>
      <c r="M580" s="8" t="str">
        <f t="shared" si="29"/>
        <v>2102Vigilancia de la salud ambientalTUNJUELITOI. AGOSTO 2025</v>
      </c>
      <c r="N580" s="113">
        <f t="shared" si="27"/>
        <v>0</v>
      </c>
      <c r="O580" s="113">
        <f t="shared" si="28"/>
        <v>99419</v>
      </c>
      <c r="P580" s="113"/>
      <c r="Q580" s="113">
        <v>40</v>
      </c>
      <c r="R580" s="113"/>
      <c r="S580" s="113">
        <v>3976760</v>
      </c>
      <c r="T580" s="113"/>
      <c r="U580" s="113">
        <v>40</v>
      </c>
      <c r="V580" s="140"/>
      <c r="W580" s="115">
        <v>3976760</v>
      </c>
    </row>
    <row r="581" spans="2:23" ht="60" x14ac:dyDescent="0.35">
      <c r="B581" s="75">
        <v>2104</v>
      </c>
      <c r="C581" s="81" t="s">
        <v>70</v>
      </c>
      <c r="D581" s="8" t="str">
        <f t="shared" si="30"/>
        <v>2104Vigilancia de la salud ambiental</v>
      </c>
      <c r="E581" s="8" t="s">
        <v>286</v>
      </c>
      <c r="F581" s="8" t="s">
        <v>294</v>
      </c>
      <c r="G581" s="8" t="s">
        <v>379</v>
      </c>
      <c r="H581" s="8" t="s">
        <v>411</v>
      </c>
      <c r="I581" s="8" t="s">
        <v>439</v>
      </c>
      <c r="J581" s="8" t="s">
        <v>439</v>
      </c>
      <c r="K581" s="81" t="s">
        <v>462</v>
      </c>
      <c r="L581" s="81" t="s">
        <v>452</v>
      </c>
      <c r="M581" s="8" t="str">
        <f t="shared" si="29"/>
        <v>2104Vigilancia de la salud ambientalTUNJUELITOI. AGOSTO 2025</v>
      </c>
      <c r="N581" s="113">
        <f t="shared" si="27"/>
        <v>0</v>
      </c>
      <c r="O581" s="113">
        <f t="shared" si="28"/>
        <v>0</v>
      </c>
      <c r="P581" s="113"/>
      <c r="Q581" s="113">
        <v>0</v>
      </c>
      <c r="R581" s="113"/>
      <c r="S581" s="113">
        <v>0</v>
      </c>
      <c r="T581" s="113"/>
      <c r="U581" s="113">
        <v>0</v>
      </c>
      <c r="V581" s="140"/>
      <c r="W581" s="115">
        <v>0</v>
      </c>
    </row>
    <row r="582" spans="2:23" ht="60" x14ac:dyDescent="0.35">
      <c r="B582" s="75">
        <v>2111</v>
      </c>
      <c r="C582" s="81" t="s">
        <v>70</v>
      </c>
      <c r="D582" s="8" t="str">
        <f t="shared" si="30"/>
        <v>2111Vigilancia de la salud ambiental</v>
      </c>
      <c r="E582" s="8" t="s">
        <v>286</v>
      </c>
      <c r="F582" s="8" t="s">
        <v>294</v>
      </c>
      <c r="G582" s="8" t="s">
        <v>379</v>
      </c>
      <c r="H582" s="8" t="s">
        <v>411</v>
      </c>
      <c r="I582" s="8" t="s">
        <v>439</v>
      </c>
      <c r="J582" s="8" t="s">
        <v>439</v>
      </c>
      <c r="K582" s="81" t="s">
        <v>462</v>
      </c>
      <c r="L582" s="81" t="s">
        <v>452</v>
      </c>
      <c r="M582" s="8" t="str">
        <f t="shared" si="29"/>
        <v>2111Vigilancia de la salud ambientalTUNJUELITOI. AGOSTO 2025</v>
      </c>
      <c r="N582" s="113">
        <f t="shared" si="27"/>
        <v>0</v>
      </c>
      <c r="O582" s="113">
        <f t="shared" si="28"/>
        <v>42684230</v>
      </c>
      <c r="P582" s="113"/>
      <c r="Q582" s="113">
        <v>1</v>
      </c>
      <c r="R582" s="113"/>
      <c r="S582" s="113">
        <v>42684230</v>
      </c>
      <c r="T582" s="113"/>
      <c r="U582" s="113">
        <v>1</v>
      </c>
      <c r="V582" s="140"/>
      <c r="W582" s="115">
        <v>42684230</v>
      </c>
    </row>
    <row r="583" spans="2:23" ht="60" x14ac:dyDescent="0.35">
      <c r="B583" s="75">
        <v>2123</v>
      </c>
      <c r="C583" s="81" t="s">
        <v>70</v>
      </c>
      <c r="D583" s="8" t="str">
        <f t="shared" si="30"/>
        <v>2123Vigilancia de la salud ambiental</v>
      </c>
      <c r="E583" s="8" t="s">
        <v>286</v>
      </c>
      <c r="F583" s="8" t="s">
        <v>295</v>
      </c>
      <c r="G583" s="8" t="s">
        <v>388</v>
      </c>
      <c r="H583" s="8" t="s">
        <v>415</v>
      </c>
      <c r="I583" s="8" t="s">
        <v>439</v>
      </c>
      <c r="J583" s="8" t="s">
        <v>439</v>
      </c>
      <c r="K583" s="81" t="s">
        <v>463</v>
      </c>
      <c r="L583" s="81" t="s">
        <v>452</v>
      </c>
      <c r="M583" s="8" t="str">
        <f t="shared" si="29"/>
        <v>2123Vigilancia de la salud ambientalUSMEI. AGOSTO 2025</v>
      </c>
      <c r="N583" s="113">
        <f t="shared" si="27"/>
        <v>0</v>
      </c>
      <c r="O583" s="113">
        <f t="shared" si="28"/>
        <v>1</v>
      </c>
      <c r="P583" s="113"/>
      <c r="Q583" s="113">
        <v>84</v>
      </c>
      <c r="R583" s="113"/>
      <c r="S583" s="113">
        <v>84</v>
      </c>
      <c r="T583" s="113"/>
      <c r="U583" s="113">
        <v>0</v>
      </c>
      <c r="V583" s="140"/>
      <c r="W583" s="115">
        <v>0</v>
      </c>
    </row>
    <row r="584" spans="2:23" ht="60" x14ac:dyDescent="0.35">
      <c r="B584" s="75">
        <v>2123</v>
      </c>
      <c r="C584" s="81" t="s">
        <v>70</v>
      </c>
      <c r="D584" s="8" t="str">
        <f t="shared" si="30"/>
        <v>2123Vigilancia de la salud ambiental</v>
      </c>
      <c r="E584" s="8" t="s">
        <v>286</v>
      </c>
      <c r="F584" s="8" t="s">
        <v>295</v>
      </c>
      <c r="G584" s="8" t="s">
        <v>388</v>
      </c>
      <c r="H584" s="8" t="s">
        <v>415</v>
      </c>
      <c r="I584" s="8" t="s">
        <v>439</v>
      </c>
      <c r="J584" s="8" t="s">
        <v>439</v>
      </c>
      <c r="K584" s="72" t="s">
        <v>462</v>
      </c>
      <c r="L584" s="81" t="s">
        <v>452</v>
      </c>
      <c r="M584" s="8" t="str">
        <f t="shared" si="29"/>
        <v>2123Vigilancia de la salud ambientalTUNJUELITOI. AGOSTO 2025</v>
      </c>
      <c r="N584" s="113">
        <f t="shared" si="27"/>
        <v>0</v>
      </c>
      <c r="O584" s="113">
        <f t="shared" si="28"/>
        <v>1</v>
      </c>
      <c r="P584" s="113"/>
      <c r="Q584" s="113">
        <v>49</v>
      </c>
      <c r="R584" s="113"/>
      <c r="S584" s="113">
        <v>49</v>
      </c>
      <c r="T584" s="113"/>
      <c r="U584" s="113">
        <v>0</v>
      </c>
      <c r="V584" s="140"/>
      <c r="W584" s="115">
        <v>0</v>
      </c>
    </row>
    <row r="585" spans="2:23" ht="60" x14ac:dyDescent="0.35">
      <c r="B585" s="75">
        <v>2123</v>
      </c>
      <c r="C585" s="81" t="s">
        <v>70</v>
      </c>
      <c r="D585" s="8" t="str">
        <f t="shared" si="30"/>
        <v>2123Vigilancia de la salud ambiental</v>
      </c>
      <c r="E585" s="8" t="s">
        <v>286</v>
      </c>
      <c r="F585" s="8" t="s">
        <v>295</v>
      </c>
      <c r="G585" s="8" t="s">
        <v>388</v>
      </c>
      <c r="H585" s="8" t="s">
        <v>415</v>
      </c>
      <c r="I585" s="8" t="s">
        <v>439</v>
      </c>
      <c r="J585" s="8" t="s">
        <v>439</v>
      </c>
      <c r="K585" s="81" t="s">
        <v>460</v>
      </c>
      <c r="L585" s="81" t="s">
        <v>452</v>
      </c>
      <c r="M585" s="8" t="str">
        <f t="shared" si="29"/>
        <v>2123Vigilancia de la salud ambientalCIUDAD BOLIVARI. AGOSTO 2025</v>
      </c>
      <c r="N585" s="113">
        <f t="shared" si="27"/>
        <v>0</v>
      </c>
      <c r="O585" s="113">
        <f t="shared" si="28"/>
        <v>1</v>
      </c>
      <c r="P585" s="113"/>
      <c r="Q585" s="113">
        <v>131</v>
      </c>
      <c r="R585" s="113"/>
      <c r="S585" s="113">
        <v>131</v>
      </c>
      <c r="T585" s="113"/>
      <c r="U585" s="113">
        <v>0</v>
      </c>
      <c r="V585" s="140"/>
      <c r="W585" s="115">
        <v>0</v>
      </c>
    </row>
    <row r="586" spans="2:23" ht="48" x14ac:dyDescent="0.35">
      <c r="B586" s="75">
        <v>2124</v>
      </c>
      <c r="C586" s="81" t="s">
        <v>70</v>
      </c>
      <c r="D586" s="8" t="str">
        <f t="shared" si="30"/>
        <v>2124Vigilancia de la salud ambiental</v>
      </c>
      <c r="E586" s="8" t="s">
        <v>286</v>
      </c>
      <c r="F586" s="8" t="s">
        <v>293</v>
      </c>
      <c r="G586" s="8" t="s">
        <v>425</v>
      </c>
      <c r="H586" s="8" t="s">
        <v>409</v>
      </c>
      <c r="I586" s="8" t="s">
        <v>439</v>
      </c>
      <c r="J586" s="8" t="s">
        <v>439</v>
      </c>
      <c r="K586" s="72" t="s">
        <v>463</v>
      </c>
      <c r="L586" s="81" t="s">
        <v>452</v>
      </c>
      <c r="M586" s="8" t="str">
        <f t="shared" si="29"/>
        <v>2124Vigilancia de la salud ambientalUSMEI. AGOSTO 2025</v>
      </c>
      <c r="N586" s="113">
        <f t="shared" si="27"/>
        <v>0</v>
      </c>
      <c r="O586" s="113">
        <f t="shared" si="28"/>
        <v>1</v>
      </c>
      <c r="P586" s="113"/>
      <c r="Q586" s="113">
        <v>3921</v>
      </c>
      <c r="R586" s="113"/>
      <c r="S586" s="113">
        <v>3921</v>
      </c>
      <c r="T586" s="113"/>
      <c r="U586" s="113">
        <v>0</v>
      </c>
      <c r="V586" s="140"/>
      <c r="W586" s="115">
        <v>0</v>
      </c>
    </row>
    <row r="587" spans="2:23" ht="60" x14ac:dyDescent="0.35">
      <c r="B587" s="75">
        <v>2124</v>
      </c>
      <c r="C587" s="81" t="s">
        <v>70</v>
      </c>
      <c r="D587" s="8" t="str">
        <f t="shared" si="30"/>
        <v>2124Vigilancia de la salud ambiental</v>
      </c>
      <c r="E587" s="8" t="s">
        <v>286</v>
      </c>
      <c r="F587" s="8" t="s">
        <v>293</v>
      </c>
      <c r="G587" s="8" t="s">
        <v>425</v>
      </c>
      <c r="H587" s="8" t="s">
        <v>409</v>
      </c>
      <c r="I587" s="8" t="s">
        <v>439</v>
      </c>
      <c r="J587" s="8" t="s">
        <v>439</v>
      </c>
      <c r="K587" s="81" t="s">
        <v>462</v>
      </c>
      <c r="L587" s="81" t="s">
        <v>452</v>
      </c>
      <c r="M587" s="8" t="str">
        <f t="shared" si="29"/>
        <v>2124Vigilancia de la salud ambientalTUNJUELITOI. AGOSTO 2025</v>
      </c>
      <c r="N587" s="113">
        <f t="shared" si="27"/>
        <v>0</v>
      </c>
      <c r="O587" s="113">
        <f t="shared" si="28"/>
        <v>1</v>
      </c>
      <c r="P587" s="113"/>
      <c r="Q587" s="113">
        <v>3928</v>
      </c>
      <c r="R587" s="113"/>
      <c r="S587" s="113">
        <v>3928</v>
      </c>
      <c r="T587" s="113"/>
      <c r="U587" s="113">
        <v>0</v>
      </c>
      <c r="V587" s="140"/>
      <c r="W587" s="115">
        <v>0</v>
      </c>
    </row>
    <row r="588" spans="2:23" ht="60" x14ac:dyDescent="0.35">
      <c r="B588" s="75">
        <v>2124</v>
      </c>
      <c r="C588" s="81" t="s">
        <v>70</v>
      </c>
      <c r="D588" s="8" t="str">
        <f t="shared" si="30"/>
        <v>2124Vigilancia de la salud ambiental</v>
      </c>
      <c r="E588" s="8" t="s">
        <v>286</v>
      </c>
      <c r="F588" s="8" t="s">
        <v>293</v>
      </c>
      <c r="G588" s="8" t="s">
        <v>425</v>
      </c>
      <c r="H588" s="8" t="s">
        <v>409</v>
      </c>
      <c r="I588" s="8" t="s">
        <v>439</v>
      </c>
      <c r="J588" s="8" t="s">
        <v>439</v>
      </c>
      <c r="K588" s="72" t="s">
        <v>460</v>
      </c>
      <c r="L588" s="81" t="s">
        <v>452</v>
      </c>
      <c r="M588" s="8" t="str">
        <f t="shared" si="29"/>
        <v>2124Vigilancia de la salud ambientalCIUDAD BOLIVARI. AGOSTO 2025</v>
      </c>
      <c r="N588" s="113">
        <f t="shared" si="27"/>
        <v>0</v>
      </c>
      <c r="O588" s="113">
        <f t="shared" si="28"/>
        <v>1</v>
      </c>
      <c r="P588" s="113"/>
      <c r="Q588" s="113">
        <v>3914</v>
      </c>
      <c r="R588" s="113"/>
      <c r="S588" s="113">
        <v>3914</v>
      </c>
      <c r="T588" s="113"/>
      <c r="U588" s="113">
        <v>0</v>
      </c>
      <c r="V588" s="140"/>
      <c r="W588" s="115">
        <v>0</v>
      </c>
    </row>
    <row r="589" spans="2:23" ht="60" x14ac:dyDescent="0.35">
      <c r="B589" s="75">
        <v>2124</v>
      </c>
      <c r="C589" s="81" t="s">
        <v>70</v>
      </c>
      <c r="D589" s="8" t="str">
        <f t="shared" si="30"/>
        <v>2124Vigilancia de la salud ambiental</v>
      </c>
      <c r="E589" s="8" t="s">
        <v>286</v>
      </c>
      <c r="F589" s="8" t="s">
        <v>293</v>
      </c>
      <c r="G589" s="8" t="s">
        <v>425</v>
      </c>
      <c r="H589" s="8" t="s">
        <v>409</v>
      </c>
      <c r="I589" s="8" t="s">
        <v>439</v>
      </c>
      <c r="J589" s="8" t="s">
        <v>439</v>
      </c>
      <c r="K589" s="81" t="s">
        <v>461</v>
      </c>
      <c r="L589" s="81" t="s">
        <v>452</v>
      </c>
      <c r="M589" s="8" t="str">
        <f t="shared" si="29"/>
        <v>2124Vigilancia de la salud ambientalSUMAPAZI. AGOSTO 2025</v>
      </c>
      <c r="N589" s="113">
        <f t="shared" si="27"/>
        <v>0</v>
      </c>
      <c r="O589" s="113">
        <f t="shared" si="28"/>
        <v>1</v>
      </c>
      <c r="P589" s="113"/>
      <c r="Q589" s="113">
        <v>4868</v>
      </c>
      <c r="R589" s="113"/>
      <c r="S589" s="113">
        <v>4868</v>
      </c>
      <c r="T589" s="113"/>
      <c r="U589" s="113">
        <v>0</v>
      </c>
      <c r="V589" s="140"/>
      <c r="W589" s="115">
        <v>0</v>
      </c>
    </row>
    <row r="590" spans="2:23" ht="60" x14ac:dyDescent="0.35">
      <c r="B590" s="75">
        <v>2133</v>
      </c>
      <c r="C590" s="81" t="s">
        <v>70</v>
      </c>
      <c r="D590" s="8" t="str">
        <f t="shared" si="30"/>
        <v>2133Vigilancia de la salud ambiental</v>
      </c>
      <c r="E590" s="8" t="s">
        <v>286</v>
      </c>
      <c r="F590" s="8" t="s">
        <v>294</v>
      </c>
      <c r="G590" s="8" t="s">
        <v>379</v>
      </c>
      <c r="H590" s="8" t="s">
        <v>411</v>
      </c>
      <c r="I590" s="8" t="s">
        <v>439</v>
      </c>
      <c r="J590" s="8" t="s">
        <v>439</v>
      </c>
      <c r="K590" s="72" t="s">
        <v>462</v>
      </c>
      <c r="L590" s="81" t="s">
        <v>452</v>
      </c>
      <c r="M590" s="8" t="str">
        <f t="shared" si="29"/>
        <v>2133Vigilancia de la salud ambientalTUNJUELITOI. AGOSTO 2025</v>
      </c>
      <c r="N590" s="113">
        <f t="shared" ref="N590:N653" si="31">IFERROR(R590/P590,0)</f>
        <v>0</v>
      </c>
      <c r="O590" s="113">
        <f t="shared" ref="O590:O653" si="32">IFERROR(S590/Q590,0)</f>
        <v>0</v>
      </c>
      <c r="P590" s="113"/>
      <c r="Q590" s="113">
        <v>0</v>
      </c>
      <c r="R590" s="113"/>
      <c r="S590" s="113">
        <v>0</v>
      </c>
      <c r="T590" s="113"/>
      <c r="U590" s="113">
        <v>0</v>
      </c>
      <c r="V590" s="140"/>
      <c r="W590" s="115">
        <v>0</v>
      </c>
    </row>
    <row r="591" spans="2:23" ht="60" x14ac:dyDescent="0.35">
      <c r="B591" s="75">
        <v>2137</v>
      </c>
      <c r="C591" s="81" t="s">
        <v>70</v>
      </c>
      <c r="D591" s="8" t="str">
        <f t="shared" si="30"/>
        <v>2137Vigilancia de la salud ambiental</v>
      </c>
      <c r="E591" s="8" t="s">
        <v>286</v>
      </c>
      <c r="F591" s="8" t="s">
        <v>294</v>
      </c>
      <c r="G591" s="8" t="s">
        <v>379</v>
      </c>
      <c r="H591" s="8" t="s">
        <v>411</v>
      </c>
      <c r="I591" s="8" t="s">
        <v>439</v>
      </c>
      <c r="J591" s="8" t="s">
        <v>439</v>
      </c>
      <c r="K591" s="81" t="s">
        <v>462</v>
      </c>
      <c r="L591" s="81" t="s">
        <v>452</v>
      </c>
      <c r="M591" s="8" t="str">
        <f t="shared" si="29"/>
        <v>2137Vigilancia de la salud ambientalTUNJUELITOI. AGOSTO 2025</v>
      </c>
      <c r="N591" s="113">
        <f t="shared" si="31"/>
        <v>0</v>
      </c>
      <c r="O591" s="113">
        <f t="shared" si="32"/>
        <v>0</v>
      </c>
      <c r="P591" s="113"/>
      <c r="Q591" s="113">
        <v>0</v>
      </c>
      <c r="R591" s="113"/>
      <c r="S591" s="113">
        <v>0</v>
      </c>
      <c r="T591" s="113"/>
      <c r="U591" s="113">
        <v>0</v>
      </c>
      <c r="V591" s="140"/>
      <c r="W591" s="115">
        <v>0</v>
      </c>
    </row>
    <row r="592" spans="2:23" ht="48.5" thickBot="1" x14ac:dyDescent="0.4">
      <c r="B592" s="76">
        <v>2139</v>
      </c>
      <c r="C592" s="81" t="s">
        <v>70</v>
      </c>
      <c r="D592" s="8" t="str">
        <f t="shared" si="30"/>
        <v>2139Vigilancia de la salud ambiental</v>
      </c>
      <c r="E592" s="8" t="s">
        <v>286</v>
      </c>
      <c r="F592" s="8" t="s">
        <v>289</v>
      </c>
      <c r="G592" s="8" t="s">
        <v>450</v>
      </c>
      <c r="H592" s="8" t="s">
        <v>408</v>
      </c>
      <c r="I592" s="8" t="s">
        <v>439</v>
      </c>
      <c r="J592" s="8" t="s">
        <v>439</v>
      </c>
      <c r="K592" s="72" t="s">
        <v>463</v>
      </c>
      <c r="L592" s="82" t="s">
        <v>452</v>
      </c>
      <c r="M592" s="8" t="str">
        <f t="shared" si="29"/>
        <v>2139Vigilancia de la salud ambientalUSMEI. AGOSTO 2025</v>
      </c>
      <c r="N592" s="113">
        <f t="shared" si="31"/>
        <v>0</v>
      </c>
      <c r="O592" s="113">
        <f t="shared" si="32"/>
        <v>0</v>
      </c>
      <c r="P592" s="113"/>
      <c r="Q592" s="113">
        <v>0</v>
      </c>
      <c r="R592" s="113"/>
      <c r="S592" s="113">
        <v>0</v>
      </c>
      <c r="T592" s="113"/>
      <c r="U592" s="113">
        <v>0</v>
      </c>
      <c r="V592" s="140"/>
      <c r="W592" s="115">
        <v>0</v>
      </c>
    </row>
    <row r="593" spans="2:23" ht="72.5" thickTop="1" x14ac:dyDescent="0.35">
      <c r="B593" s="74">
        <v>2141</v>
      </c>
      <c r="C593" s="81" t="s">
        <v>70</v>
      </c>
      <c r="D593" s="8" t="str">
        <f t="shared" si="30"/>
        <v>2141Vigilancia de la salud ambiental</v>
      </c>
      <c r="E593" s="8" t="s">
        <v>286</v>
      </c>
      <c r="F593" s="8" t="s">
        <v>289</v>
      </c>
      <c r="G593" s="8" t="s">
        <v>493</v>
      </c>
      <c r="H593" s="8" t="s">
        <v>415</v>
      </c>
      <c r="I593" s="8" t="s">
        <v>439</v>
      </c>
      <c r="J593" s="8" t="s">
        <v>439</v>
      </c>
      <c r="K593" s="72" t="s">
        <v>460</v>
      </c>
      <c r="L593" s="80" t="s">
        <v>452</v>
      </c>
      <c r="M593" s="8" t="str">
        <f t="shared" si="29"/>
        <v>2141Vigilancia de la salud ambientalCIUDAD BOLIVARI. AGOSTO 2025</v>
      </c>
      <c r="N593" s="113">
        <f t="shared" si="31"/>
        <v>0</v>
      </c>
      <c r="O593" s="113">
        <f t="shared" si="32"/>
        <v>0</v>
      </c>
      <c r="P593" s="113"/>
      <c r="Q593" s="113">
        <v>0</v>
      </c>
      <c r="R593" s="113"/>
      <c r="S593" s="113">
        <v>0</v>
      </c>
      <c r="T593" s="113"/>
      <c r="U593" s="113">
        <v>0</v>
      </c>
      <c r="V593" s="140"/>
      <c r="W593" s="115">
        <v>0</v>
      </c>
    </row>
    <row r="594" spans="2:23" ht="60" x14ac:dyDescent="0.35">
      <c r="B594" s="75">
        <v>2146</v>
      </c>
      <c r="C594" s="81" t="s">
        <v>70</v>
      </c>
      <c r="D594" s="8" t="str">
        <f t="shared" si="30"/>
        <v>2146Vigilancia de la salud ambiental</v>
      </c>
      <c r="E594" s="8" t="s">
        <v>286</v>
      </c>
      <c r="F594" s="8" t="s">
        <v>289</v>
      </c>
      <c r="G594" s="8" t="s">
        <v>432</v>
      </c>
      <c r="H594" s="8" t="s">
        <v>408</v>
      </c>
      <c r="I594" s="8" t="s">
        <v>439</v>
      </c>
      <c r="J594" s="8" t="s">
        <v>439</v>
      </c>
      <c r="K594" s="72" t="s">
        <v>462</v>
      </c>
      <c r="L594" s="81" t="s">
        <v>452</v>
      </c>
      <c r="M594" s="8" t="str">
        <f t="shared" si="29"/>
        <v>2146Vigilancia de la salud ambientalTUNJUELITOI. AGOSTO 2025</v>
      </c>
      <c r="N594" s="113">
        <f t="shared" si="31"/>
        <v>0</v>
      </c>
      <c r="O594" s="113">
        <f t="shared" si="32"/>
        <v>0</v>
      </c>
      <c r="P594" s="113"/>
      <c r="Q594" s="113">
        <v>0</v>
      </c>
      <c r="R594" s="113"/>
      <c r="S594" s="113">
        <v>0</v>
      </c>
      <c r="T594" s="113"/>
      <c r="U594" s="113">
        <v>0</v>
      </c>
      <c r="V594" s="140"/>
      <c r="W594" s="115">
        <v>0</v>
      </c>
    </row>
    <row r="595" spans="2:23" ht="60" x14ac:dyDescent="0.35">
      <c r="B595" s="75">
        <v>2146</v>
      </c>
      <c r="C595" s="81" t="s">
        <v>70</v>
      </c>
      <c r="D595" s="8" t="str">
        <f t="shared" si="30"/>
        <v>2146Vigilancia de la salud ambiental</v>
      </c>
      <c r="E595" s="8" t="s">
        <v>286</v>
      </c>
      <c r="F595" s="8" t="s">
        <v>289</v>
      </c>
      <c r="G595" s="8" t="s">
        <v>432</v>
      </c>
      <c r="H595" s="8" t="s">
        <v>408</v>
      </c>
      <c r="I595" s="8" t="s">
        <v>439</v>
      </c>
      <c r="J595" s="8" t="s">
        <v>439</v>
      </c>
      <c r="K595" s="81" t="s">
        <v>460</v>
      </c>
      <c r="L595" s="81" t="s">
        <v>452</v>
      </c>
      <c r="M595" s="8" t="str">
        <f t="shared" si="29"/>
        <v>2146Vigilancia de la salud ambientalCIUDAD BOLIVARI. AGOSTO 2025</v>
      </c>
      <c r="N595" s="113">
        <f t="shared" si="31"/>
        <v>0</v>
      </c>
      <c r="O595" s="113">
        <f t="shared" si="32"/>
        <v>90169</v>
      </c>
      <c r="P595" s="113"/>
      <c r="Q595" s="113">
        <v>2</v>
      </c>
      <c r="R595" s="113"/>
      <c r="S595" s="113">
        <v>180338</v>
      </c>
      <c r="T595" s="113"/>
      <c r="U595" s="113">
        <v>2</v>
      </c>
      <c r="V595" s="140"/>
      <c r="W595" s="115">
        <v>180338</v>
      </c>
    </row>
    <row r="596" spans="2:23" ht="48" x14ac:dyDescent="0.35">
      <c r="B596" s="75">
        <v>2150</v>
      </c>
      <c r="C596" s="81" t="s">
        <v>70</v>
      </c>
      <c r="D596" s="8" t="str">
        <f t="shared" si="30"/>
        <v>2150Vigilancia de la salud ambiental</v>
      </c>
      <c r="E596" s="8" t="s">
        <v>286</v>
      </c>
      <c r="F596" s="8" t="s">
        <v>290</v>
      </c>
      <c r="G596" s="8" t="s">
        <v>389</v>
      </c>
      <c r="H596" s="8" t="s">
        <v>408</v>
      </c>
      <c r="I596" s="8" t="s">
        <v>439</v>
      </c>
      <c r="J596" s="8" t="s">
        <v>439</v>
      </c>
      <c r="K596" s="72" t="s">
        <v>463</v>
      </c>
      <c r="L596" s="81" t="s">
        <v>452</v>
      </c>
      <c r="M596" s="8" t="str">
        <f t="shared" si="29"/>
        <v>2150Vigilancia de la salud ambientalUSMEI. AGOSTO 2025</v>
      </c>
      <c r="N596" s="113">
        <f t="shared" si="31"/>
        <v>0</v>
      </c>
      <c r="O596" s="113">
        <f t="shared" si="32"/>
        <v>120224</v>
      </c>
      <c r="P596" s="113"/>
      <c r="Q596" s="113">
        <v>3</v>
      </c>
      <c r="R596" s="113"/>
      <c r="S596" s="113">
        <v>360672</v>
      </c>
      <c r="T596" s="113"/>
      <c r="U596" s="113">
        <v>3</v>
      </c>
      <c r="V596" s="140"/>
      <c r="W596" s="115">
        <v>360672</v>
      </c>
    </row>
    <row r="597" spans="2:23" ht="60" x14ac:dyDescent="0.35">
      <c r="B597" s="75">
        <v>2150</v>
      </c>
      <c r="C597" s="81" t="s">
        <v>70</v>
      </c>
      <c r="D597" s="8" t="str">
        <f t="shared" si="30"/>
        <v>2150Vigilancia de la salud ambiental</v>
      </c>
      <c r="E597" s="8" t="s">
        <v>286</v>
      </c>
      <c r="F597" s="8" t="s">
        <v>290</v>
      </c>
      <c r="G597" s="8" t="s">
        <v>389</v>
      </c>
      <c r="H597" s="8" t="s">
        <v>408</v>
      </c>
      <c r="I597" s="8" t="s">
        <v>439</v>
      </c>
      <c r="J597" s="8" t="s">
        <v>439</v>
      </c>
      <c r="K597" s="81" t="s">
        <v>462</v>
      </c>
      <c r="L597" s="81" t="s">
        <v>452</v>
      </c>
      <c r="M597" s="8" t="str">
        <f t="shared" si="29"/>
        <v>2150Vigilancia de la salud ambientalTUNJUELITOI. AGOSTO 2025</v>
      </c>
      <c r="N597" s="113">
        <f t="shared" si="31"/>
        <v>0</v>
      </c>
      <c r="O597" s="113">
        <f t="shared" si="32"/>
        <v>120224</v>
      </c>
      <c r="P597" s="113"/>
      <c r="Q597" s="113">
        <v>2</v>
      </c>
      <c r="R597" s="113"/>
      <c r="S597" s="113">
        <v>240448</v>
      </c>
      <c r="T597" s="113"/>
      <c r="U597" s="113">
        <v>2</v>
      </c>
      <c r="V597" s="140"/>
      <c r="W597" s="115">
        <v>240448</v>
      </c>
    </row>
    <row r="598" spans="2:23" ht="60" x14ac:dyDescent="0.35">
      <c r="B598" s="75">
        <v>2150</v>
      </c>
      <c r="C598" s="81" t="s">
        <v>70</v>
      </c>
      <c r="D598" s="8" t="str">
        <f t="shared" si="30"/>
        <v>2150Vigilancia de la salud ambiental</v>
      </c>
      <c r="E598" s="8" t="s">
        <v>286</v>
      </c>
      <c r="F598" s="8" t="s">
        <v>290</v>
      </c>
      <c r="G598" s="8" t="s">
        <v>389</v>
      </c>
      <c r="H598" s="8" t="s">
        <v>408</v>
      </c>
      <c r="I598" s="8" t="s">
        <v>439</v>
      </c>
      <c r="J598" s="8" t="s">
        <v>439</v>
      </c>
      <c r="K598" s="72" t="s">
        <v>460</v>
      </c>
      <c r="L598" s="81" t="s">
        <v>452</v>
      </c>
      <c r="M598" s="8" t="str">
        <f t="shared" si="29"/>
        <v>2150Vigilancia de la salud ambientalCIUDAD BOLIVARI. AGOSTO 2025</v>
      </c>
      <c r="N598" s="113">
        <f t="shared" si="31"/>
        <v>0</v>
      </c>
      <c r="O598" s="113">
        <f t="shared" si="32"/>
        <v>0</v>
      </c>
      <c r="P598" s="113"/>
      <c r="Q598" s="113">
        <v>0</v>
      </c>
      <c r="R598" s="113"/>
      <c r="S598" s="113">
        <v>0</v>
      </c>
      <c r="T598" s="113"/>
      <c r="U598" s="113">
        <v>0</v>
      </c>
      <c r="V598" s="140"/>
      <c r="W598" s="115">
        <v>0</v>
      </c>
    </row>
    <row r="599" spans="2:23" ht="48" x14ac:dyDescent="0.35">
      <c r="B599" s="75">
        <v>2152</v>
      </c>
      <c r="C599" s="81" t="s">
        <v>70</v>
      </c>
      <c r="D599" s="8" t="str">
        <f t="shared" si="30"/>
        <v>2152Vigilancia de la salud ambiental</v>
      </c>
      <c r="E599" s="8" t="s">
        <v>286</v>
      </c>
      <c r="F599" s="8" t="s">
        <v>290</v>
      </c>
      <c r="G599" s="8" t="s">
        <v>390</v>
      </c>
      <c r="H599" s="8" t="s">
        <v>408</v>
      </c>
      <c r="I599" s="8" t="s">
        <v>439</v>
      </c>
      <c r="J599" s="8" t="s">
        <v>439</v>
      </c>
      <c r="K599" s="72" t="s">
        <v>463</v>
      </c>
      <c r="L599" s="81" t="s">
        <v>452</v>
      </c>
      <c r="M599" s="8" t="str">
        <f t="shared" si="29"/>
        <v>2152Vigilancia de la salud ambientalUSMEI. AGOSTO 2025</v>
      </c>
      <c r="N599" s="113">
        <f t="shared" si="31"/>
        <v>0</v>
      </c>
      <c r="O599" s="113">
        <f t="shared" si="32"/>
        <v>120224</v>
      </c>
      <c r="P599" s="113"/>
      <c r="Q599" s="113">
        <v>11</v>
      </c>
      <c r="R599" s="113"/>
      <c r="S599" s="113">
        <v>1322464</v>
      </c>
      <c r="T599" s="113"/>
      <c r="U599" s="113">
        <v>11</v>
      </c>
      <c r="V599" s="140"/>
      <c r="W599" s="115">
        <v>1322464</v>
      </c>
    </row>
    <row r="600" spans="2:23" ht="60" x14ac:dyDescent="0.35">
      <c r="B600" s="75">
        <v>2152</v>
      </c>
      <c r="C600" s="81" t="s">
        <v>70</v>
      </c>
      <c r="D600" s="8" t="str">
        <f t="shared" si="30"/>
        <v>2152Vigilancia de la salud ambiental</v>
      </c>
      <c r="E600" s="8" t="s">
        <v>286</v>
      </c>
      <c r="F600" s="8" t="s">
        <v>290</v>
      </c>
      <c r="G600" s="8" t="s">
        <v>390</v>
      </c>
      <c r="H600" s="8" t="s">
        <v>408</v>
      </c>
      <c r="I600" s="8" t="s">
        <v>439</v>
      </c>
      <c r="J600" s="8" t="s">
        <v>439</v>
      </c>
      <c r="K600" s="72" t="s">
        <v>462</v>
      </c>
      <c r="L600" s="81" t="s">
        <v>452</v>
      </c>
      <c r="M600" s="8" t="str">
        <f t="shared" si="29"/>
        <v>2152Vigilancia de la salud ambientalTUNJUELITOI. AGOSTO 2025</v>
      </c>
      <c r="N600" s="113">
        <f t="shared" si="31"/>
        <v>0</v>
      </c>
      <c r="O600" s="113">
        <f t="shared" si="32"/>
        <v>120224</v>
      </c>
      <c r="P600" s="113"/>
      <c r="Q600" s="113">
        <v>4</v>
      </c>
      <c r="R600" s="113"/>
      <c r="S600" s="113">
        <v>480896</v>
      </c>
      <c r="T600" s="113"/>
      <c r="U600" s="113">
        <v>4</v>
      </c>
      <c r="V600" s="140"/>
      <c r="W600" s="115">
        <v>480896</v>
      </c>
    </row>
    <row r="601" spans="2:23" ht="60" x14ac:dyDescent="0.35">
      <c r="B601" s="75">
        <v>2152</v>
      </c>
      <c r="C601" s="81" t="s">
        <v>70</v>
      </c>
      <c r="D601" s="8" t="str">
        <f t="shared" si="30"/>
        <v>2152Vigilancia de la salud ambiental</v>
      </c>
      <c r="E601" s="8" t="s">
        <v>286</v>
      </c>
      <c r="F601" s="8" t="s">
        <v>290</v>
      </c>
      <c r="G601" s="8" t="s">
        <v>390</v>
      </c>
      <c r="H601" s="8" t="s">
        <v>408</v>
      </c>
      <c r="I601" s="8" t="s">
        <v>439</v>
      </c>
      <c r="J601" s="8" t="s">
        <v>439</v>
      </c>
      <c r="K601" s="72" t="s">
        <v>460</v>
      </c>
      <c r="L601" s="81" t="s">
        <v>452</v>
      </c>
      <c r="M601" s="8" t="str">
        <f t="shared" si="29"/>
        <v>2152Vigilancia de la salud ambientalCIUDAD BOLIVARI. AGOSTO 2025</v>
      </c>
      <c r="N601" s="113">
        <f t="shared" si="31"/>
        <v>0</v>
      </c>
      <c r="O601" s="113">
        <f t="shared" si="32"/>
        <v>120224</v>
      </c>
      <c r="P601" s="113"/>
      <c r="Q601" s="113">
        <v>8</v>
      </c>
      <c r="R601" s="113"/>
      <c r="S601" s="113">
        <v>961792</v>
      </c>
      <c r="T601" s="113"/>
      <c r="U601" s="113">
        <v>8</v>
      </c>
      <c r="V601" s="140"/>
      <c r="W601" s="115">
        <v>961792</v>
      </c>
    </row>
    <row r="602" spans="2:23" ht="60" x14ac:dyDescent="0.35">
      <c r="B602" s="75">
        <v>2152</v>
      </c>
      <c r="C602" s="81" t="s">
        <v>70</v>
      </c>
      <c r="D602" s="8" t="str">
        <f t="shared" si="30"/>
        <v>2152Vigilancia de la salud ambiental</v>
      </c>
      <c r="E602" s="8" t="s">
        <v>286</v>
      </c>
      <c r="F602" s="8" t="s">
        <v>290</v>
      </c>
      <c r="G602" s="8" t="s">
        <v>390</v>
      </c>
      <c r="H602" s="8" t="s">
        <v>408</v>
      </c>
      <c r="I602" s="8" t="s">
        <v>439</v>
      </c>
      <c r="J602" s="8" t="s">
        <v>439</v>
      </c>
      <c r="K602" s="72" t="s">
        <v>461</v>
      </c>
      <c r="L602" s="81" t="s">
        <v>452</v>
      </c>
      <c r="M602" s="8" t="str">
        <f t="shared" si="29"/>
        <v>2152Vigilancia de la salud ambientalSUMAPAZI. AGOSTO 2025</v>
      </c>
      <c r="N602" s="113">
        <f t="shared" si="31"/>
        <v>0</v>
      </c>
      <c r="O602" s="113">
        <f t="shared" si="32"/>
        <v>150280</v>
      </c>
      <c r="P602" s="113"/>
      <c r="Q602" s="113">
        <v>1</v>
      </c>
      <c r="R602" s="113"/>
      <c r="S602" s="113">
        <v>150280</v>
      </c>
      <c r="T602" s="113"/>
      <c r="U602" s="113">
        <v>1</v>
      </c>
      <c r="V602" s="140"/>
      <c r="W602" s="115">
        <v>150280</v>
      </c>
    </row>
    <row r="603" spans="2:23" ht="48" x14ac:dyDescent="0.35">
      <c r="B603" s="75">
        <v>2153</v>
      </c>
      <c r="C603" s="81" t="s">
        <v>70</v>
      </c>
      <c r="D603" s="8" t="str">
        <f t="shared" si="30"/>
        <v>2153Vigilancia de la salud ambiental</v>
      </c>
      <c r="E603" s="8" t="s">
        <v>286</v>
      </c>
      <c r="F603" s="8" t="s">
        <v>290</v>
      </c>
      <c r="G603" s="8" t="s">
        <v>391</v>
      </c>
      <c r="H603" s="8" t="s">
        <v>408</v>
      </c>
      <c r="I603" s="8" t="s">
        <v>439</v>
      </c>
      <c r="J603" s="8" t="s">
        <v>439</v>
      </c>
      <c r="K603" s="81" t="s">
        <v>463</v>
      </c>
      <c r="L603" s="81" t="s">
        <v>452</v>
      </c>
      <c r="M603" s="8" t="str">
        <f t="shared" si="29"/>
        <v>2153Vigilancia de la salud ambientalUSMEI. AGOSTO 2025</v>
      </c>
      <c r="N603" s="113">
        <f t="shared" si="31"/>
        <v>0</v>
      </c>
      <c r="O603" s="113">
        <f t="shared" si="32"/>
        <v>180336</v>
      </c>
      <c r="P603" s="113"/>
      <c r="Q603" s="113">
        <v>2</v>
      </c>
      <c r="R603" s="113"/>
      <c r="S603" s="113">
        <v>360672</v>
      </c>
      <c r="T603" s="113"/>
      <c r="U603" s="113">
        <v>2</v>
      </c>
      <c r="V603" s="140"/>
      <c r="W603" s="115">
        <v>360672</v>
      </c>
    </row>
    <row r="604" spans="2:23" ht="60" x14ac:dyDescent="0.35">
      <c r="B604" s="75">
        <v>2153</v>
      </c>
      <c r="C604" s="81" t="s">
        <v>70</v>
      </c>
      <c r="D604" s="8" t="str">
        <f t="shared" si="30"/>
        <v>2153Vigilancia de la salud ambiental</v>
      </c>
      <c r="E604" s="8" t="s">
        <v>286</v>
      </c>
      <c r="F604" s="8" t="s">
        <v>290</v>
      </c>
      <c r="G604" s="8" t="s">
        <v>391</v>
      </c>
      <c r="H604" s="8" t="s">
        <v>408</v>
      </c>
      <c r="I604" s="8" t="s">
        <v>439</v>
      </c>
      <c r="J604" s="8" t="s">
        <v>439</v>
      </c>
      <c r="K604" s="72" t="s">
        <v>462</v>
      </c>
      <c r="L604" s="81" t="s">
        <v>452</v>
      </c>
      <c r="M604" s="8" t="str">
        <f t="shared" si="29"/>
        <v>2153Vigilancia de la salud ambientalTUNJUELITOI. AGOSTO 2025</v>
      </c>
      <c r="N604" s="113">
        <f t="shared" si="31"/>
        <v>0</v>
      </c>
      <c r="O604" s="113">
        <f t="shared" si="32"/>
        <v>180336</v>
      </c>
      <c r="P604" s="113"/>
      <c r="Q604" s="113">
        <v>6</v>
      </c>
      <c r="R604" s="113"/>
      <c r="S604" s="113">
        <v>1082016</v>
      </c>
      <c r="T604" s="113"/>
      <c r="U604" s="113">
        <v>6</v>
      </c>
      <c r="V604" s="140"/>
      <c r="W604" s="115">
        <v>1082016</v>
      </c>
    </row>
    <row r="605" spans="2:23" ht="60" x14ac:dyDescent="0.35">
      <c r="B605" s="75">
        <v>2153</v>
      </c>
      <c r="C605" s="81" t="s">
        <v>70</v>
      </c>
      <c r="D605" s="8" t="str">
        <f t="shared" si="30"/>
        <v>2153Vigilancia de la salud ambiental</v>
      </c>
      <c r="E605" s="8" t="s">
        <v>286</v>
      </c>
      <c r="F605" s="8" t="s">
        <v>290</v>
      </c>
      <c r="G605" s="8" t="s">
        <v>391</v>
      </c>
      <c r="H605" s="8" t="s">
        <v>408</v>
      </c>
      <c r="I605" s="8" t="s">
        <v>439</v>
      </c>
      <c r="J605" s="8" t="s">
        <v>439</v>
      </c>
      <c r="K605" s="81" t="s">
        <v>460</v>
      </c>
      <c r="L605" s="81" t="s">
        <v>452</v>
      </c>
      <c r="M605" s="8" t="str">
        <f t="shared" si="29"/>
        <v>2153Vigilancia de la salud ambientalCIUDAD BOLIVARI. AGOSTO 2025</v>
      </c>
      <c r="N605" s="113">
        <f t="shared" si="31"/>
        <v>0</v>
      </c>
      <c r="O605" s="113">
        <f t="shared" si="32"/>
        <v>180336</v>
      </c>
      <c r="P605" s="113"/>
      <c r="Q605" s="113">
        <v>7</v>
      </c>
      <c r="R605" s="113"/>
      <c r="S605" s="113">
        <v>1262352</v>
      </c>
      <c r="T605" s="113"/>
      <c r="U605" s="113">
        <v>7</v>
      </c>
      <c r="V605" s="140"/>
      <c r="W605" s="115">
        <v>1262352</v>
      </c>
    </row>
    <row r="606" spans="2:23" ht="48" x14ac:dyDescent="0.35">
      <c r="B606" s="75">
        <v>2154</v>
      </c>
      <c r="C606" s="81" t="s">
        <v>70</v>
      </c>
      <c r="D606" s="8" t="str">
        <f t="shared" si="30"/>
        <v>2154Vigilancia de la salud ambiental</v>
      </c>
      <c r="E606" s="8" t="s">
        <v>286</v>
      </c>
      <c r="F606" s="8" t="s">
        <v>290</v>
      </c>
      <c r="G606" s="8" t="s">
        <v>392</v>
      </c>
      <c r="H606" s="8" t="s">
        <v>408</v>
      </c>
      <c r="I606" s="8" t="s">
        <v>439</v>
      </c>
      <c r="J606" s="8" t="s">
        <v>439</v>
      </c>
      <c r="K606" s="72" t="s">
        <v>463</v>
      </c>
      <c r="L606" s="81" t="s">
        <v>452</v>
      </c>
      <c r="M606" s="8" t="str">
        <f t="shared" si="29"/>
        <v>2154Vigilancia de la salud ambientalUSMEI. AGOSTO 2025</v>
      </c>
      <c r="N606" s="113">
        <f t="shared" si="31"/>
        <v>0</v>
      </c>
      <c r="O606" s="113">
        <f t="shared" si="32"/>
        <v>120224</v>
      </c>
      <c r="P606" s="113"/>
      <c r="Q606" s="113">
        <v>1</v>
      </c>
      <c r="R606" s="113"/>
      <c r="S606" s="113">
        <v>120224</v>
      </c>
      <c r="T606" s="113"/>
      <c r="U606" s="113">
        <v>1</v>
      </c>
      <c r="V606" s="140"/>
      <c r="W606" s="115">
        <v>120224</v>
      </c>
    </row>
    <row r="607" spans="2:23" ht="60" x14ac:dyDescent="0.35">
      <c r="B607" s="75">
        <v>2154</v>
      </c>
      <c r="C607" s="81" t="s">
        <v>70</v>
      </c>
      <c r="D607" s="8" t="str">
        <f t="shared" si="30"/>
        <v>2154Vigilancia de la salud ambiental</v>
      </c>
      <c r="E607" s="8" t="s">
        <v>286</v>
      </c>
      <c r="F607" s="8" t="s">
        <v>290</v>
      </c>
      <c r="G607" s="8" t="s">
        <v>392</v>
      </c>
      <c r="H607" s="8" t="s">
        <v>408</v>
      </c>
      <c r="I607" s="8" t="s">
        <v>439</v>
      </c>
      <c r="J607" s="8" t="s">
        <v>439</v>
      </c>
      <c r="K607" s="81" t="s">
        <v>462</v>
      </c>
      <c r="L607" s="81" t="s">
        <v>452</v>
      </c>
      <c r="M607" s="8" t="str">
        <f t="shared" si="29"/>
        <v>2154Vigilancia de la salud ambientalTUNJUELITOI. AGOSTO 2025</v>
      </c>
      <c r="N607" s="113">
        <f t="shared" si="31"/>
        <v>0</v>
      </c>
      <c r="O607" s="113">
        <f t="shared" si="32"/>
        <v>120224</v>
      </c>
      <c r="P607" s="113"/>
      <c r="Q607" s="113">
        <v>2</v>
      </c>
      <c r="R607" s="113"/>
      <c r="S607" s="113">
        <v>240448</v>
      </c>
      <c r="T607" s="113"/>
      <c r="U607" s="113">
        <v>2</v>
      </c>
      <c r="V607" s="140"/>
      <c r="W607" s="115">
        <v>240448</v>
      </c>
    </row>
    <row r="608" spans="2:23" ht="60" x14ac:dyDescent="0.35">
      <c r="B608" s="75">
        <v>2154</v>
      </c>
      <c r="C608" s="81" t="s">
        <v>70</v>
      </c>
      <c r="D608" s="8" t="str">
        <f t="shared" si="30"/>
        <v>2154Vigilancia de la salud ambiental</v>
      </c>
      <c r="E608" s="8" t="s">
        <v>286</v>
      </c>
      <c r="F608" s="8" t="s">
        <v>290</v>
      </c>
      <c r="G608" s="8" t="s">
        <v>392</v>
      </c>
      <c r="H608" s="8" t="s">
        <v>408</v>
      </c>
      <c r="I608" s="8" t="s">
        <v>439</v>
      </c>
      <c r="J608" s="8" t="s">
        <v>439</v>
      </c>
      <c r="K608" s="72" t="s">
        <v>460</v>
      </c>
      <c r="L608" s="81" t="s">
        <v>452</v>
      </c>
      <c r="M608" s="8" t="str">
        <f t="shared" si="29"/>
        <v>2154Vigilancia de la salud ambientalCIUDAD BOLIVARI. AGOSTO 2025</v>
      </c>
      <c r="N608" s="113">
        <f t="shared" si="31"/>
        <v>0</v>
      </c>
      <c r="O608" s="113">
        <f t="shared" si="32"/>
        <v>120224</v>
      </c>
      <c r="P608" s="113"/>
      <c r="Q608" s="113">
        <v>1</v>
      </c>
      <c r="R608" s="113"/>
      <c r="S608" s="113">
        <v>120224</v>
      </c>
      <c r="T608" s="113"/>
      <c r="U608" s="113">
        <v>1</v>
      </c>
      <c r="V608" s="140"/>
      <c r="W608" s="115">
        <v>120224</v>
      </c>
    </row>
    <row r="609" spans="2:23" ht="60" x14ac:dyDescent="0.35">
      <c r="B609" s="75">
        <v>2157</v>
      </c>
      <c r="C609" s="81" t="s">
        <v>70</v>
      </c>
      <c r="D609" s="8" t="str">
        <f t="shared" si="30"/>
        <v>2157Vigilancia de la salud ambiental</v>
      </c>
      <c r="E609" s="8" t="s">
        <v>286</v>
      </c>
      <c r="F609" s="8" t="s">
        <v>293</v>
      </c>
      <c r="G609" s="8" t="s">
        <v>393</v>
      </c>
      <c r="H609" s="8" t="s">
        <v>408</v>
      </c>
      <c r="I609" s="8" t="s">
        <v>439</v>
      </c>
      <c r="J609" s="8" t="s">
        <v>439</v>
      </c>
      <c r="K609" s="81" t="s">
        <v>462</v>
      </c>
      <c r="L609" s="81" t="s">
        <v>452</v>
      </c>
      <c r="M609" s="8" t="str">
        <f t="shared" si="29"/>
        <v>2157Vigilancia de la salud ambientalTUNJUELITOI. AGOSTO 2025</v>
      </c>
      <c r="N609" s="113">
        <f t="shared" si="31"/>
        <v>0</v>
      </c>
      <c r="O609" s="113">
        <f t="shared" si="32"/>
        <v>0</v>
      </c>
      <c r="P609" s="113"/>
      <c r="Q609" s="113">
        <v>0</v>
      </c>
      <c r="R609" s="113"/>
      <c r="S609" s="113">
        <v>0</v>
      </c>
      <c r="T609" s="113"/>
      <c r="U609" s="113">
        <v>0</v>
      </c>
      <c r="V609" s="140"/>
      <c r="W609" s="115">
        <v>0</v>
      </c>
    </row>
    <row r="610" spans="2:23" ht="60" x14ac:dyDescent="0.35">
      <c r="B610" s="75">
        <v>2157</v>
      </c>
      <c r="C610" s="81" t="s">
        <v>70</v>
      </c>
      <c r="D610" s="8" t="str">
        <f t="shared" si="30"/>
        <v>2157Vigilancia de la salud ambiental</v>
      </c>
      <c r="E610" s="8" t="s">
        <v>286</v>
      </c>
      <c r="F610" s="8" t="s">
        <v>293</v>
      </c>
      <c r="G610" s="8" t="s">
        <v>393</v>
      </c>
      <c r="H610" s="8" t="s">
        <v>408</v>
      </c>
      <c r="I610" s="8" t="s">
        <v>439</v>
      </c>
      <c r="J610" s="8" t="s">
        <v>439</v>
      </c>
      <c r="K610" s="72" t="s">
        <v>460</v>
      </c>
      <c r="L610" s="81" t="s">
        <v>452</v>
      </c>
      <c r="M610" s="8" t="str">
        <f t="shared" si="29"/>
        <v>2157Vigilancia de la salud ambientalCIUDAD BOLIVARI. AGOSTO 2025</v>
      </c>
      <c r="N610" s="113">
        <f t="shared" si="31"/>
        <v>0</v>
      </c>
      <c r="O610" s="113">
        <f t="shared" si="32"/>
        <v>0</v>
      </c>
      <c r="P610" s="113"/>
      <c r="Q610" s="113">
        <v>0</v>
      </c>
      <c r="R610" s="113"/>
      <c r="S610" s="113">
        <v>0</v>
      </c>
      <c r="T610" s="113"/>
      <c r="U610" s="113">
        <v>0</v>
      </c>
      <c r="V610" s="140"/>
      <c r="W610" s="115">
        <v>0</v>
      </c>
    </row>
    <row r="611" spans="2:23" ht="48" x14ac:dyDescent="0.35">
      <c r="B611" s="75">
        <v>2193</v>
      </c>
      <c r="C611" s="81" t="s">
        <v>70</v>
      </c>
      <c r="D611" s="8" t="str">
        <f t="shared" si="30"/>
        <v>2193Vigilancia de la salud ambiental</v>
      </c>
      <c r="E611" s="8" t="s">
        <v>286</v>
      </c>
      <c r="F611" s="8" t="s">
        <v>290</v>
      </c>
      <c r="G611" s="8" t="s">
        <v>433</v>
      </c>
      <c r="H611" s="8" t="s">
        <v>408</v>
      </c>
      <c r="I611" s="8" t="s">
        <v>439</v>
      </c>
      <c r="J611" s="8" t="s">
        <v>439</v>
      </c>
      <c r="K611" s="81" t="s">
        <v>463</v>
      </c>
      <c r="L611" s="81" t="s">
        <v>452</v>
      </c>
      <c r="M611" s="8" t="str">
        <f t="shared" si="29"/>
        <v>2193Vigilancia de la salud ambientalUSMEI. AGOSTO 2025</v>
      </c>
      <c r="N611" s="113">
        <f t="shared" si="31"/>
        <v>0</v>
      </c>
      <c r="O611" s="113">
        <f t="shared" si="32"/>
        <v>0</v>
      </c>
      <c r="P611" s="113"/>
      <c r="Q611" s="113">
        <v>0</v>
      </c>
      <c r="R611" s="113"/>
      <c r="S611" s="113">
        <v>0</v>
      </c>
      <c r="T611" s="113"/>
      <c r="U611" s="113">
        <v>0</v>
      </c>
      <c r="V611" s="140"/>
      <c r="W611" s="115">
        <v>0</v>
      </c>
    </row>
    <row r="612" spans="2:23" ht="84" x14ac:dyDescent="0.35">
      <c r="B612" s="75">
        <v>2210</v>
      </c>
      <c r="C612" s="81" t="s">
        <v>70</v>
      </c>
      <c r="D612" s="8" t="str">
        <f t="shared" si="30"/>
        <v>2210Vigilancia de la salud ambiental</v>
      </c>
      <c r="E612" s="8" t="s">
        <v>286</v>
      </c>
      <c r="F612" s="8" t="s">
        <v>289</v>
      </c>
      <c r="G612" s="8" t="s">
        <v>394</v>
      </c>
      <c r="H612" s="8" t="s">
        <v>408</v>
      </c>
      <c r="I612" s="8" t="s">
        <v>439</v>
      </c>
      <c r="J612" s="8" t="s">
        <v>439</v>
      </c>
      <c r="K612" s="72" t="s">
        <v>460</v>
      </c>
      <c r="L612" s="81" t="s">
        <v>452</v>
      </c>
      <c r="M612" s="8" t="str">
        <f t="shared" si="29"/>
        <v>2210Vigilancia de la salud ambientalCIUDAD BOLIVARI. AGOSTO 2025</v>
      </c>
      <c r="N612" s="113">
        <f t="shared" si="31"/>
        <v>0</v>
      </c>
      <c r="O612" s="113">
        <f t="shared" si="32"/>
        <v>0</v>
      </c>
      <c r="P612" s="113"/>
      <c r="Q612" s="113">
        <v>0</v>
      </c>
      <c r="R612" s="113"/>
      <c r="S612" s="113">
        <v>0</v>
      </c>
      <c r="T612" s="113"/>
      <c r="U612" s="113">
        <v>0</v>
      </c>
      <c r="V612" s="140"/>
      <c r="W612" s="115">
        <v>0</v>
      </c>
    </row>
    <row r="613" spans="2:23" ht="60" x14ac:dyDescent="0.35">
      <c r="B613" s="75">
        <v>2234</v>
      </c>
      <c r="C613" s="81" t="s">
        <v>70</v>
      </c>
      <c r="D613" s="8" t="str">
        <f t="shared" si="30"/>
        <v>2234Vigilancia de la salud ambiental</v>
      </c>
      <c r="E613" s="8" t="s">
        <v>286</v>
      </c>
      <c r="F613" s="8" t="s">
        <v>292</v>
      </c>
      <c r="G613" s="8" t="s">
        <v>339</v>
      </c>
      <c r="H613" s="8" t="s">
        <v>414</v>
      </c>
      <c r="I613" s="8" t="s">
        <v>439</v>
      </c>
      <c r="J613" s="8" t="s">
        <v>439</v>
      </c>
      <c r="K613" s="81" t="s">
        <v>460</v>
      </c>
      <c r="L613" s="81" t="s">
        <v>452</v>
      </c>
      <c r="M613" s="8" t="str">
        <f t="shared" si="29"/>
        <v>2234Vigilancia de la salud ambientalCIUDAD BOLIVARI. AGOSTO 2025</v>
      </c>
      <c r="N613" s="113">
        <f t="shared" si="31"/>
        <v>0</v>
      </c>
      <c r="O613" s="113">
        <f t="shared" si="32"/>
        <v>0</v>
      </c>
      <c r="P613" s="113"/>
      <c r="Q613" s="113">
        <v>0</v>
      </c>
      <c r="R613" s="113"/>
      <c r="S613" s="113">
        <v>0</v>
      </c>
      <c r="T613" s="113"/>
      <c r="U613" s="113">
        <v>0</v>
      </c>
      <c r="V613" s="140"/>
      <c r="W613" s="115">
        <v>0</v>
      </c>
    </row>
    <row r="614" spans="2:23" ht="108" x14ac:dyDescent="0.35">
      <c r="B614" s="75">
        <v>2378</v>
      </c>
      <c r="C614" s="81" t="s">
        <v>70</v>
      </c>
      <c r="D614" s="8" t="str">
        <f t="shared" si="30"/>
        <v>2378Vigilancia de la salud ambiental</v>
      </c>
      <c r="E614" s="8" t="s">
        <v>286</v>
      </c>
      <c r="F614" s="8" t="s">
        <v>295</v>
      </c>
      <c r="G614" s="8" t="s">
        <v>395</v>
      </c>
      <c r="H614" s="8" t="s">
        <v>415</v>
      </c>
      <c r="I614" s="8" t="s">
        <v>439</v>
      </c>
      <c r="J614" s="8" t="s">
        <v>439</v>
      </c>
      <c r="K614" s="72" t="s">
        <v>463</v>
      </c>
      <c r="L614" s="81" t="s">
        <v>452</v>
      </c>
      <c r="M614" s="8" t="str">
        <f t="shared" si="29"/>
        <v>2378Vigilancia de la salud ambientalUSMEI. AGOSTO 2025</v>
      </c>
      <c r="N614" s="113">
        <f t="shared" si="31"/>
        <v>0</v>
      </c>
      <c r="O614" s="113">
        <f t="shared" si="32"/>
        <v>49132</v>
      </c>
      <c r="P614" s="113"/>
      <c r="Q614" s="113">
        <v>105</v>
      </c>
      <c r="R614" s="113"/>
      <c r="S614" s="113">
        <v>5158860</v>
      </c>
      <c r="T614" s="113"/>
      <c r="U614" s="113">
        <v>105</v>
      </c>
      <c r="V614" s="140"/>
      <c r="W614" s="115">
        <v>5158860</v>
      </c>
    </row>
    <row r="615" spans="2:23" ht="108" x14ac:dyDescent="0.35">
      <c r="B615" s="75">
        <v>2378</v>
      </c>
      <c r="C615" s="81" t="s">
        <v>70</v>
      </c>
      <c r="D615" s="8" t="str">
        <f t="shared" si="30"/>
        <v>2378Vigilancia de la salud ambiental</v>
      </c>
      <c r="E615" s="8" t="s">
        <v>286</v>
      </c>
      <c r="F615" s="8" t="s">
        <v>295</v>
      </c>
      <c r="G615" s="8" t="s">
        <v>395</v>
      </c>
      <c r="H615" s="8" t="s">
        <v>415</v>
      </c>
      <c r="I615" s="8" t="s">
        <v>439</v>
      </c>
      <c r="J615" s="8" t="s">
        <v>439</v>
      </c>
      <c r="K615" s="81" t="s">
        <v>462</v>
      </c>
      <c r="L615" s="81" t="s">
        <v>452</v>
      </c>
      <c r="M615" s="8" t="str">
        <f t="shared" si="29"/>
        <v>2378Vigilancia de la salud ambientalTUNJUELITOI. AGOSTO 2025</v>
      </c>
      <c r="N615" s="113">
        <f t="shared" si="31"/>
        <v>0</v>
      </c>
      <c r="O615" s="113">
        <f t="shared" si="32"/>
        <v>49132</v>
      </c>
      <c r="P615" s="113"/>
      <c r="Q615" s="113">
        <v>20</v>
      </c>
      <c r="R615" s="113"/>
      <c r="S615" s="113">
        <v>982640</v>
      </c>
      <c r="T615" s="113"/>
      <c r="U615" s="113">
        <v>20</v>
      </c>
      <c r="V615" s="140"/>
      <c r="W615" s="115">
        <v>982640</v>
      </c>
    </row>
    <row r="616" spans="2:23" ht="108" x14ac:dyDescent="0.35">
      <c r="B616" s="75">
        <v>2378</v>
      </c>
      <c r="C616" s="81" t="s">
        <v>70</v>
      </c>
      <c r="D616" s="8" t="str">
        <f t="shared" si="30"/>
        <v>2378Vigilancia de la salud ambiental</v>
      </c>
      <c r="E616" s="8" t="s">
        <v>286</v>
      </c>
      <c r="F616" s="8" t="s">
        <v>295</v>
      </c>
      <c r="G616" s="8" t="s">
        <v>395</v>
      </c>
      <c r="H616" s="8" t="s">
        <v>415</v>
      </c>
      <c r="I616" s="8" t="s">
        <v>439</v>
      </c>
      <c r="J616" s="8" t="s">
        <v>439</v>
      </c>
      <c r="K616" s="81" t="s">
        <v>460</v>
      </c>
      <c r="L616" s="81" t="s">
        <v>452</v>
      </c>
      <c r="M616" s="8" t="str">
        <f t="shared" si="29"/>
        <v>2378Vigilancia de la salud ambientalCIUDAD BOLIVARI. AGOSTO 2025</v>
      </c>
      <c r="N616" s="113">
        <f t="shared" si="31"/>
        <v>0</v>
      </c>
      <c r="O616" s="113">
        <f t="shared" si="32"/>
        <v>49132</v>
      </c>
      <c r="P616" s="113"/>
      <c r="Q616" s="113">
        <v>222</v>
      </c>
      <c r="R616" s="113"/>
      <c r="S616" s="113">
        <v>10907304</v>
      </c>
      <c r="T616" s="113"/>
      <c r="U616" s="113">
        <v>219</v>
      </c>
      <c r="V616" s="140"/>
      <c r="W616" s="115">
        <v>10759908</v>
      </c>
    </row>
    <row r="617" spans="2:23" ht="108" x14ac:dyDescent="0.35">
      <c r="B617" s="75">
        <v>2378</v>
      </c>
      <c r="C617" s="81" t="s">
        <v>70</v>
      </c>
      <c r="D617" s="8" t="str">
        <f t="shared" si="30"/>
        <v>2378Vigilancia de la salud ambiental</v>
      </c>
      <c r="E617" s="8" t="s">
        <v>286</v>
      </c>
      <c r="F617" s="8" t="s">
        <v>295</v>
      </c>
      <c r="G617" s="8" t="s">
        <v>395</v>
      </c>
      <c r="H617" s="8" t="s">
        <v>415</v>
      </c>
      <c r="I617" s="8" t="s">
        <v>439</v>
      </c>
      <c r="J617" s="8" t="s">
        <v>439</v>
      </c>
      <c r="K617" s="72" t="s">
        <v>461</v>
      </c>
      <c r="L617" s="81" t="s">
        <v>452</v>
      </c>
      <c r="M617" s="8" t="str">
        <f t="shared" si="29"/>
        <v>2378Vigilancia de la salud ambientalSUMAPAZI. AGOSTO 2025</v>
      </c>
      <c r="N617" s="113">
        <f t="shared" si="31"/>
        <v>0</v>
      </c>
      <c r="O617" s="113">
        <f t="shared" si="32"/>
        <v>61415</v>
      </c>
      <c r="P617" s="113"/>
      <c r="Q617" s="113">
        <v>20</v>
      </c>
      <c r="R617" s="113"/>
      <c r="S617" s="113">
        <v>1228300</v>
      </c>
      <c r="T617" s="113"/>
      <c r="U617" s="113">
        <v>20</v>
      </c>
      <c r="V617" s="140"/>
      <c r="W617" s="115">
        <v>1228300</v>
      </c>
    </row>
    <row r="618" spans="2:23" ht="60" x14ac:dyDescent="0.35">
      <c r="B618" s="75">
        <v>2386</v>
      </c>
      <c r="C618" s="81" t="s">
        <v>70</v>
      </c>
      <c r="D618" s="8" t="str">
        <f t="shared" si="30"/>
        <v>2386Vigilancia de la salud ambiental</v>
      </c>
      <c r="E618" s="8" t="s">
        <v>286</v>
      </c>
      <c r="F618" s="8" t="s">
        <v>290</v>
      </c>
      <c r="G618" s="8" t="s">
        <v>434</v>
      </c>
      <c r="H618" s="8" t="s">
        <v>414</v>
      </c>
      <c r="I618" s="8" t="s">
        <v>439</v>
      </c>
      <c r="J618" s="8" t="s">
        <v>439</v>
      </c>
      <c r="K618" s="81" t="s">
        <v>460</v>
      </c>
      <c r="L618" s="81" t="s">
        <v>452</v>
      </c>
      <c r="M618" s="8" t="str">
        <f t="shared" si="29"/>
        <v>2386Vigilancia de la salud ambientalCIUDAD BOLIVARI. AGOSTO 2025</v>
      </c>
      <c r="N618" s="113">
        <f t="shared" si="31"/>
        <v>0</v>
      </c>
      <c r="O618" s="113">
        <f t="shared" si="32"/>
        <v>5530386</v>
      </c>
      <c r="P618" s="113"/>
      <c r="Q618" s="113">
        <v>2</v>
      </c>
      <c r="R618" s="113"/>
      <c r="S618" s="113">
        <v>11060772</v>
      </c>
      <c r="T618" s="113"/>
      <c r="U618" s="113">
        <v>2</v>
      </c>
      <c r="V618" s="140"/>
      <c r="W618" s="115">
        <v>11060772</v>
      </c>
    </row>
    <row r="619" spans="2:23" ht="48" x14ac:dyDescent="0.35">
      <c r="B619" s="75">
        <v>2387</v>
      </c>
      <c r="C619" s="81" t="s">
        <v>70</v>
      </c>
      <c r="D619" s="8" t="str">
        <f t="shared" si="30"/>
        <v>2387Vigilancia de la salud ambiental</v>
      </c>
      <c r="E619" s="8" t="s">
        <v>286</v>
      </c>
      <c r="F619" s="8" t="s">
        <v>293</v>
      </c>
      <c r="G619" s="8" t="s">
        <v>396</v>
      </c>
      <c r="H619" s="8" t="s">
        <v>408</v>
      </c>
      <c r="I619" s="8" t="s">
        <v>439</v>
      </c>
      <c r="J619" s="8" t="s">
        <v>439</v>
      </c>
      <c r="K619" s="72" t="s">
        <v>463</v>
      </c>
      <c r="L619" s="81" t="s">
        <v>452</v>
      </c>
      <c r="M619" s="8" t="str">
        <f t="shared" si="29"/>
        <v>2387Vigilancia de la salud ambientalUSMEI. AGOSTO 2025</v>
      </c>
      <c r="N619" s="113">
        <f t="shared" si="31"/>
        <v>0</v>
      </c>
      <c r="O619" s="113">
        <f t="shared" si="32"/>
        <v>0</v>
      </c>
      <c r="P619" s="113"/>
      <c r="Q619" s="113">
        <v>0</v>
      </c>
      <c r="R619" s="113"/>
      <c r="S619" s="113">
        <v>0</v>
      </c>
      <c r="T619" s="113"/>
      <c r="U619" s="113">
        <v>0</v>
      </c>
      <c r="V619" s="140"/>
      <c r="W619" s="115">
        <v>0</v>
      </c>
    </row>
    <row r="620" spans="2:23" ht="60" x14ac:dyDescent="0.35">
      <c r="B620" s="75">
        <v>2387</v>
      </c>
      <c r="C620" s="81" t="s">
        <v>70</v>
      </c>
      <c r="D620" s="8" t="str">
        <f t="shared" si="30"/>
        <v>2387Vigilancia de la salud ambiental</v>
      </c>
      <c r="E620" s="8" t="s">
        <v>286</v>
      </c>
      <c r="F620" s="8" t="s">
        <v>293</v>
      </c>
      <c r="G620" s="8" t="s">
        <v>396</v>
      </c>
      <c r="H620" s="8" t="s">
        <v>408</v>
      </c>
      <c r="I620" s="8" t="s">
        <v>439</v>
      </c>
      <c r="J620" s="8" t="s">
        <v>439</v>
      </c>
      <c r="K620" s="81" t="s">
        <v>462</v>
      </c>
      <c r="L620" s="81" t="s">
        <v>452</v>
      </c>
      <c r="M620" s="8" t="str">
        <f t="shared" si="29"/>
        <v>2387Vigilancia de la salud ambientalTUNJUELITOI. AGOSTO 2025</v>
      </c>
      <c r="N620" s="113">
        <f t="shared" si="31"/>
        <v>0</v>
      </c>
      <c r="O620" s="113">
        <f t="shared" si="32"/>
        <v>90168</v>
      </c>
      <c r="P620" s="113"/>
      <c r="Q620" s="113">
        <v>8</v>
      </c>
      <c r="R620" s="113"/>
      <c r="S620" s="113">
        <v>721344</v>
      </c>
      <c r="T620" s="113"/>
      <c r="U620" s="113">
        <v>0</v>
      </c>
      <c r="V620" s="140"/>
      <c r="W620" s="115">
        <v>0</v>
      </c>
    </row>
    <row r="621" spans="2:23" ht="48" x14ac:dyDescent="0.35">
      <c r="B621" s="75">
        <v>2388</v>
      </c>
      <c r="C621" s="81" t="s">
        <v>70</v>
      </c>
      <c r="D621" s="8" t="str">
        <f t="shared" si="30"/>
        <v>2388Vigilancia de la salud ambiental</v>
      </c>
      <c r="E621" s="8" t="s">
        <v>286</v>
      </c>
      <c r="F621" s="8" t="s">
        <v>293</v>
      </c>
      <c r="G621" s="8" t="s">
        <v>397</v>
      </c>
      <c r="H621" s="8" t="s">
        <v>408</v>
      </c>
      <c r="I621" s="8" t="s">
        <v>439</v>
      </c>
      <c r="J621" s="8" t="s">
        <v>439</v>
      </c>
      <c r="K621" s="72" t="s">
        <v>463</v>
      </c>
      <c r="L621" s="81" t="s">
        <v>452</v>
      </c>
      <c r="M621" s="8" t="str">
        <f t="shared" si="29"/>
        <v>2388Vigilancia de la salud ambientalUSMEI. AGOSTO 2025</v>
      </c>
      <c r="N621" s="113">
        <f t="shared" si="31"/>
        <v>0</v>
      </c>
      <c r="O621" s="113">
        <f t="shared" si="32"/>
        <v>90168</v>
      </c>
      <c r="P621" s="113"/>
      <c r="Q621" s="113">
        <v>3</v>
      </c>
      <c r="R621" s="113"/>
      <c r="S621" s="113">
        <v>270504</v>
      </c>
      <c r="T621" s="113"/>
      <c r="U621" s="113">
        <v>3</v>
      </c>
      <c r="V621" s="140"/>
      <c r="W621" s="115">
        <v>270504</v>
      </c>
    </row>
    <row r="622" spans="2:23" ht="60" x14ac:dyDescent="0.35">
      <c r="B622" s="75">
        <v>2388</v>
      </c>
      <c r="C622" s="81" t="s">
        <v>70</v>
      </c>
      <c r="D622" s="8" t="str">
        <f t="shared" si="30"/>
        <v>2388Vigilancia de la salud ambiental</v>
      </c>
      <c r="E622" s="8" t="s">
        <v>286</v>
      </c>
      <c r="F622" s="8" t="s">
        <v>293</v>
      </c>
      <c r="G622" s="8" t="s">
        <v>397</v>
      </c>
      <c r="H622" s="8" t="s">
        <v>408</v>
      </c>
      <c r="I622" s="8" t="s">
        <v>439</v>
      </c>
      <c r="J622" s="8" t="s">
        <v>439</v>
      </c>
      <c r="K622" s="72" t="s">
        <v>462</v>
      </c>
      <c r="L622" s="81" t="s">
        <v>452</v>
      </c>
      <c r="M622" s="8" t="str">
        <f t="shared" si="29"/>
        <v>2388Vigilancia de la salud ambientalTUNJUELITOI. AGOSTO 2025</v>
      </c>
      <c r="N622" s="113">
        <f t="shared" si="31"/>
        <v>0</v>
      </c>
      <c r="O622" s="113">
        <f t="shared" si="32"/>
        <v>0</v>
      </c>
      <c r="P622" s="113"/>
      <c r="Q622" s="113">
        <v>0</v>
      </c>
      <c r="R622" s="113"/>
      <c r="S622" s="113">
        <v>0</v>
      </c>
      <c r="T622" s="113"/>
      <c r="U622" s="113">
        <v>0</v>
      </c>
      <c r="V622" s="140"/>
      <c r="W622" s="115">
        <v>0</v>
      </c>
    </row>
    <row r="623" spans="2:23" ht="60" x14ac:dyDescent="0.35">
      <c r="B623" s="75">
        <v>2388</v>
      </c>
      <c r="C623" s="81" t="s">
        <v>70</v>
      </c>
      <c r="D623" s="8" t="str">
        <f t="shared" si="30"/>
        <v>2388Vigilancia de la salud ambiental</v>
      </c>
      <c r="E623" s="8" t="s">
        <v>286</v>
      </c>
      <c r="F623" s="8" t="s">
        <v>293</v>
      </c>
      <c r="G623" s="8" t="s">
        <v>397</v>
      </c>
      <c r="H623" s="8" t="s">
        <v>408</v>
      </c>
      <c r="I623" s="8" t="s">
        <v>439</v>
      </c>
      <c r="J623" s="8" t="s">
        <v>439</v>
      </c>
      <c r="K623" s="72" t="s">
        <v>460</v>
      </c>
      <c r="L623" s="81" t="s">
        <v>452</v>
      </c>
      <c r="M623" s="8" t="str">
        <f>+D623&amp;K623&amp;L623</f>
        <v>2388Vigilancia de la salud ambientalCIUDAD BOLIVARI. AGOSTO 2025</v>
      </c>
      <c r="N623" s="113">
        <f t="shared" si="31"/>
        <v>0</v>
      </c>
      <c r="O623" s="113">
        <f t="shared" si="32"/>
        <v>90168</v>
      </c>
      <c r="P623" s="113"/>
      <c r="Q623" s="113">
        <v>5</v>
      </c>
      <c r="R623" s="113"/>
      <c r="S623" s="113">
        <v>450840</v>
      </c>
      <c r="T623" s="113"/>
      <c r="U623" s="113">
        <v>4</v>
      </c>
      <c r="V623" s="140"/>
      <c r="W623" s="115">
        <v>360672</v>
      </c>
    </row>
    <row r="624" spans="2:23" ht="60" x14ac:dyDescent="0.35">
      <c r="B624" s="75">
        <v>2389</v>
      </c>
      <c r="C624" s="81" t="s">
        <v>70</v>
      </c>
      <c r="D624" s="8" t="str">
        <f t="shared" si="30"/>
        <v>2389Vigilancia de la salud ambiental</v>
      </c>
      <c r="E624" s="8" t="s">
        <v>286</v>
      </c>
      <c r="F624" s="8" t="s">
        <v>293</v>
      </c>
      <c r="G624" s="8" t="s">
        <v>398</v>
      </c>
      <c r="H624" s="8" t="s">
        <v>410</v>
      </c>
      <c r="I624" s="8" t="s">
        <v>439</v>
      </c>
      <c r="J624" s="8" t="s">
        <v>439</v>
      </c>
      <c r="K624" s="81" t="s">
        <v>462</v>
      </c>
      <c r="L624" s="81" t="s">
        <v>452</v>
      </c>
      <c r="M624" s="8" t="str">
        <f t="shared" si="29"/>
        <v>2389Vigilancia de la salud ambientalTUNJUELITOI. AGOSTO 2025</v>
      </c>
      <c r="N624" s="113">
        <f t="shared" si="31"/>
        <v>0</v>
      </c>
      <c r="O624" s="113">
        <f t="shared" si="32"/>
        <v>60113</v>
      </c>
      <c r="P624" s="113"/>
      <c r="Q624" s="113">
        <v>20</v>
      </c>
      <c r="R624" s="113"/>
      <c r="S624" s="113">
        <v>1202260</v>
      </c>
      <c r="T624" s="113"/>
      <c r="U624" s="113">
        <v>20</v>
      </c>
      <c r="V624" s="140"/>
      <c r="W624" s="115">
        <v>1202260</v>
      </c>
    </row>
    <row r="625" spans="2:23" ht="60" x14ac:dyDescent="0.35">
      <c r="B625" s="75">
        <v>2390</v>
      </c>
      <c r="C625" s="81" t="s">
        <v>70</v>
      </c>
      <c r="D625" s="8" t="str">
        <f t="shared" si="30"/>
        <v>2390Vigilancia de la salud ambiental</v>
      </c>
      <c r="E625" s="8" t="s">
        <v>286</v>
      </c>
      <c r="F625" s="8" t="s">
        <v>293</v>
      </c>
      <c r="G625" s="8" t="s">
        <v>399</v>
      </c>
      <c r="H625" s="8" t="s">
        <v>410</v>
      </c>
      <c r="I625" s="8" t="s">
        <v>439</v>
      </c>
      <c r="J625" s="8" t="s">
        <v>439</v>
      </c>
      <c r="K625" s="72" t="s">
        <v>462</v>
      </c>
      <c r="L625" s="81" t="s">
        <v>452</v>
      </c>
      <c r="M625" s="8" t="str">
        <f t="shared" si="29"/>
        <v>2390Vigilancia de la salud ambientalTUNJUELITOI. AGOSTO 2025</v>
      </c>
      <c r="N625" s="113">
        <f t="shared" si="31"/>
        <v>0</v>
      </c>
      <c r="O625" s="113">
        <f t="shared" si="32"/>
        <v>60113</v>
      </c>
      <c r="P625" s="113"/>
      <c r="Q625" s="113">
        <v>8</v>
      </c>
      <c r="R625" s="113"/>
      <c r="S625" s="113">
        <v>480904</v>
      </c>
      <c r="T625" s="113"/>
      <c r="U625" s="113">
        <v>8</v>
      </c>
      <c r="V625" s="140"/>
      <c r="W625" s="115">
        <v>480904</v>
      </c>
    </row>
    <row r="626" spans="2:23" ht="60" x14ac:dyDescent="0.35">
      <c r="B626" s="75">
        <v>2391</v>
      </c>
      <c r="C626" s="81" t="s">
        <v>70</v>
      </c>
      <c r="D626" s="8" t="str">
        <f t="shared" si="30"/>
        <v>2391Vigilancia de la salud ambiental</v>
      </c>
      <c r="E626" s="8" t="s">
        <v>286</v>
      </c>
      <c r="F626" s="8" t="s">
        <v>293</v>
      </c>
      <c r="G626" s="8" t="s">
        <v>400</v>
      </c>
      <c r="H626" s="8" t="s">
        <v>416</v>
      </c>
      <c r="I626" s="8" t="s">
        <v>439</v>
      </c>
      <c r="J626" s="8" t="s">
        <v>439</v>
      </c>
      <c r="K626" s="81" t="s">
        <v>462</v>
      </c>
      <c r="L626" s="81" t="s">
        <v>452</v>
      </c>
      <c r="M626" s="8" t="str">
        <f t="shared" si="29"/>
        <v>2391Vigilancia de la salud ambientalTUNJUELITOI. AGOSTO 2025</v>
      </c>
      <c r="N626" s="113">
        <f t="shared" si="31"/>
        <v>0</v>
      </c>
      <c r="O626" s="113">
        <f t="shared" si="32"/>
        <v>0</v>
      </c>
      <c r="P626" s="113"/>
      <c r="Q626" s="113">
        <v>0</v>
      </c>
      <c r="R626" s="113"/>
      <c r="S626" s="113">
        <v>0</v>
      </c>
      <c r="T626" s="113"/>
      <c r="U626" s="113">
        <v>0</v>
      </c>
      <c r="V626" s="140"/>
      <c r="W626" s="115">
        <v>0</v>
      </c>
    </row>
    <row r="627" spans="2:23" ht="60" x14ac:dyDescent="0.35">
      <c r="B627" s="141">
        <v>2392</v>
      </c>
      <c r="C627" s="81" t="s">
        <v>70</v>
      </c>
      <c r="D627" s="8" t="str">
        <f t="shared" si="30"/>
        <v>2392Vigilancia de la salud ambiental</v>
      </c>
      <c r="E627" s="8" t="s">
        <v>286</v>
      </c>
      <c r="F627" s="8" t="s">
        <v>293</v>
      </c>
      <c r="G627" s="8" t="s">
        <v>401</v>
      </c>
      <c r="H627" s="8" t="s">
        <v>410</v>
      </c>
      <c r="I627" s="8" t="s">
        <v>439</v>
      </c>
      <c r="J627" s="8" t="s">
        <v>439</v>
      </c>
      <c r="K627" s="72" t="s">
        <v>462</v>
      </c>
      <c r="L627" s="81" t="s">
        <v>452</v>
      </c>
      <c r="M627" s="8" t="str">
        <f t="shared" si="29"/>
        <v>2392Vigilancia de la salud ambientalTUNJUELITOI. AGOSTO 2025</v>
      </c>
      <c r="N627" s="113">
        <f t="shared" si="31"/>
        <v>0</v>
      </c>
      <c r="O627" s="113">
        <f t="shared" si="32"/>
        <v>60113</v>
      </c>
      <c r="P627" s="113"/>
      <c r="Q627" s="113">
        <v>20</v>
      </c>
      <c r="R627" s="113"/>
      <c r="S627" s="113">
        <v>1202260</v>
      </c>
      <c r="T627" s="113"/>
      <c r="U627" s="113">
        <v>20</v>
      </c>
      <c r="V627" s="113"/>
      <c r="W627" s="115">
        <v>1202260</v>
      </c>
    </row>
    <row r="628" spans="2:23" ht="48" x14ac:dyDescent="0.35">
      <c r="B628" s="141">
        <v>2393</v>
      </c>
      <c r="C628" s="81" t="s">
        <v>70</v>
      </c>
      <c r="D628" s="8" t="str">
        <f t="shared" si="30"/>
        <v>2393Vigilancia de la salud ambiental</v>
      </c>
      <c r="E628" s="8" t="s">
        <v>286</v>
      </c>
      <c r="F628" s="8" t="s">
        <v>293</v>
      </c>
      <c r="G628" s="8" t="s">
        <v>402</v>
      </c>
      <c r="H628" s="8" t="s">
        <v>408</v>
      </c>
      <c r="I628" s="8" t="s">
        <v>439</v>
      </c>
      <c r="J628" s="8" t="s">
        <v>439</v>
      </c>
      <c r="K628" s="81" t="s">
        <v>463</v>
      </c>
      <c r="L628" s="81" t="s">
        <v>452</v>
      </c>
      <c r="M628" s="8" t="str">
        <f t="shared" si="29"/>
        <v>2393Vigilancia de la salud ambientalUSMEI. AGOSTO 2025</v>
      </c>
      <c r="N628" s="113">
        <f t="shared" si="31"/>
        <v>0</v>
      </c>
      <c r="O628" s="113">
        <f t="shared" si="32"/>
        <v>90168</v>
      </c>
      <c r="P628" s="113"/>
      <c r="Q628" s="113">
        <v>5</v>
      </c>
      <c r="R628" s="113"/>
      <c r="S628" s="113">
        <v>450840</v>
      </c>
      <c r="T628" s="113"/>
      <c r="U628" s="113">
        <v>5</v>
      </c>
      <c r="V628" s="113"/>
      <c r="W628" s="115">
        <v>450840</v>
      </c>
    </row>
    <row r="629" spans="2:23" ht="60" x14ac:dyDescent="0.35">
      <c r="B629" s="141">
        <v>2393</v>
      </c>
      <c r="C629" s="81" t="s">
        <v>70</v>
      </c>
      <c r="D629" s="8" t="str">
        <f t="shared" si="30"/>
        <v>2393Vigilancia de la salud ambiental</v>
      </c>
      <c r="E629" s="8" t="s">
        <v>286</v>
      </c>
      <c r="F629" s="8" t="s">
        <v>293</v>
      </c>
      <c r="G629" s="8" t="s">
        <v>402</v>
      </c>
      <c r="H629" s="8" t="s">
        <v>408</v>
      </c>
      <c r="I629" s="8" t="s">
        <v>439</v>
      </c>
      <c r="J629" s="8" t="s">
        <v>439</v>
      </c>
      <c r="K629" s="72" t="s">
        <v>462</v>
      </c>
      <c r="L629" s="81" t="s">
        <v>452</v>
      </c>
      <c r="M629" s="8" t="str">
        <f t="shared" si="29"/>
        <v>2393Vigilancia de la salud ambientalTUNJUELITOI. AGOSTO 2025</v>
      </c>
      <c r="N629" s="113">
        <f t="shared" si="31"/>
        <v>0</v>
      </c>
      <c r="O629" s="113">
        <f t="shared" si="32"/>
        <v>0</v>
      </c>
      <c r="P629" s="113"/>
      <c r="Q629" s="113">
        <v>0</v>
      </c>
      <c r="R629" s="113"/>
      <c r="S629" s="113">
        <v>0</v>
      </c>
      <c r="T629" s="113"/>
      <c r="U629" s="113">
        <v>0</v>
      </c>
      <c r="V629" s="113"/>
      <c r="W629" s="115">
        <v>0</v>
      </c>
    </row>
    <row r="630" spans="2:23" ht="60" x14ac:dyDescent="0.35">
      <c r="B630" s="141">
        <v>2393</v>
      </c>
      <c r="C630" s="81" t="s">
        <v>70</v>
      </c>
      <c r="D630" s="8" t="str">
        <f t="shared" si="30"/>
        <v>2393Vigilancia de la salud ambiental</v>
      </c>
      <c r="E630" s="8" t="s">
        <v>286</v>
      </c>
      <c r="F630" s="8" t="s">
        <v>293</v>
      </c>
      <c r="G630" s="8" t="s">
        <v>402</v>
      </c>
      <c r="H630" s="8" t="s">
        <v>408</v>
      </c>
      <c r="I630" s="8" t="s">
        <v>439</v>
      </c>
      <c r="J630" s="8" t="s">
        <v>439</v>
      </c>
      <c r="K630" s="81" t="s">
        <v>460</v>
      </c>
      <c r="L630" s="81" t="s">
        <v>452</v>
      </c>
      <c r="M630" s="8" t="str">
        <f t="shared" si="29"/>
        <v>2393Vigilancia de la salud ambientalCIUDAD BOLIVARI. AGOSTO 2025</v>
      </c>
      <c r="N630" s="113">
        <f t="shared" si="31"/>
        <v>0</v>
      </c>
      <c r="O630" s="113">
        <f t="shared" si="32"/>
        <v>90168</v>
      </c>
      <c r="P630" s="113"/>
      <c r="Q630" s="113">
        <v>3</v>
      </c>
      <c r="R630" s="113"/>
      <c r="S630" s="113">
        <v>270504</v>
      </c>
      <c r="T630" s="113"/>
      <c r="U630" s="113">
        <v>3</v>
      </c>
      <c r="V630" s="113"/>
      <c r="W630" s="115">
        <v>270504</v>
      </c>
    </row>
    <row r="631" spans="2:23" ht="48" x14ac:dyDescent="0.35">
      <c r="B631" s="141">
        <v>2394</v>
      </c>
      <c r="C631" s="81" t="s">
        <v>70</v>
      </c>
      <c r="D631" s="8" t="str">
        <f t="shared" si="30"/>
        <v>2394Vigilancia de la salud ambiental</v>
      </c>
      <c r="E631" s="8" t="s">
        <v>286</v>
      </c>
      <c r="F631" s="8" t="s">
        <v>290</v>
      </c>
      <c r="G631" s="8" t="s">
        <v>403</v>
      </c>
      <c r="H631" s="8" t="s">
        <v>408</v>
      </c>
      <c r="I631" s="8" t="s">
        <v>439</v>
      </c>
      <c r="J631" s="8" t="s">
        <v>439</v>
      </c>
      <c r="K631" s="72" t="s">
        <v>463</v>
      </c>
      <c r="L631" s="81" t="s">
        <v>452</v>
      </c>
      <c r="M631" s="8" t="str">
        <f t="shared" si="29"/>
        <v>2394Vigilancia de la salud ambientalUSMEI. AGOSTO 2025</v>
      </c>
      <c r="N631" s="113">
        <f t="shared" si="31"/>
        <v>0</v>
      </c>
      <c r="O631" s="113">
        <f t="shared" si="32"/>
        <v>0</v>
      </c>
      <c r="P631" s="113"/>
      <c r="Q631" s="113">
        <v>0</v>
      </c>
      <c r="R631" s="113"/>
      <c r="S631" s="113">
        <v>0</v>
      </c>
      <c r="T631" s="113"/>
      <c r="U631" s="113">
        <v>0</v>
      </c>
      <c r="V631" s="113"/>
      <c r="W631" s="115">
        <v>0</v>
      </c>
    </row>
    <row r="632" spans="2:23" ht="60" x14ac:dyDescent="0.35">
      <c r="B632" s="141">
        <v>2394</v>
      </c>
      <c r="C632" s="81" t="s">
        <v>70</v>
      </c>
      <c r="D632" s="8" t="str">
        <f t="shared" si="30"/>
        <v>2394Vigilancia de la salud ambiental</v>
      </c>
      <c r="E632" s="8" t="s">
        <v>286</v>
      </c>
      <c r="F632" s="8" t="s">
        <v>290</v>
      </c>
      <c r="G632" s="8" t="s">
        <v>403</v>
      </c>
      <c r="H632" s="8" t="s">
        <v>408</v>
      </c>
      <c r="I632" s="8" t="s">
        <v>439</v>
      </c>
      <c r="J632" s="8" t="s">
        <v>439</v>
      </c>
      <c r="K632" s="81" t="s">
        <v>462</v>
      </c>
      <c r="L632" s="81" t="s">
        <v>452</v>
      </c>
      <c r="M632" s="8" t="str">
        <f t="shared" si="29"/>
        <v>2394Vigilancia de la salud ambientalTUNJUELITOI. AGOSTO 2025</v>
      </c>
      <c r="N632" s="113">
        <f t="shared" si="31"/>
        <v>0</v>
      </c>
      <c r="O632" s="113">
        <f t="shared" si="32"/>
        <v>0</v>
      </c>
      <c r="P632" s="113"/>
      <c r="Q632" s="113">
        <v>0</v>
      </c>
      <c r="R632" s="113"/>
      <c r="S632" s="113">
        <v>0</v>
      </c>
      <c r="T632" s="113"/>
      <c r="U632" s="113">
        <v>0</v>
      </c>
      <c r="V632" s="113"/>
      <c r="W632" s="115">
        <v>0</v>
      </c>
    </row>
    <row r="633" spans="2:23" ht="60" x14ac:dyDescent="0.35">
      <c r="B633" s="141">
        <v>2394</v>
      </c>
      <c r="C633" s="81" t="s">
        <v>70</v>
      </c>
      <c r="D633" s="8" t="str">
        <f t="shared" si="30"/>
        <v>2394Vigilancia de la salud ambiental</v>
      </c>
      <c r="E633" s="8" t="s">
        <v>286</v>
      </c>
      <c r="F633" s="8" t="s">
        <v>290</v>
      </c>
      <c r="G633" s="8" t="s">
        <v>403</v>
      </c>
      <c r="H633" s="8" t="s">
        <v>408</v>
      </c>
      <c r="I633" s="8" t="s">
        <v>439</v>
      </c>
      <c r="J633" s="8" t="s">
        <v>439</v>
      </c>
      <c r="K633" s="72" t="s">
        <v>460</v>
      </c>
      <c r="L633" s="81" t="s">
        <v>452</v>
      </c>
      <c r="M633" s="8" t="str">
        <f t="shared" si="29"/>
        <v>2394Vigilancia de la salud ambientalCIUDAD BOLIVARI. AGOSTO 2025</v>
      </c>
      <c r="N633" s="113">
        <f t="shared" si="31"/>
        <v>0</v>
      </c>
      <c r="O633" s="113">
        <f t="shared" si="32"/>
        <v>0</v>
      </c>
      <c r="P633" s="113"/>
      <c r="Q633" s="113">
        <v>0</v>
      </c>
      <c r="R633" s="113"/>
      <c r="S633" s="113">
        <v>0</v>
      </c>
      <c r="T633" s="113"/>
      <c r="U633" s="113">
        <v>0</v>
      </c>
      <c r="V633" s="113"/>
      <c r="W633" s="115">
        <v>0</v>
      </c>
    </row>
    <row r="634" spans="2:23" ht="60" x14ac:dyDescent="0.35">
      <c r="B634" s="141">
        <v>2395</v>
      </c>
      <c r="C634" s="81" t="s">
        <v>70</v>
      </c>
      <c r="D634" s="8" t="str">
        <f t="shared" si="30"/>
        <v>2395Vigilancia de la salud ambiental</v>
      </c>
      <c r="E634" s="8" t="s">
        <v>286</v>
      </c>
      <c r="F634" s="8" t="s">
        <v>293</v>
      </c>
      <c r="G634" s="8" t="s">
        <v>404</v>
      </c>
      <c r="H634" s="8" t="s">
        <v>413</v>
      </c>
      <c r="I634" s="8" t="s">
        <v>439</v>
      </c>
      <c r="J634" s="8" t="s">
        <v>439</v>
      </c>
      <c r="K634" s="81" t="s">
        <v>462</v>
      </c>
      <c r="L634" s="81" t="s">
        <v>452</v>
      </c>
      <c r="M634" s="8" t="str">
        <f t="shared" si="29"/>
        <v>2395Vigilancia de la salud ambientalTUNJUELITOI. AGOSTO 2025</v>
      </c>
      <c r="N634" s="113">
        <f t="shared" si="31"/>
        <v>0</v>
      </c>
      <c r="O634" s="113">
        <f t="shared" si="32"/>
        <v>180339</v>
      </c>
      <c r="P634" s="113"/>
      <c r="Q634" s="113">
        <v>98</v>
      </c>
      <c r="R634" s="113"/>
      <c r="S634" s="113">
        <v>17673222</v>
      </c>
      <c r="T634" s="113"/>
      <c r="U634" s="113">
        <v>71</v>
      </c>
      <c r="V634" s="113"/>
      <c r="W634" s="115">
        <v>12804069</v>
      </c>
    </row>
    <row r="635" spans="2:23" ht="60" x14ac:dyDescent="0.35">
      <c r="B635" s="141">
        <v>2399</v>
      </c>
      <c r="C635" s="81" t="s">
        <v>70</v>
      </c>
      <c r="D635" s="8" t="str">
        <f t="shared" si="30"/>
        <v>2399Vigilancia de la salud ambiental</v>
      </c>
      <c r="E635" s="8" t="s">
        <v>286</v>
      </c>
      <c r="F635" s="8" t="s">
        <v>295</v>
      </c>
      <c r="G635" s="8" t="s">
        <v>435</v>
      </c>
      <c r="H635" s="8" t="s">
        <v>408</v>
      </c>
      <c r="I635" s="8" t="s">
        <v>439</v>
      </c>
      <c r="J635" s="8" t="s">
        <v>439</v>
      </c>
      <c r="K635" s="72" t="s">
        <v>463</v>
      </c>
      <c r="L635" s="81" t="s">
        <v>452</v>
      </c>
      <c r="M635" s="8" t="str">
        <f t="shared" si="29"/>
        <v>2399Vigilancia de la salud ambientalUSMEI. AGOSTO 2025</v>
      </c>
      <c r="N635" s="113">
        <f t="shared" si="31"/>
        <v>0</v>
      </c>
      <c r="O635" s="113">
        <f t="shared" si="32"/>
        <v>29479</v>
      </c>
      <c r="P635" s="113"/>
      <c r="Q635" s="113">
        <v>80</v>
      </c>
      <c r="R635" s="113"/>
      <c r="S635" s="113">
        <v>2358320</v>
      </c>
      <c r="T635" s="113"/>
      <c r="U635" s="113">
        <v>80</v>
      </c>
      <c r="V635" s="113"/>
      <c r="W635" s="115">
        <v>2358320</v>
      </c>
    </row>
    <row r="636" spans="2:23" ht="60" x14ac:dyDescent="0.35">
      <c r="B636" s="141">
        <v>2399</v>
      </c>
      <c r="C636" s="81" t="s">
        <v>70</v>
      </c>
      <c r="D636" s="8" t="str">
        <f t="shared" si="30"/>
        <v>2399Vigilancia de la salud ambiental</v>
      </c>
      <c r="E636" s="8" t="s">
        <v>286</v>
      </c>
      <c r="F636" s="8" t="s">
        <v>295</v>
      </c>
      <c r="G636" s="8" t="s">
        <v>435</v>
      </c>
      <c r="H636" s="8" t="s">
        <v>408</v>
      </c>
      <c r="I636" s="8" t="s">
        <v>439</v>
      </c>
      <c r="J636" s="8" t="s">
        <v>439</v>
      </c>
      <c r="K636" s="81" t="s">
        <v>462</v>
      </c>
      <c r="L636" s="81" t="s">
        <v>452</v>
      </c>
      <c r="M636" s="8" t="str">
        <f t="shared" si="29"/>
        <v>2399Vigilancia de la salud ambientalTUNJUELITOI. AGOSTO 2025</v>
      </c>
      <c r="N636" s="113">
        <f t="shared" si="31"/>
        <v>0</v>
      </c>
      <c r="O636" s="113">
        <f t="shared" si="32"/>
        <v>29479</v>
      </c>
      <c r="P636" s="113"/>
      <c r="Q636" s="113">
        <v>62</v>
      </c>
      <c r="R636" s="113"/>
      <c r="S636" s="113">
        <v>1827698</v>
      </c>
      <c r="T636" s="113"/>
      <c r="U636" s="113">
        <v>62</v>
      </c>
      <c r="V636" s="113"/>
      <c r="W636" s="115">
        <v>1827698</v>
      </c>
    </row>
    <row r="637" spans="2:23" ht="60" x14ac:dyDescent="0.35">
      <c r="B637" s="141">
        <v>2399</v>
      </c>
      <c r="C637" s="81" t="s">
        <v>70</v>
      </c>
      <c r="D637" s="8" t="str">
        <f t="shared" si="30"/>
        <v>2399Vigilancia de la salud ambiental</v>
      </c>
      <c r="E637" s="8" t="s">
        <v>286</v>
      </c>
      <c r="F637" s="8" t="s">
        <v>295</v>
      </c>
      <c r="G637" s="8" t="s">
        <v>435</v>
      </c>
      <c r="H637" s="8" t="s">
        <v>408</v>
      </c>
      <c r="I637" s="8" t="s">
        <v>439</v>
      </c>
      <c r="J637" s="8" t="s">
        <v>439</v>
      </c>
      <c r="K637" s="81" t="s">
        <v>460</v>
      </c>
      <c r="L637" s="81" t="s">
        <v>452</v>
      </c>
      <c r="M637" s="8" t="str">
        <f t="shared" si="29"/>
        <v>2399Vigilancia de la salud ambientalCIUDAD BOLIVARI. AGOSTO 2025</v>
      </c>
      <c r="N637" s="113">
        <f t="shared" si="31"/>
        <v>0</v>
      </c>
      <c r="O637" s="113">
        <f t="shared" si="32"/>
        <v>29479</v>
      </c>
      <c r="P637" s="113"/>
      <c r="Q637" s="113">
        <v>103</v>
      </c>
      <c r="R637" s="113"/>
      <c r="S637" s="113">
        <v>3036337</v>
      </c>
      <c r="T637" s="113"/>
      <c r="U637" s="113">
        <v>103</v>
      </c>
      <c r="V637" s="113"/>
      <c r="W637" s="115">
        <v>3036337</v>
      </c>
    </row>
    <row r="638" spans="2:23" ht="84" x14ac:dyDescent="0.35">
      <c r="B638" s="141">
        <v>2400</v>
      </c>
      <c r="C638" s="81" t="s">
        <v>70</v>
      </c>
      <c r="D638" s="8" t="str">
        <f t="shared" si="30"/>
        <v>2400Vigilancia de la salud ambiental</v>
      </c>
      <c r="E638" s="8" t="s">
        <v>286</v>
      </c>
      <c r="F638" s="8" t="s">
        <v>295</v>
      </c>
      <c r="G638" s="8" t="s">
        <v>436</v>
      </c>
      <c r="H638" s="8" t="s">
        <v>415</v>
      </c>
      <c r="I638" s="8" t="s">
        <v>439</v>
      </c>
      <c r="J638" s="8" t="s">
        <v>439</v>
      </c>
      <c r="K638" s="81" t="s">
        <v>463</v>
      </c>
      <c r="L638" s="81" t="s">
        <v>452</v>
      </c>
      <c r="M638" s="8" t="str">
        <f t="shared" si="29"/>
        <v>2400Vigilancia de la salud ambientalUSMEI. AGOSTO 2025</v>
      </c>
      <c r="N638" s="113">
        <f t="shared" si="31"/>
        <v>0</v>
      </c>
      <c r="O638" s="113">
        <f t="shared" si="32"/>
        <v>397675</v>
      </c>
      <c r="P638" s="113"/>
      <c r="Q638" s="113">
        <v>1</v>
      </c>
      <c r="R638" s="113"/>
      <c r="S638" s="113">
        <v>397675</v>
      </c>
      <c r="T638" s="113"/>
      <c r="U638" s="113">
        <v>1</v>
      </c>
      <c r="V638" s="113"/>
      <c r="W638" s="115">
        <v>397675</v>
      </c>
    </row>
    <row r="639" spans="2:23" ht="84" x14ac:dyDescent="0.35">
      <c r="B639" s="141">
        <v>2400</v>
      </c>
      <c r="C639" s="81" t="s">
        <v>70</v>
      </c>
      <c r="D639" s="8" t="str">
        <f t="shared" si="30"/>
        <v>2400Vigilancia de la salud ambiental</v>
      </c>
      <c r="E639" s="8" t="s">
        <v>286</v>
      </c>
      <c r="F639" s="8" t="s">
        <v>295</v>
      </c>
      <c r="G639" s="8" t="s">
        <v>436</v>
      </c>
      <c r="H639" s="8" t="s">
        <v>415</v>
      </c>
      <c r="I639" s="8" t="s">
        <v>439</v>
      </c>
      <c r="J639" s="8" t="s">
        <v>439</v>
      </c>
      <c r="K639" s="72" t="s">
        <v>462</v>
      </c>
      <c r="L639" s="81" t="s">
        <v>452</v>
      </c>
      <c r="M639" s="8" t="str">
        <f t="shared" ref="M639:M702" si="33">+D639&amp;K639&amp;L639</f>
        <v>2400Vigilancia de la salud ambientalTUNJUELITOI. AGOSTO 2025</v>
      </c>
      <c r="N639" s="113">
        <f t="shared" si="31"/>
        <v>0</v>
      </c>
      <c r="O639" s="113">
        <f t="shared" si="32"/>
        <v>397675</v>
      </c>
      <c r="P639" s="113"/>
      <c r="Q639" s="113">
        <v>1</v>
      </c>
      <c r="R639" s="113"/>
      <c r="S639" s="113">
        <v>397675</v>
      </c>
      <c r="T639" s="113"/>
      <c r="U639" s="113">
        <v>1</v>
      </c>
      <c r="V639" s="113"/>
      <c r="W639" s="115">
        <v>397675</v>
      </c>
    </row>
    <row r="640" spans="2:23" ht="84" x14ac:dyDescent="0.35">
      <c r="B640" s="141">
        <v>2400</v>
      </c>
      <c r="C640" s="81" t="s">
        <v>70</v>
      </c>
      <c r="D640" s="8" t="str">
        <f t="shared" ref="D640:D703" si="34">+B640&amp;C640</f>
        <v>2400Vigilancia de la salud ambiental</v>
      </c>
      <c r="E640" s="8" t="s">
        <v>286</v>
      </c>
      <c r="F640" s="8" t="s">
        <v>295</v>
      </c>
      <c r="G640" s="8" t="s">
        <v>436</v>
      </c>
      <c r="H640" s="8" t="s">
        <v>415</v>
      </c>
      <c r="I640" s="8" t="s">
        <v>439</v>
      </c>
      <c r="J640" s="8" t="s">
        <v>439</v>
      </c>
      <c r="K640" s="72" t="s">
        <v>460</v>
      </c>
      <c r="L640" s="81" t="s">
        <v>452</v>
      </c>
      <c r="M640" s="8" t="str">
        <f t="shared" si="33"/>
        <v>2400Vigilancia de la salud ambientalCIUDAD BOLIVARI. AGOSTO 2025</v>
      </c>
      <c r="N640" s="113">
        <f t="shared" si="31"/>
        <v>0</v>
      </c>
      <c r="O640" s="113">
        <f t="shared" si="32"/>
        <v>397675</v>
      </c>
      <c r="P640" s="113"/>
      <c r="Q640" s="113">
        <v>1</v>
      </c>
      <c r="R640" s="113"/>
      <c r="S640" s="113">
        <v>397675</v>
      </c>
      <c r="T640" s="113"/>
      <c r="U640" s="113">
        <v>1</v>
      </c>
      <c r="V640" s="113"/>
      <c r="W640" s="115">
        <v>397675</v>
      </c>
    </row>
    <row r="641" spans="2:23" ht="120" x14ac:dyDescent="0.35">
      <c r="B641" s="141">
        <v>2401</v>
      </c>
      <c r="C641" s="81" t="s">
        <v>70</v>
      </c>
      <c r="D641" s="8" t="str">
        <f t="shared" si="34"/>
        <v>2401Vigilancia de la salud ambiental</v>
      </c>
      <c r="E641" s="8" t="s">
        <v>286</v>
      </c>
      <c r="F641" s="8" t="s">
        <v>295</v>
      </c>
      <c r="G641" s="8" t="s">
        <v>405</v>
      </c>
      <c r="H641" s="8" t="s">
        <v>415</v>
      </c>
      <c r="I641" s="8" t="s">
        <v>439</v>
      </c>
      <c r="J641" s="8" t="s">
        <v>439</v>
      </c>
      <c r="K641" s="72" t="s">
        <v>462</v>
      </c>
      <c r="L641" s="81" t="s">
        <v>452</v>
      </c>
      <c r="M641" s="8" t="str">
        <f t="shared" si="33"/>
        <v>2401Vigilancia de la salud ambientalTUNJUELITOI. AGOSTO 2025</v>
      </c>
      <c r="N641" s="113">
        <f t="shared" si="31"/>
        <v>0</v>
      </c>
      <c r="O641" s="113">
        <f t="shared" si="32"/>
        <v>3615949</v>
      </c>
      <c r="P641" s="113"/>
      <c r="Q641" s="113">
        <v>2</v>
      </c>
      <c r="R641" s="113"/>
      <c r="S641" s="113">
        <v>7231898</v>
      </c>
      <c r="T641" s="113"/>
      <c r="U641" s="113">
        <v>2</v>
      </c>
      <c r="V641" s="113"/>
      <c r="W641" s="115">
        <v>7231898</v>
      </c>
    </row>
    <row r="642" spans="2:23" ht="132" x14ac:dyDescent="0.35">
      <c r="B642" s="141">
        <v>2402</v>
      </c>
      <c r="C642" s="81" t="s">
        <v>70</v>
      </c>
      <c r="D642" s="8" t="str">
        <f t="shared" si="34"/>
        <v>2402Vigilancia de la salud ambiental</v>
      </c>
      <c r="E642" s="8" t="s">
        <v>286</v>
      </c>
      <c r="F642" s="8" t="s">
        <v>295</v>
      </c>
      <c r="G642" s="8" t="s">
        <v>406</v>
      </c>
      <c r="H642" s="8" t="s">
        <v>415</v>
      </c>
      <c r="I642" s="8" t="s">
        <v>439</v>
      </c>
      <c r="J642" s="8" t="s">
        <v>439</v>
      </c>
      <c r="K642" s="81" t="s">
        <v>463</v>
      </c>
      <c r="L642" s="81" t="s">
        <v>452</v>
      </c>
      <c r="M642" s="8" t="str">
        <f t="shared" si="33"/>
        <v>2402Vigilancia de la salud ambientalUSMEI. AGOSTO 2025</v>
      </c>
      <c r="N642" s="113">
        <f t="shared" si="31"/>
        <v>0</v>
      </c>
      <c r="O642" s="113">
        <f t="shared" si="32"/>
        <v>1382597</v>
      </c>
      <c r="P642" s="113"/>
      <c r="Q642" s="113">
        <v>2</v>
      </c>
      <c r="R642" s="113"/>
      <c r="S642" s="113">
        <v>2765194</v>
      </c>
      <c r="T642" s="113"/>
      <c r="U642" s="113">
        <v>2</v>
      </c>
      <c r="V642" s="113"/>
      <c r="W642" s="115">
        <v>2765194</v>
      </c>
    </row>
    <row r="643" spans="2:23" ht="72" x14ac:dyDescent="0.35">
      <c r="B643" s="141">
        <v>2403</v>
      </c>
      <c r="C643" s="81" t="s">
        <v>70</v>
      </c>
      <c r="D643" s="8" t="str">
        <f t="shared" si="34"/>
        <v>2403Vigilancia de la salud ambiental</v>
      </c>
      <c r="E643" s="8" t="s">
        <v>286</v>
      </c>
      <c r="F643" s="8" t="s">
        <v>295</v>
      </c>
      <c r="G643" s="8" t="s">
        <v>437</v>
      </c>
      <c r="H643" s="8" t="s">
        <v>408</v>
      </c>
      <c r="I643" s="8" t="s">
        <v>439</v>
      </c>
      <c r="J643" s="8" t="s">
        <v>439</v>
      </c>
      <c r="K643" s="72" t="s">
        <v>463</v>
      </c>
      <c r="L643" s="81" t="s">
        <v>452</v>
      </c>
      <c r="M643" s="8" t="str">
        <f t="shared" si="33"/>
        <v>2403Vigilancia de la salud ambientalUSMEI. AGOSTO 2025</v>
      </c>
      <c r="N643" s="113">
        <f t="shared" si="31"/>
        <v>0</v>
      </c>
      <c r="O643" s="113">
        <f t="shared" si="32"/>
        <v>0</v>
      </c>
      <c r="P643" s="113"/>
      <c r="Q643" s="113">
        <v>0</v>
      </c>
      <c r="R643" s="113"/>
      <c r="S643" s="113">
        <v>0</v>
      </c>
      <c r="T643" s="113"/>
      <c r="U643" s="113">
        <v>0</v>
      </c>
      <c r="V643" s="113"/>
      <c r="W643" s="115">
        <v>0</v>
      </c>
    </row>
    <row r="644" spans="2:23" ht="72" x14ac:dyDescent="0.35">
      <c r="B644" s="141">
        <v>2403</v>
      </c>
      <c r="C644" s="81" t="s">
        <v>70</v>
      </c>
      <c r="D644" s="8" t="str">
        <f t="shared" si="34"/>
        <v>2403Vigilancia de la salud ambiental</v>
      </c>
      <c r="E644" s="8" t="s">
        <v>286</v>
      </c>
      <c r="F644" s="8" t="s">
        <v>295</v>
      </c>
      <c r="G644" s="8" t="s">
        <v>437</v>
      </c>
      <c r="H644" s="8" t="s">
        <v>408</v>
      </c>
      <c r="I644" s="8" t="s">
        <v>439</v>
      </c>
      <c r="J644" s="8" t="s">
        <v>439</v>
      </c>
      <c r="K644" s="72" t="s">
        <v>462</v>
      </c>
      <c r="L644" s="81" t="s">
        <v>452</v>
      </c>
      <c r="M644" s="8" t="str">
        <f t="shared" si="33"/>
        <v>2403Vigilancia de la salud ambientalTUNJUELITOI. AGOSTO 2025</v>
      </c>
      <c r="N644" s="113">
        <f t="shared" si="31"/>
        <v>0</v>
      </c>
      <c r="O644" s="113">
        <f t="shared" si="32"/>
        <v>0</v>
      </c>
      <c r="P644" s="113"/>
      <c r="Q644" s="113">
        <v>0</v>
      </c>
      <c r="R644" s="113"/>
      <c r="S644" s="113">
        <v>0</v>
      </c>
      <c r="T644" s="113"/>
      <c r="U644" s="113">
        <v>0</v>
      </c>
      <c r="V644" s="113"/>
      <c r="W644" s="115">
        <v>0</v>
      </c>
    </row>
    <row r="645" spans="2:23" ht="72" x14ac:dyDescent="0.35">
      <c r="B645" s="141">
        <v>2403</v>
      </c>
      <c r="C645" s="81" t="s">
        <v>70</v>
      </c>
      <c r="D645" s="8" t="str">
        <f t="shared" si="34"/>
        <v>2403Vigilancia de la salud ambiental</v>
      </c>
      <c r="E645" s="8" t="s">
        <v>286</v>
      </c>
      <c r="F645" s="8" t="s">
        <v>295</v>
      </c>
      <c r="G645" s="8" t="s">
        <v>437</v>
      </c>
      <c r="H645" s="8" t="s">
        <v>408</v>
      </c>
      <c r="I645" s="8" t="s">
        <v>439</v>
      </c>
      <c r="J645" s="8" t="s">
        <v>439</v>
      </c>
      <c r="K645" s="81" t="s">
        <v>460</v>
      </c>
      <c r="L645" s="81" t="s">
        <v>452</v>
      </c>
      <c r="M645" s="8" t="str">
        <f t="shared" si="33"/>
        <v>2403Vigilancia de la salud ambientalCIUDAD BOLIVARI. AGOSTO 2025</v>
      </c>
      <c r="N645" s="113">
        <f t="shared" si="31"/>
        <v>0</v>
      </c>
      <c r="O645" s="113">
        <f t="shared" si="32"/>
        <v>240452</v>
      </c>
      <c r="P645" s="113"/>
      <c r="Q645" s="113">
        <v>1</v>
      </c>
      <c r="R645" s="113"/>
      <c r="S645" s="113">
        <v>240452</v>
      </c>
      <c r="T645" s="113"/>
      <c r="U645" s="113">
        <v>1</v>
      </c>
      <c r="V645" s="113"/>
      <c r="W645" s="115">
        <v>240452</v>
      </c>
    </row>
    <row r="646" spans="2:23" ht="84" x14ac:dyDescent="0.35">
      <c r="B646" s="141">
        <v>2406</v>
      </c>
      <c r="C646" s="81" t="s">
        <v>70</v>
      </c>
      <c r="D646" s="8" t="str">
        <f t="shared" si="34"/>
        <v>2406Vigilancia de la salud ambiental</v>
      </c>
      <c r="E646" s="8" t="s">
        <v>286</v>
      </c>
      <c r="F646" s="8" t="s">
        <v>295</v>
      </c>
      <c r="G646" s="8" t="s">
        <v>407</v>
      </c>
      <c r="H646" s="8" t="s">
        <v>415</v>
      </c>
      <c r="I646" s="8" t="s">
        <v>439</v>
      </c>
      <c r="J646" s="8" t="s">
        <v>439</v>
      </c>
      <c r="K646" s="72" t="s">
        <v>463</v>
      </c>
      <c r="L646" s="81" t="s">
        <v>452</v>
      </c>
      <c r="M646" s="8" t="str">
        <f t="shared" si="33"/>
        <v>2406Vigilancia de la salud ambientalUSMEI. AGOSTO 2025</v>
      </c>
      <c r="N646" s="113">
        <f t="shared" si="31"/>
        <v>0</v>
      </c>
      <c r="O646" s="113">
        <f t="shared" si="32"/>
        <v>198837</v>
      </c>
      <c r="P646" s="113"/>
      <c r="Q646" s="113">
        <v>2</v>
      </c>
      <c r="R646" s="113"/>
      <c r="S646" s="113">
        <v>397674</v>
      </c>
      <c r="T646" s="113"/>
      <c r="U646" s="113">
        <v>2</v>
      </c>
      <c r="V646" s="113"/>
      <c r="W646" s="115">
        <v>397674</v>
      </c>
    </row>
    <row r="647" spans="2:23" ht="84" x14ac:dyDescent="0.35">
      <c r="B647" s="141">
        <v>2406</v>
      </c>
      <c r="C647" s="81" t="s">
        <v>70</v>
      </c>
      <c r="D647" s="8" t="str">
        <f t="shared" si="34"/>
        <v>2406Vigilancia de la salud ambiental</v>
      </c>
      <c r="E647" s="8" t="s">
        <v>286</v>
      </c>
      <c r="F647" s="8" t="s">
        <v>295</v>
      </c>
      <c r="G647" s="8" t="s">
        <v>407</v>
      </c>
      <c r="H647" s="8" t="s">
        <v>415</v>
      </c>
      <c r="I647" s="8" t="s">
        <v>439</v>
      </c>
      <c r="J647" s="8" t="s">
        <v>439</v>
      </c>
      <c r="K647" s="81" t="s">
        <v>462</v>
      </c>
      <c r="L647" s="81" t="s">
        <v>452</v>
      </c>
      <c r="M647" s="8" t="str">
        <f t="shared" si="33"/>
        <v>2406Vigilancia de la salud ambientalTUNJUELITOI. AGOSTO 2025</v>
      </c>
      <c r="N647" s="113">
        <f t="shared" si="31"/>
        <v>0</v>
      </c>
      <c r="O647" s="113">
        <f t="shared" si="32"/>
        <v>198837</v>
      </c>
      <c r="P647" s="113"/>
      <c r="Q647" s="113">
        <v>1</v>
      </c>
      <c r="R647" s="113"/>
      <c r="S647" s="113">
        <v>198837</v>
      </c>
      <c r="T647" s="113"/>
      <c r="U647" s="113">
        <v>1</v>
      </c>
      <c r="V647" s="113"/>
      <c r="W647" s="115">
        <v>198837</v>
      </c>
    </row>
    <row r="648" spans="2:23" ht="84" x14ac:dyDescent="0.35">
      <c r="B648" s="141">
        <v>2406</v>
      </c>
      <c r="C648" s="81" t="s">
        <v>70</v>
      </c>
      <c r="D648" s="8" t="str">
        <f t="shared" si="34"/>
        <v>2406Vigilancia de la salud ambiental</v>
      </c>
      <c r="E648" s="8" t="s">
        <v>286</v>
      </c>
      <c r="F648" s="8" t="s">
        <v>295</v>
      </c>
      <c r="G648" s="8" t="s">
        <v>407</v>
      </c>
      <c r="H648" s="8" t="s">
        <v>415</v>
      </c>
      <c r="I648" s="8" t="s">
        <v>439</v>
      </c>
      <c r="J648" s="8" t="s">
        <v>439</v>
      </c>
      <c r="K648" s="72" t="s">
        <v>460</v>
      </c>
      <c r="L648" s="81" t="s">
        <v>452</v>
      </c>
      <c r="M648" s="8" t="str">
        <f t="shared" si="33"/>
        <v>2406Vigilancia de la salud ambientalCIUDAD BOLIVARI. AGOSTO 2025</v>
      </c>
      <c r="N648" s="113">
        <f t="shared" si="31"/>
        <v>0</v>
      </c>
      <c r="O648" s="113">
        <f t="shared" si="32"/>
        <v>198837</v>
      </c>
      <c r="P648" s="113"/>
      <c r="Q648" s="113">
        <v>4</v>
      </c>
      <c r="R648" s="113"/>
      <c r="S648" s="113">
        <v>795348</v>
      </c>
      <c r="T648" s="113"/>
      <c r="U648" s="113">
        <v>4</v>
      </c>
      <c r="V648" s="113"/>
      <c r="W648" s="115">
        <v>795348</v>
      </c>
    </row>
    <row r="649" spans="2:23" ht="60" x14ac:dyDescent="0.35">
      <c r="B649" s="141">
        <v>2416</v>
      </c>
      <c r="C649" s="81" t="s">
        <v>70</v>
      </c>
      <c r="D649" s="8" t="str">
        <f t="shared" si="34"/>
        <v>2416Vigilancia de la salud ambiental</v>
      </c>
      <c r="E649" s="8" t="s">
        <v>286</v>
      </c>
      <c r="F649" s="8" t="s">
        <v>289</v>
      </c>
      <c r="G649" s="8" t="s">
        <v>426</v>
      </c>
      <c r="H649" s="8" t="s">
        <v>416</v>
      </c>
      <c r="I649" s="8" t="s">
        <v>439</v>
      </c>
      <c r="J649" s="8" t="s">
        <v>439</v>
      </c>
      <c r="K649" s="72" t="s">
        <v>461</v>
      </c>
      <c r="L649" s="81" t="s">
        <v>452</v>
      </c>
      <c r="M649" s="8" t="str">
        <f t="shared" si="33"/>
        <v>2416Vigilancia de la salud ambientalSUMAPAZI. AGOSTO 2025</v>
      </c>
      <c r="N649" s="113">
        <f t="shared" si="31"/>
        <v>0</v>
      </c>
      <c r="O649" s="113">
        <f t="shared" si="32"/>
        <v>300564</v>
      </c>
      <c r="P649" s="113"/>
      <c r="Q649" s="113">
        <v>6</v>
      </c>
      <c r="R649" s="113"/>
      <c r="S649" s="113">
        <v>1803384</v>
      </c>
      <c r="T649" s="113"/>
      <c r="U649" s="113">
        <v>6</v>
      </c>
      <c r="V649" s="113"/>
      <c r="W649" s="115">
        <v>1803384</v>
      </c>
    </row>
    <row r="650" spans="2:23" ht="60" x14ac:dyDescent="0.35">
      <c r="B650" s="141">
        <v>2428</v>
      </c>
      <c r="C650" s="81" t="s">
        <v>70</v>
      </c>
      <c r="D650" s="8" t="str">
        <f t="shared" si="34"/>
        <v>2428Vigilancia de la salud ambiental</v>
      </c>
      <c r="E650" s="8" t="s">
        <v>286</v>
      </c>
      <c r="F650" s="8" t="s">
        <v>295</v>
      </c>
      <c r="G650" s="8" t="s">
        <v>428</v>
      </c>
      <c r="H650" s="8" t="s">
        <v>415</v>
      </c>
      <c r="I650" s="8" t="s">
        <v>439</v>
      </c>
      <c r="J650" s="8" t="s">
        <v>439</v>
      </c>
      <c r="K650" s="72" t="s">
        <v>462</v>
      </c>
      <c r="L650" s="81" t="s">
        <v>452</v>
      </c>
      <c r="M650" s="8" t="str">
        <f t="shared" si="33"/>
        <v>2428Vigilancia de la salud ambientalTUNJUELITOI. AGOSTO 2025</v>
      </c>
      <c r="N650" s="113">
        <f t="shared" si="31"/>
        <v>0</v>
      </c>
      <c r="O650" s="113">
        <f t="shared" si="32"/>
        <v>0</v>
      </c>
      <c r="P650" s="113"/>
      <c r="Q650" s="113">
        <v>0</v>
      </c>
      <c r="R650" s="113"/>
      <c r="S650" s="113">
        <v>0</v>
      </c>
      <c r="T650" s="113"/>
      <c r="U650" s="113">
        <v>0</v>
      </c>
      <c r="V650" s="113"/>
      <c r="W650" s="115">
        <v>0</v>
      </c>
    </row>
    <row r="651" spans="2:23" ht="60" x14ac:dyDescent="0.35">
      <c r="B651" s="141">
        <v>2428</v>
      </c>
      <c r="C651" s="81" t="s">
        <v>70</v>
      </c>
      <c r="D651" s="8" t="str">
        <f t="shared" si="34"/>
        <v>2428Vigilancia de la salud ambiental</v>
      </c>
      <c r="E651" s="8" t="s">
        <v>286</v>
      </c>
      <c r="F651" s="8" t="s">
        <v>295</v>
      </c>
      <c r="G651" s="8" t="s">
        <v>428</v>
      </c>
      <c r="H651" s="8" t="s">
        <v>415</v>
      </c>
      <c r="I651" s="8" t="s">
        <v>439</v>
      </c>
      <c r="J651" s="8" t="s">
        <v>439</v>
      </c>
      <c r="K651" s="72" t="s">
        <v>460</v>
      </c>
      <c r="L651" s="81" t="s">
        <v>452</v>
      </c>
      <c r="M651" s="8" t="str">
        <f t="shared" si="33"/>
        <v>2428Vigilancia de la salud ambientalCIUDAD BOLIVARI. AGOSTO 2025</v>
      </c>
      <c r="N651" s="113">
        <f t="shared" si="31"/>
        <v>0</v>
      </c>
      <c r="O651" s="113">
        <f t="shared" si="32"/>
        <v>0</v>
      </c>
      <c r="P651" s="113"/>
      <c r="Q651" s="113">
        <v>0</v>
      </c>
      <c r="R651" s="113"/>
      <c r="S651" s="113">
        <v>0</v>
      </c>
      <c r="T651" s="113"/>
      <c r="U651" s="113">
        <v>0</v>
      </c>
      <c r="V651" s="113"/>
      <c r="W651" s="115">
        <v>0</v>
      </c>
    </row>
    <row r="652" spans="2:23" ht="120" x14ac:dyDescent="0.35">
      <c r="B652" s="141">
        <v>2429</v>
      </c>
      <c r="C652" s="81" t="s">
        <v>70</v>
      </c>
      <c r="D652" s="8" t="str">
        <f t="shared" si="34"/>
        <v>2429Vigilancia de la salud ambiental</v>
      </c>
      <c r="E652" s="8" t="s">
        <v>286</v>
      </c>
      <c r="F652" s="8" t="s">
        <v>295</v>
      </c>
      <c r="G652" s="8" t="s">
        <v>405</v>
      </c>
      <c r="H652" s="8" t="s">
        <v>415</v>
      </c>
      <c r="I652" s="8" t="s">
        <v>439</v>
      </c>
      <c r="J652" s="8" t="s">
        <v>439</v>
      </c>
      <c r="K652" s="81" t="s">
        <v>462</v>
      </c>
      <c r="L652" s="81" t="s">
        <v>452</v>
      </c>
      <c r="M652" s="8" t="str">
        <f t="shared" si="33"/>
        <v>2429Vigilancia de la salud ambientalTUNJUELITOI. AGOSTO 2025</v>
      </c>
      <c r="N652" s="113">
        <f t="shared" si="31"/>
        <v>0</v>
      </c>
      <c r="O652" s="113">
        <f t="shared" si="32"/>
        <v>1690063</v>
      </c>
      <c r="P652" s="113"/>
      <c r="Q652" s="113">
        <v>1</v>
      </c>
      <c r="R652" s="113"/>
      <c r="S652" s="113">
        <v>1690063</v>
      </c>
      <c r="T652" s="113"/>
      <c r="U652" s="113">
        <v>1</v>
      </c>
      <c r="V652" s="113"/>
      <c r="W652" s="115">
        <v>1690063</v>
      </c>
    </row>
    <row r="653" spans="2:23" ht="132" x14ac:dyDescent="0.35">
      <c r="B653" s="141">
        <v>2431</v>
      </c>
      <c r="C653" s="81" t="s">
        <v>70</v>
      </c>
      <c r="D653" s="8" t="str">
        <f t="shared" si="34"/>
        <v>2431Vigilancia de la salud ambiental</v>
      </c>
      <c r="E653" s="8" t="s">
        <v>286</v>
      </c>
      <c r="F653" s="8" t="s">
        <v>295</v>
      </c>
      <c r="G653" s="8" t="s">
        <v>406</v>
      </c>
      <c r="H653" s="8" t="s">
        <v>415</v>
      </c>
      <c r="I653" s="8" t="s">
        <v>439</v>
      </c>
      <c r="J653" s="8" t="s">
        <v>439</v>
      </c>
      <c r="K653" s="72" t="s">
        <v>463</v>
      </c>
      <c r="L653" s="81" t="s">
        <v>452</v>
      </c>
      <c r="M653" s="8" t="str">
        <f t="shared" si="33"/>
        <v>2431Vigilancia de la salud ambientalUSMEI. AGOSTO 2025</v>
      </c>
      <c r="N653" s="113">
        <f t="shared" si="31"/>
        <v>0</v>
      </c>
      <c r="O653" s="113">
        <f t="shared" si="32"/>
        <v>0</v>
      </c>
      <c r="P653" s="113"/>
      <c r="Q653" s="113">
        <v>0</v>
      </c>
      <c r="R653" s="113"/>
      <c r="S653" s="113">
        <v>0</v>
      </c>
      <c r="T653" s="113"/>
      <c r="U653" s="113">
        <v>0</v>
      </c>
      <c r="V653" s="113"/>
      <c r="W653" s="115">
        <v>0</v>
      </c>
    </row>
    <row r="654" spans="2:23" ht="132" x14ac:dyDescent="0.35">
      <c r="B654" s="141">
        <v>2431</v>
      </c>
      <c r="C654" s="81" t="s">
        <v>70</v>
      </c>
      <c r="D654" s="8" t="str">
        <f t="shared" si="34"/>
        <v>2431Vigilancia de la salud ambiental</v>
      </c>
      <c r="E654" s="8" t="s">
        <v>286</v>
      </c>
      <c r="F654" s="8" t="s">
        <v>295</v>
      </c>
      <c r="G654" s="8" t="s">
        <v>406</v>
      </c>
      <c r="H654" s="8" t="s">
        <v>415</v>
      </c>
      <c r="I654" s="8" t="s">
        <v>439</v>
      </c>
      <c r="J654" s="8" t="s">
        <v>439</v>
      </c>
      <c r="K654" s="81" t="s">
        <v>462</v>
      </c>
      <c r="L654" s="81" t="s">
        <v>452</v>
      </c>
      <c r="M654" s="8" t="str">
        <f t="shared" si="33"/>
        <v>2431Vigilancia de la salud ambientalTUNJUELITOI. AGOSTO 2025</v>
      </c>
      <c r="N654" s="113">
        <f t="shared" ref="N654:N717" si="35">IFERROR(R654/P654,0)</f>
        <v>0</v>
      </c>
      <c r="O654" s="113">
        <f t="shared" ref="O654:O717" si="36">IFERROR(S654/Q654,0)</f>
        <v>661242</v>
      </c>
      <c r="P654" s="113"/>
      <c r="Q654" s="113">
        <v>1</v>
      </c>
      <c r="R654" s="113"/>
      <c r="S654" s="113">
        <v>661242</v>
      </c>
      <c r="T654" s="113"/>
      <c r="U654" s="113">
        <v>1</v>
      </c>
      <c r="V654" s="113"/>
      <c r="W654" s="115">
        <v>661242</v>
      </c>
    </row>
    <row r="655" spans="2:23" ht="60" x14ac:dyDescent="0.35">
      <c r="B655" s="141">
        <v>2432</v>
      </c>
      <c r="C655" s="81" t="s">
        <v>70</v>
      </c>
      <c r="D655" s="8" t="str">
        <f t="shared" si="34"/>
        <v>2432Vigilancia de la salud ambiental</v>
      </c>
      <c r="E655" s="8" t="s">
        <v>286</v>
      </c>
      <c r="F655" s="8" t="s">
        <v>290</v>
      </c>
      <c r="G655" s="8" t="s">
        <v>434</v>
      </c>
      <c r="H655" s="8" t="s">
        <v>414</v>
      </c>
      <c r="I655" s="8" t="s">
        <v>439</v>
      </c>
      <c r="J655" s="8" t="s">
        <v>439</v>
      </c>
      <c r="K655" s="72" t="s">
        <v>460</v>
      </c>
      <c r="L655" s="81" t="s">
        <v>452</v>
      </c>
      <c r="M655" s="8" t="str">
        <f t="shared" si="33"/>
        <v>2432Vigilancia de la salud ambientalCIUDAD BOLIVARI. AGOSTO 2025</v>
      </c>
      <c r="N655" s="113">
        <f t="shared" si="35"/>
        <v>0</v>
      </c>
      <c r="O655" s="113">
        <f t="shared" si="36"/>
        <v>0</v>
      </c>
      <c r="P655" s="113"/>
      <c r="Q655" s="113">
        <v>0</v>
      </c>
      <c r="R655" s="113"/>
      <c r="S655" s="113">
        <v>0</v>
      </c>
      <c r="T655" s="113"/>
      <c r="U655" s="113">
        <v>0</v>
      </c>
      <c r="V655" s="113"/>
      <c r="W655" s="115">
        <v>0</v>
      </c>
    </row>
    <row r="656" spans="2:23" ht="60" x14ac:dyDescent="0.35">
      <c r="B656" s="141">
        <v>2436</v>
      </c>
      <c r="C656" s="81" t="s">
        <v>70</v>
      </c>
      <c r="D656" s="8" t="str">
        <f t="shared" si="34"/>
        <v>2436Vigilancia de la salud ambiental</v>
      </c>
      <c r="E656" s="8" t="s">
        <v>286</v>
      </c>
      <c r="F656" s="8" t="s">
        <v>290</v>
      </c>
      <c r="G656" s="8" t="s">
        <v>496</v>
      </c>
      <c r="H656" s="8" t="s">
        <v>408</v>
      </c>
      <c r="I656" s="8" t="s">
        <v>439</v>
      </c>
      <c r="J656" s="8" t="s">
        <v>439</v>
      </c>
      <c r="K656" s="72" t="s">
        <v>460</v>
      </c>
      <c r="L656" s="81" t="s">
        <v>452</v>
      </c>
      <c r="M656" s="8" t="str">
        <f t="shared" si="33"/>
        <v>2436Vigilancia de la salud ambientalCIUDAD BOLIVARI. AGOSTO 2025</v>
      </c>
      <c r="N656" s="113">
        <f t="shared" si="35"/>
        <v>0</v>
      </c>
      <c r="O656" s="113">
        <f t="shared" si="36"/>
        <v>0</v>
      </c>
      <c r="P656" s="113"/>
      <c r="Q656" s="113">
        <v>0</v>
      </c>
      <c r="R656" s="113"/>
      <c r="S656" s="113">
        <v>0</v>
      </c>
      <c r="T656" s="113"/>
      <c r="U656" s="113">
        <v>0</v>
      </c>
      <c r="V656" s="113"/>
      <c r="W656" s="115">
        <v>0</v>
      </c>
    </row>
    <row r="657" spans="2:23" ht="60" x14ac:dyDescent="0.35">
      <c r="B657" s="141">
        <v>2439</v>
      </c>
      <c r="C657" s="81" t="s">
        <v>70</v>
      </c>
      <c r="D657" s="8" t="str">
        <f t="shared" si="34"/>
        <v>2439Vigilancia de la salud ambiental</v>
      </c>
      <c r="E657" s="8" t="s">
        <v>286</v>
      </c>
      <c r="F657" s="8" t="s">
        <v>295</v>
      </c>
      <c r="G657" s="8" t="s">
        <v>428</v>
      </c>
      <c r="H657" s="8" t="s">
        <v>415</v>
      </c>
      <c r="I657" s="8" t="s">
        <v>439</v>
      </c>
      <c r="J657" s="8" t="s">
        <v>439</v>
      </c>
      <c r="K657" s="81" t="s">
        <v>462</v>
      </c>
      <c r="L657" s="81" t="s">
        <v>452</v>
      </c>
      <c r="M657" s="8" t="str">
        <f t="shared" si="33"/>
        <v>2439Vigilancia de la salud ambientalTUNJUELITOI. AGOSTO 2025</v>
      </c>
      <c r="N657" s="113">
        <f t="shared" si="35"/>
        <v>0</v>
      </c>
      <c r="O657" s="113">
        <f t="shared" si="36"/>
        <v>0</v>
      </c>
      <c r="P657" s="113"/>
      <c r="Q657" s="113">
        <v>0</v>
      </c>
      <c r="R657" s="113"/>
      <c r="S657" s="113">
        <v>0</v>
      </c>
      <c r="T657" s="113"/>
      <c r="U657" s="113">
        <v>0</v>
      </c>
      <c r="V657" s="113"/>
      <c r="W657" s="115">
        <v>0</v>
      </c>
    </row>
    <row r="658" spans="2:23" ht="60" x14ac:dyDescent="0.35">
      <c r="B658" s="141">
        <v>2439</v>
      </c>
      <c r="C658" s="81" t="s">
        <v>70</v>
      </c>
      <c r="D658" s="8" t="str">
        <f t="shared" si="34"/>
        <v>2439Vigilancia de la salud ambiental</v>
      </c>
      <c r="E658" s="8" t="s">
        <v>286</v>
      </c>
      <c r="F658" s="8" t="s">
        <v>295</v>
      </c>
      <c r="G658" s="8" t="s">
        <v>428</v>
      </c>
      <c r="H658" s="8" t="s">
        <v>415</v>
      </c>
      <c r="I658" s="8" t="s">
        <v>439</v>
      </c>
      <c r="J658" s="8" t="s">
        <v>439</v>
      </c>
      <c r="K658" s="72" t="s">
        <v>460</v>
      </c>
      <c r="L658" s="81" t="s">
        <v>452</v>
      </c>
      <c r="M658" s="8" t="str">
        <f t="shared" si="33"/>
        <v>2439Vigilancia de la salud ambientalCIUDAD BOLIVARI. AGOSTO 2025</v>
      </c>
      <c r="N658" s="113">
        <f t="shared" si="35"/>
        <v>0</v>
      </c>
      <c r="O658" s="113">
        <f t="shared" si="36"/>
        <v>0</v>
      </c>
      <c r="P658" s="113"/>
      <c r="Q658" s="113">
        <v>0</v>
      </c>
      <c r="R658" s="113"/>
      <c r="S658" s="113">
        <v>0</v>
      </c>
      <c r="T658" s="113"/>
      <c r="U658" s="113">
        <v>0</v>
      </c>
      <c r="V658" s="113"/>
      <c r="W658" s="115">
        <v>0</v>
      </c>
    </row>
    <row r="659" spans="2:23" ht="120" x14ac:dyDescent="0.35">
      <c r="B659" s="141">
        <v>2440</v>
      </c>
      <c r="C659" s="81" t="s">
        <v>70</v>
      </c>
      <c r="D659" s="8" t="str">
        <f t="shared" si="34"/>
        <v>2440Vigilancia de la salud ambiental</v>
      </c>
      <c r="E659" s="8" t="s">
        <v>286</v>
      </c>
      <c r="F659" s="8" t="s">
        <v>295</v>
      </c>
      <c r="G659" s="8" t="s">
        <v>405</v>
      </c>
      <c r="H659" s="8" t="s">
        <v>415</v>
      </c>
      <c r="I659" s="8" t="s">
        <v>439</v>
      </c>
      <c r="J659" s="8" t="s">
        <v>439</v>
      </c>
      <c r="K659" s="81" t="s">
        <v>462</v>
      </c>
      <c r="L659" s="81" t="s">
        <v>452</v>
      </c>
      <c r="M659" s="8" t="str">
        <f t="shared" si="33"/>
        <v>2440Vigilancia de la salud ambientalTUNJUELITOI. AGOSTO 2025</v>
      </c>
      <c r="N659" s="113">
        <f t="shared" si="35"/>
        <v>0</v>
      </c>
      <c r="O659" s="113">
        <f t="shared" si="36"/>
        <v>0</v>
      </c>
      <c r="P659" s="113"/>
      <c r="Q659" s="113">
        <v>0</v>
      </c>
      <c r="R659" s="113"/>
      <c r="S659" s="113">
        <v>0</v>
      </c>
      <c r="T659" s="113"/>
      <c r="U659" s="113">
        <v>0</v>
      </c>
      <c r="V659" s="113"/>
      <c r="W659" s="115">
        <v>0</v>
      </c>
    </row>
    <row r="660" spans="2:23" ht="132" x14ac:dyDescent="0.35">
      <c r="B660" s="141">
        <v>2442</v>
      </c>
      <c r="C660" s="81" t="s">
        <v>70</v>
      </c>
      <c r="D660" s="8" t="str">
        <f t="shared" si="34"/>
        <v>2442Vigilancia de la salud ambiental</v>
      </c>
      <c r="E660" s="8" t="s">
        <v>286</v>
      </c>
      <c r="F660" s="8" t="s">
        <v>295</v>
      </c>
      <c r="G660" s="8" t="s">
        <v>406</v>
      </c>
      <c r="H660" s="8" t="s">
        <v>415</v>
      </c>
      <c r="I660" s="8" t="s">
        <v>439</v>
      </c>
      <c r="J660" s="8" t="s">
        <v>439</v>
      </c>
      <c r="K660" s="72" t="s">
        <v>463</v>
      </c>
      <c r="L660" s="81" t="s">
        <v>452</v>
      </c>
      <c r="M660" s="8" t="str">
        <f t="shared" si="33"/>
        <v>2442Vigilancia de la salud ambientalUSMEI. AGOSTO 2025</v>
      </c>
      <c r="N660" s="113">
        <f t="shared" si="35"/>
        <v>0</v>
      </c>
      <c r="O660" s="113">
        <f t="shared" si="36"/>
        <v>0</v>
      </c>
      <c r="P660" s="113"/>
      <c r="Q660" s="113">
        <v>0</v>
      </c>
      <c r="R660" s="113"/>
      <c r="S660" s="113">
        <v>0</v>
      </c>
      <c r="T660" s="113"/>
      <c r="U660" s="113">
        <v>0</v>
      </c>
      <c r="V660" s="113"/>
      <c r="W660" s="115">
        <v>0</v>
      </c>
    </row>
    <row r="661" spans="2:23" ht="60" x14ac:dyDescent="0.35">
      <c r="B661" s="141">
        <v>2443</v>
      </c>
      <c r="C661" s="81" t="s">
        <v>70</v>
      </c>
      <c r="D661" s="8" t="str">
        <f t="shared" si="34"/>
        <v>2443Vigilancia de la salud ambiental</v>
      </c>
      <c r="E661" s="8" t="s">
        <v>286</v>
      </c>
      <c r="F661" s="8" t="s">
        <v>290</v>
      </c>
      <c r="G661" s="8" t="s">
        <v>434</v>
      </c>
      <c r="H661" s="8" t="s">
        <v>414</v>
      </c>
      <c r="I661" s="8" t="s">
        <v>439</v>
      </c>
      <c r="J661" s="8" t="s">
        <v>439</v>
      </c>
      <c r="K661" s="81" t="s">
        <v>460</v>
      </c>
      <c r="L661" s="81" t="s">
        <v>452</v>
      </c>
      <c r="M661" s="8" t="str">
        <f t="shared" si="33"/>
        <v>2443Vigilancia de la salud ambientalCIUDAD BOLIVARI. AGOSTO 2025</v>
      </c>
      <c r="N661" s="113">
        <f t="shared" si="35"/>
        <v>0</v>
      </c>
      <c r="O661" s="113">
        <f t="shared" si="36"/>
        <v>0</v>
      </c>
      <c r="P661" s="113"/>
      <c r="Q661" s="113">
        <v>0</v>
      </c>
      <c r="R661" s="113"/>
      <c r="S661" s="113">
        <v>0</v>
      </c>
      <c r="T661" s="113"/>
      <c r="U661" s="113">
        <v>0</v>
      </c>
      <c r="V661" s="113"/>
      <c r="W661" s="115">
        <v>0</v>
      </c>
    </row>
    <row r="662" spans="2:23" ht="60" x14ac:dyDescent="0.35">
      <c r="B662" s="141">
        <v>2493</v>
      </c>
      <c r="C662" s="81" t="s">
        <v>70</v>
      </c>
      <c r="D662" s="8" t="str">
        <f t="shared" si="34"/>
        <v>2493Vigilancia de la salud ambiental</v>
      </c>
      <c r="E662" s="8" t="s">
        <v>286</v>
      </c>
      <c r="F662" s="8" t="s">
        <v>293</v>
      </c>
      <c r="G662" s="8" t="s">
        <v>454</v>
      </c>
      <c r="H662" s="8" t="s">
        <v>413</v>
      </c>
      <c r="I662" s="8" t="s">
        <v>439</v>
      </c>
      <c r="J662" s="8" t="s">
        <v>439</v>
      </c>
      <c r="K662" s="72" t="s">
        <v>460</v>
      </c>
      <c r="L662" s="81" t="s">
        <v>452</v>
      </c>
      <c r="M662" s="8" t="str">
        <f t="shared" si="33"/>
        <v>2493Vigilancia de la salud ambientalCIUDAD BOLIVARI. AGOSTO 2025</v>
      </c>
      <c r="N662" s="113">
        <f t="shared" si="35"/>
        <v>0</v>
      </c>
      <c r="O662" s="113">
        <f t="shared" si="36"/>
        <v>0</v>
      </c>
      <c r="P662" s="113"/>
      <c r="Q662" s="113">
        <v>0</v>
      </c>
      <c r="R662" s="113"/>
      <c r="S662" s="113">
        <v>0</v>
      </c>
      <c r="T662" s="113"/>
      <c r="U662" s="113">
        <v>0</v>
      </c>
      <c r="V662" s="113"/>
      <c r="W662" s="115">
        <v>0</v>
      </c>
    </row>
    <row r="663" spans="2:23" ht="72" x14ac:dyDescent="0.35">
      <c r="B663" s="141">
        <v>2</v>
      </c>
      <c r="C663" s="81" t="s">
        <v>70</v>
      </c>
      <c r="D663" s="8" t="str">
        <f t="shared" si="34"/>
        <v>2Vigilancia de la salud ambiental</v>
      </c>
      <c r="E663" s="8" t="s">
        <v>286</v>
      </c>
      <c r="F663" s="8" t="s">
        <v>289</v>
      </c>
      <c r="G663" s="8" t="s">
        <v>417</v>
      </c>
      <c r="H663" s="8" t="s">
        <v>408</v>
      </c>
      <c r="I663" s="8" t="s">
        <v>439</v>
      </c>
      <c r="J663" s="8" t="s">
        <v>439</v>
      </c>
      <c r="K663" s="81" t="s">
        <v>460</v>
      </c>
      <c r="L663" s="81" t="s">
        <v>453</v>
      </c>
      <c r="M663" s="8" t="str">
        <f t="shared" si="33"/>
        <v>2Vigilancia de la salud ambientalCIUDAD BOLIVARJ. SEPTIEMBRE 2025</v>
      </c>
      <c r="N663" s="113">
        <f t="shared" si="35"/>
        <v>0</v>
      </c>
      <c r="O663" s="113">
        <f t="shared" si="36"/>
        <v>0</v>
      </c>
      <c r="P663" s="113"/>
      <c r="Q663" s="113">
        <v>0</v>
      </c>
      <c r="R663" s="113"/>
      <c r="S663" s="113">
        <v>0</v>
      </c>
      <c r="T663" s="113"/>
      <c r="U663" s="113">
        <v>0</v>
      </c>
      <c r="V663" s="113"/>
      <c r="W663" s="115">
        <v>0</v>
      </c>
    </row>
    <row r="664" spans="2:23" ht="60" x14ac:dyDescent="0.35">
      <c r="B664" s="141">
        <v>3</v>
      </c>
      <c r="C664" s="81" t="s">
        <v>70</v>
      </c>
      <c r="D664" s="8" t="str">
        <f t="shared" si="34"/>
        <v>3Vigilancia de la salud ambiental</v>
      </c>
      <c r="E664" s="8" t="s">
        <v>286</v>
      </c>
      <c r="F664" s="8" t="s">
        <v>289</v>
      </c>
      <c r="G664" s="8" t="s">
        <v>296</v>
      </c>
      <c r="H664" s="8" t="s">
        <v>408</v>
      </c>
      <c r="I664" s="8" t="s">
        <v>439</v>
      </c>
      <c r="J664" s="8" t="s">
        <v>439</v>
      </c>
      <c r="K664" s="72" t="s">
        <v>463</v>
      </c>
      <c r="L664" s="81" t="s">
        <v>453</v>
      </c>
      <c r="M664" s="8" t="str">
        <f t="shared" si="33"/>
        <v>3Vigilancia de la salud ambientalUSMEJ. SEPTIEMBRE 2025</v>
      </c>
      <c r="N664" s="113">
        <f t="shared" si="35"/>
        <v>0</v>
      </c>
      <c r="O664" s="113">
        <f t="shared" si="36"/>
        <v>120224</v>
      </c>
      <c r="P664" s="113"/>
      <c r="Q664" s="113">
        <v>1</v>
      </c>
      <c r="R664" s="113"/>
      <c r="S664" s="113">
        <v>120224</v>
      </c>
      <c r="T664" s="113"/>
      <c r="U664" s="113">
        <v>1</v>
      </c>
      <c r="V664" s="113"/>
      <c r="W664" s="115">
        <v>120224</v>
      </c>
    </row>
    <row r="665" spans="2:23" ht="72" x14ac:dyDescent="0.35">
      <c r="B665" s="141">
        <v>3</v>
      </c>
      <c r="C665" s="81" t="s">
        <v>70</v>
      </c>
      <c r="D665" s="8" t="str">
        <f t="shared" si="34"/>
        <v>3Vigilancia de la salud ambiental</v>
      </c>
      <c r="E665" s="8" t="s">
        <v>286</v>
      </c>
      <c r="F665" s="8" t="s">
        <v>289</v>
      </c>
      <c r="G665" s="8" t="s">
        <v>296</v>
      </c>
      <c r="H665" s="8" t="s">
        <v>408</v>
      </c>
      <c r="I665" s="8" t="s">
        <v>439</v>
      </c>
      <c r="J665" s="8" t="s">
        <v>439</v>
      </c>
      <c r="K665" s="81" t="s">
        <v>462</v>
      </c>
      <c r="L665" s="81" t="s">
        <v>453</v>
      </c>
      <c r="M665" s="8" t="str">
        <f t="shared" si="33"/>
        <v>3Vigilancia de la salud ambientalTUNJUELITOJ. SEPTIEMBRE 2025</v>
      </c>
      <c r="N665" s="113">
        <f t="shared" si="35"/>
        <v>0</v>
      </c>
      <c r="O665" s="113">
        <f t="shared" si="36"/>
        <v>120224</v>
      </c>
      <c r="P665" s="113"/>
      <c r="Q665" s="113">
        <v>1</v>
      </c>
      <c r="R665" s="113"/>
      <c r="S665" s="113">
        <v>120224</v>
      </c>
      <c r="T665" s="113"/>
      <c r="U665" s="113">
        <v>1</v>
      </c>
      <c r="V665" s="113"/>
      <c r="W665" s="115">
        <v>120224</v>
      </c>
    </row>
    <row r="666" spans="2:23" ht="72" x14ac:dyDescent="0.35">
      <c r="B666" s="141">
        <v>3</v>
      </c>
      <c r="C666" s="81" t="s">
        <v>70</v>
      </c>
      <c r="D666" s="8" t="str">
        <f t="shared" si="34"/>
        <v>3Vigilancia de la salud ambiental</v>
      </c>
      <c r="E666" s="8" t="s">
        <v>286</v>
      </c>
      <c r="F666" s="8" t="s">
        <v>289</v>
      </c>
      <c r="G666" s="8" t="s">
        <v>296</v>
      </c>
      <c r="H666" s="8" t="s">
        <v>408</v>
      </c>
      <c r="I666" s="8" t="s">
        <v>439</v>
      </c>
      <c r="J666" s="8" t="s">
        <v>439</v>
      </c>
      <c r="K666" s="72" t="s">
        <v>460</v>
      </c>
      <c r="L666" s="81" t="s">
        <v>453</v>
      </c>
      <c r="M666" s="8" t="str">
        <f t="shared" si="33"/>
        <v>3Vigilancia de la salud ambientalCIUDAD BOLIVARJ. SEPTIEMBRE 2025</v>
      </c>
      <c r="N666" s="113">
        <f t="shared" si="35"/>
        <v>0</v>
      </c>
      <c r="O666" s="113">
        <f t="shared" si="36"/>
        <v>120224</v>
      </c>
      <c r="P666" s="113"/>
      <c r="Q666" s="113">
        <v>5</v>
      </c>
      <c r="R666" s="113"/>
      <c r="S666" s="113">
        <v>601120</v>
      </c>
      <c r="T666" s="113"/>
      <c r="U666" s="113">
        <v>5</v>
      </c>
      <c r="V666" s="113"/>
      <c r="W666" s="115">
        <v>601120</v>
      </c>
    </row>
    <row r="667" spans="2:23" ht="60" x14ac:dyDescent="0.35">
      <c r="B667" s="141">
        <v>4</v>
      </c>
      <c r="C667" s="81" t="s">
        <v>70</v>
      </c>
      <c r="D667" s="8" t="str">
        <f t="shared" si="34"/>
        <v>4Vigilancia de la salud ambiental</v>
      </c>
      <c r="E667" s="8" t="s">
        <v>286</v>
      </c>
      <c r="F667" s="8" t="s">
        <v>289</v>
      </c>
      <c r="G667" s="8" t="s">
        <v>297</v>
      </c>
      <c r="H667" s="8" t="s">
        <v>408</v>
      </c>
      <c r="I667" s="8" t="s">
        <v>439</v>
      </c>
      <c r="J667" s="8" t="s">
        <v>439</v>
      </c>
      <c r="K667" s="81" t="s">
        <v>463</v>
      </c>
      <c r="L667" s="81" t="s">
        <v>453</v>
      </c>
      <c r="M667" s="8" t="str">
        <f t="shared" si="33"/>
        <v>4Vigilancia de la salud ambientalUSMEJ. SEPTIEMBRE 2025</v>
      </c>
      <c r="N667" s="113">
        <f t="shared" si="35"/>
        <v>0</v>
      </c>
      <c r="O667" s="113">
        <f t="shared" si="36"/>
        <v>90168</v>
      </c>
      <c r="P667" s="113"/>
      <c r="Q667" s="113">
        <v>40</v>
      </c>
      <c r="R667" s="113"/>
      <c r="S667" s="113">
        <v>3606720</v>
      </c>
      <c r="T667" s="113"/>
      <c r="U667" s="113">
        <v>40</v>
      </c>
      <c r="V667" s="113"/>
      <c r="W667" s="115">
        <v>3606720</v>
      </c>
    </row>
    <row r="668" spans="2:23" ht="72" x14ac:dyDescent="0.35">
      <c r="B668" s="141">
        <v>4</v>
      </c>
      <c r="C668" s="81" t="s">
        <v>70</v>
      </c>
      <c r="D668" s="8" t="str">
        <f t="shared" si="34"/>
        <v>4Vigilancia de la salud ambiental</v>
      </c>
      <c r="E668" s="8" t="s">
        <v>286</v>
      </c>
      <c r="F668" s="8" t="s">
        <v>289</v>
      </c>
      <c r="G668" s="8" t="s">
        <v>297</v>
      </c>
      <c r="H668" s="8" t="s">
        <v>408</v>
      </c>
      <c r="I668" s="8" t="s">
        <v>439</v>
      </c>
      <c r="J668" s="8" t="s">
        <v>439</v>
      </c>
      <c r="K668" s="72" t="s">
        <v>462</v>
      </c>
      <c r="L668" s="81" t="s">
        <v>453</v>
      </c>
      <c r="M668" s="8" t="str">
        <f t="shared" si="33"/>
        <v>4Vigilancia de la salud ambientalTUNJUELITOJ. SEPTIEMBRE 2025</v>
      </c>
      <c r="N668" s="113">
        <f t="shared" si="35"/>
        <v>0</v>
      </c>
      <c r="O668" s="113">
        <f t="shared" si="36"/>
        <v>90168</v>
      </c>
      <c r="P668" s="113"/>
      <c r="Q668" s="113">
        <v>43</v>
      </c>
      <c r="R668" s="113"/>
      <c r="S668" s="113">
        <v>3877224</v>
      </c>
      <c r="T668" s="113"/>
      <c r="U668" s="113">
        <v>43</v>
      </c>
      <c r="V668" s="113"/>
      <c r="W668" s="115">
        <v>3877224</v>
      </c>
    </row>
    <row r="669" spans="2:23" ht="72" x14ac:dyDescent="0.35">
      <c r="B669" s="141">
        <v>4</v>
      </c>
      <c r="C669" s="81" t="s">
        <v>70</v>
      </c>
      <c r="D669" s="8" t="str">
        <f t="shared" si="34"/>
        <v>4Vigilancia de la salud ambiental</v>
      </c>
      <c r="E669" s="8" t="s">
        <v>286</v>
      </c>
      <c r="F669" s="8" t="s">
        <v>289</v>
      </c>
      <c r="G669" s="8" t="s">
        <v>297</v>
      </c>
      <c r="H669" s="8" t="s">
        <v>408</v>
      </c>
      <c r="I669" s="8" t="s">
        <v>439</v>
      </c>
      <c r="J669" s="8" t="s">
        <v>439</v>
      </c>
      <c r="K669" s="72" t="s">
        <v>460</v>
      </c>
      <c r="L669" s="81" t="s">
        <v>453</v>
      </c>
      <c r="M669" s="8" t="str">
        <f t="shared" si="33"/>
        <v>4Vigilancia de la salud ambientalCIUDAD BOLIVARJ. SEPTIEMBRE 2025</v>
      </c>
      <c r="N669" s="113">
        <f t="shared" si="35"/>
        <v>0</v>
      </c>
      <c r="O669" s="113">
        <f t="shared" si="36"/>
        <v>90168</v>
      </c>
      <c r="P669" s="113"/>
      <c r="Q669" s="113">
        <v>87</v>
      </c>
      <c r="R669" s="113"/>
      <c r="S669" s="113">
        <v>7844616</v>
      </c>
      <c r="T669" s="113"/>
      <c r="U669" s="113">
        <v>87</v>
      </c>
      <c r="V669" s="113"/>
      <c r="W669" s="115">
        <v>7844616</v>
      </c>
    </row>
    <row r="670" spans="2:23" ht="72" x14ac:dyDescent="0.35">
      <c r="B670" s="141">
        <v>6</v>
      </c>
      <c r="C670" s="81" t="s">
        <v>70</v>
      </c>
      <c r="D670" s="8" t="str">
        <f t="shared" si="34"/>
        <v>6Vigilancia de la salud ambiental</v>
      </c>
      <c r="E670" s="8" t="s">
        <v>286</v>
      </c>
      <c r="F670" s="8" t="s">
        <v>289</v>
      </c>
      <c r="G670" s="8" t="s">
        <v>298</v>
      </c>
      <c r="H670" s="8" t="s">
        <v>408</v>
      </c>
      <c r="I670" s="8" t="s">
        <v>439</v>
      </c>
      <c r="J670" s="8" t="s">
        <v>439</v>
      </c>
      <c r="K670" s="81" t="s">
        <v>462</v>
      </c>
      <c r="L670" s="81" t="s">
        <v>453</v>
      </c>
      <c r="M670" s="8" t="str">
        <f t="shared" si="33"/>
        <v>6Vigilancia de la salud ambientalTUNJUELITOJ. SEPTIEMBRE 2025</v>
      </c>
      <c r="N670" s="113">
        <f t="shared" si="35"/>
        <v>0</v>
      </c>
      <c r="O670" s="113">
        <f t="shared" si="36"/>
        <v>90168</v>
      </c>
      <c r="P670" s="113"/>
      <c r="Q670" s="113">
        <v>2</v>
      </c>
      <c r="R670" s="113"/>
      <c r="S670" s="113">
        <v>180336</v>
      </c>
      <c r="T670" s="113"/>
      <c r="U670" s="113">
        <v>2</v>
      </c>
      <c r="V670" s="113"/>
      <c r="W670" s="115">
        <v>180336</v>
      </c>
    </row>
    <row r="671" spans="2:23" ht="72" x14ac:dyDescent="0.35">
      <c r="B671" s="141">
        <v>6</v>
      </c>
      <c r="C671" s="81" t="s">
        <v>70</v>
      </c>
      <c r="D671" s="8" t="str">
        <f t="shared" si="34"/>
        <v>6Vigilancia de la salud ambiental</v>
      </c>
      <c r="E671" s="8" t="s">
        <v>286</v>
      </c>
      <c r="F671" s="8" t="s">
        <v>289</v>
      </c>
      <c r="G671" s="8" t="s">
        <v>298</v>
      </c>
      <c r="H671" s="8" t="s">
        <v>408</v>
      </c>
      <c r="I671" s="8" t="s">
        <v>439</v>
      </c>
      <c r="J671" s="8" t="s">
        <v>439</v>
      </c>
      <c r="K671" s="72" t="s">
        <v>460</v>
      </c>
      <c r="L671" s="81" t="s">
        <v>453</v>
      </c>
      <c r="M671" s="8" t="str">
        <f t="shared" si="33"/>
        <v>6Vigilancia de la salud ambientalCIUDAD BOLIVARJ. SEPTIEMBRE 2025</v>
      </c>
      <c r="N671" s="113">
        <f t="shared" si="35"/>
        <v>0</v>
      </c>
      <c r="O671" s="113">
        <f t="shared" si="36"/>
        <v>0</v>
      </c>
      <c r="P671" s="113"/>
      <c r="Q671" s="113">
        <v>0</v>
      </c>
      <c r="R671" s="113"/>
      <c r="S671" s="113">
        <v>0</v>
      </c>
      <c r="T671" s="113"/>
      <c r="U671" s="113">
        <v>0</v>
      </c>
      <c r="V671" s="113"/>
      <c r="W671" s="115">
        <v>0</v>
      </c>
    </row>
    <row r="672" spans="2:23" ht="60" x14ac:dyDescent="0.35">
      <c r="B672" s="141">
        <v>12</v>
      </c>
      <c r="C672" s="81" t="s">
        <v>70</v>
      </c>
      <c r="D672" s="8" t="str">
        <f t="shared" si="34"/>
        <v>12Vigilancia de la salud ambiental</v>
      </c>
      <c r="E672" s="8" t="s">
        <v>286</v>
      </c>
      <c r="F672" s="8" t="s">
        <v>289</v>
      </c>
      <c r="G672" s="8" t="s">
        <v>299</v>
      </c>
      <c r="H672" s="8" t="s">
        <v>408</v>
      </c>
      <c r="I672" s="8" t="s">
        <v>439</v>
      </c>
      <c r="J672" s="8" t="s">
        <v>439</v>
      </c>
      <c r="K672" s="81" t="s">
        <v>463</v>
      </c>
      <c r="L672" s="81" t="s">
        <v>453</v>
      </c>
      <c r="M672" s="8" t="str">
        <f t="shared" si="33"/>
        <v>12Vigilancia de la salud ambientalUSMEJ. SEPTIEMBRE 2025</v>
      </c>
      <c r="N672" s="113">
        <f t="shared" si="35"/>
        <v>0</v>
      </c>
      <c r="O672" s="113">
        <f t="shared" si="36"/>
        <v>90168</v>
      </c>
      <c r="P672" s="113"/>
      <c r="Q672" s="113">
        <v>2</v>
      </c>
      <c r="R672" s="113"/>
      <c r="S672" s="113">
        <v>180336</v>
      </c>
      <c r="T672" s="113"/>
      <c r="U672" s="113">
        <v>2</v>
      </c>
      <c r="V672" s="113"/>
      <c r="W672" s="115">
        <v>180336</v>
      </c>
    </row>
    <row r="673" spans="2:23" ht="72" x14ac:dyDescent="0.35">
      <c r="B673" s="141">
        <v>12</v>
      </c>
      <c r="C673" s="81" t="s">
        <v>70</v>
      </c>
      <c r="D673" s="8" t="str">
        <f t="shared" si="34"/>
        <v>12Vigilancia de la salud ambiental</v>
      </c>
      <c r="E673" s="8" t="s">
        <v>286</v>
      </c>
      <c r="F673" s="8" t="s">
        <v>289</v>
      </c>
      <c r="G673" s="8" t="s">
        <v>299</v>
      </c>
      <c r="H673" s="8" t="s">
        <v>408</v>
      </c>
      <c r="I673" s="8" t="s">
        <v>439</v>
      </c>
      <c r="J673" s="8" t="s">
        <v>439</v>
      </c>
      <c r="K673" s="72" t="s">
        <v>462</v>
      </c>
      <c r="L673" s="81" t="s">
        <v>453</v>
      </c>
      <c r="M673" s="8" t="str">
        <f t="shared" si="33"/>
        <v>12Vigilancia de la salud ambientalTUNJUELITOJ. SEPTIEMBRE 2025</v>
      </c>
      <c r="N673" s="113">
        <f t="shared" si="35"/>
        <v>0</v>
      </c>
      <c r="O673" s="113">
        <f t="shared" si="36"/>
        <v>90168</v>
      </c>
      <c r="P673" s="113"/>
      <c r="Q673" s="113">
        <v>2</v>
      </c>
      <c r="R673" s="113"/>
      <c r="S673" s="113">
        <v>180336</v>
      </c>
      <c r="T673" s="113"/>
      <c r="U673" s="113">
        <v>2</v>
      </c>
      <c r="V673" s="113"/>
      <c r="W673" s="115">
        <v>180336</v>
      </c>
    </row>
    <row r="674" spans="2:23" ht="72" x14ac:dyDescent="0.35">
      <c r="B674" s="141">
        <v>12</v>
      </c>
      <c r="C674" s="81" t="s">
        <v>70</v>
      </c>
      <c r="D674" s="8" t="str">
        <f t="shared" si="34"/>
        <v>12Vigilancia de la salud ambiental</v>
      </c>
      <c r="E674" s="8" t="s">
        <v>286</v>
      </c>
      <c r="F674" s="8" t="s">
        <v>289</v>
      </c>
      <c r="G674" s="8" t="s">
        <v>299</v>
      </c>
      <c r="H674" s="8" t="s">
        <v>408</v>
      </c>
      <c r="I674" s="8" t="s">
        <v>439</v>
      </c>
      <c r="J674" s="8" t="s">
        <v>439</v>
      </c>
      <c r="K674" s="81" t="s">
        <v>460</v>
      </c>
      <c r="L674" s="81" t="s">
        <v>453</v>
      </c>
      <c r="M674" s="8" t="str">
        <f t="shared" si="33"/>
        <v>12Vigilancia de la salud ambientalCIUDAD BOLIVARJ. SEPTIEMBRE 2025</v>
      </c>
      <c r="N674" s="113">
        <f t="shared" si="35"/>
        <v>0</v>
      </c>
      <c r="O674" s="113">
        <f t="shared" si="36"/>
        <v>0</v>
      </c>
      <c r="P674" s="113"/>
      <c r="Q674" s="113">
        <v>0</v>
      </c>
      <c r="R674" s="113"/>
      <c r="S674" s="113">
        <v>0</v>
      </c>
      <c r="T674" s="113"/>
      <c r="U674" s="113">
        <v>0</v>
      </c>
      <c r="V674" s="113"/>
      <c r="W674" s="115">
        <v>0</v>
      </c>
    </row>
    <row r="675" spans="2:23" ht="72" x14ac:dyDescent="0.35">
      <c r="B675" s="141">
        <v>17</v>
      </c>
      <c r="C675" s="81" t="s">
        <v>70</v>
      </c>
      <c r="D675" s="8" t="str">
        <f t="shared" si="34"/>
        <v>17Vigilancia de la salud ambiental</v>
      </c>
      <c r="E675" s="8" t="s">
        <v>286</v>
      </c>
      <c r="F675" s="8" t="s">
        <v>289</v>
      </c>
      <c r="G675" s="8" t="s">
        <v>300</v>
      </c>
      <c r="H675" s="8" t="s">
        <v>408</v>
      </c>
      <c r="I675" s="8" t="s">
        <v>439</v>
      </c>
      <c r="J675" s="8" t="s">
        <v>439</v>
      </c>
      <c r="K675" s="72" t="s">
        <v>462</v>
      </c>
      <c r="L675" s="81" t="s">
        <v>453</v>
      </c>
      <c r="M675" s="8" t="str">
        <f t="shared" si="33"/>
        <v>17Vigilancia de la salud ambientalTUNJUELITOJ. SEPTIEMBRE 2025</v>
      </c>
      <c r="N675" s="113">
        <f t="shared" si="35"/>
        <v>0</v>
      </c>
      <c r="O675" s="113">
        <f t="shared" si="36"/>
        <v>0</v>
      </c>
      <c r="P675" s="113"/>
      <c r="Q675" s="113">
        <v>0</v>
      </c>
      <c r="R675" s="113"/>
      <c r="S675" s="113">
        <v>0</v>
      </c>
      <c r="T675" s="113"/>
      <c r="U675" s="113">
        <v>0</v>
      </c>
      <c r="V675" s="113"/>
      <c r="W675" s="115">
        <v>0</v>
      </c>
    </row>
    <row r="676" spans="2:23" ht="72" x14ac:dyDescent="0.35">
      <c r="B676" s="141">
        <v>17</v>
      </c>
      <c r="C676" s="81" t="s">
        <v>70</v>
      </c>
      <c r="D676" s="8" t="str">
        <f t="shared" si="34"/>
        <v>17Vigilancia de la salud ambiental</v>
      </c>
      <c r="E676" s="8" t="s">
        <v>286</v>
      </c>
      <c r="F676" s="8" t="s">
        <v>289</v>
      </c>
      <c r="G676" s="8" t="s">
        <v>300</v>
      </c>
      <c r="H676" s="8" t="s">
        <v>408</v>
      </c>
      <c r="I676" s="8" t="s">
        <v>439</v>
      </c>
      <c r="J676" s="8" t="s">
        <v>439</v>
      </c>
      <c r="K676" s="81" t="s">
        <v>460</v>
      </c>
      <c r="L676" s="81" t="s">
        <v>453</v>
      </c>
      <c r="M676" s="8" t="str">
        <f t="shared" si="33"/>
        <v>17Vigilancia de la salud ambientalCIUDAD BOLIVARJ. SEPTIEMBRE 2025</v>
      </c>
      <c r="N676" s="113">
        <f t="shared" si="35"/>
        <v>0</v>
      </c>
      <c r="O676" s="113">
        <f t="shared" si="36"/>
        <v>90168</v>
      </c>
      <c r="P676" s="113"/>
      <c r="Q676" s="113">
        <v>2</v>
      </c>
      <c r="R676" s="113"/>
      <c r="S676" s="113">
        <v>180336</v>
      </c>
      <c r="T676" s="113"/>
      <c r="U676" s="113">
        <v>2</v>
      </c>
      <c r="V676" s="113"/>
      <c r="W676" s="115">
        <v>180336</v>
      </c>
    </row>
    <row r="677" spans="2:23" ht="72" x14ac:dyDescent="0.35">
      <c r="B677" s="141">
        <v>18</v>
      </c>
      <c r="C677" s="81" t="s">
        <v>70</v>
      </c>
      <c r="D677" s="8" t="str">
        <f t="shared" si="34"/>
        <v>18Vigilancia de la salud ambiental</v>
      </c>
      <c r="E677" s="8" t="s">
        <v>286</v>
      </c>
      <c r="F677" s="8" t="s">
        <v>289</v>
      </c>
      <c r="G677" s="8" t="s">
        <v>490</v>
      </c>
      <c r="H677" s="8" t="s">
        <v>408</v>
      </c>
      <c r="I677" s="8" t="s">
        <v>439</v>
      </c>
      <c r="J677" s="8" t="s">
        <v>439</v>
      </c>
      <c r="K677" s="72" t="s">
        <v>463</v>
      </c>
      <c r="L677" s="81" t="s">
        <v>453</v>
      </c>
      <c r="M677" s="8" t="str">
        <f t="shared" si="33"/>
        <v>18Vigilancia de la salud ambientalUSMEJ. SEPTIEMBRE 2025</v>
      </c>
      <c r="N677" s="113">
        <f t="shared" si="35"/>
        <v>0</v>
      </c>
      <c r="O677" s="113">
        <f t="shared" si="36"/>
        <v>120224</v>
      </c>
      <c r="P677" s="113"/>
      <c r="Q677" s="113">
        <v>3</v>
      </c>
      <c r="R677" s="113"/>
      <c r="S677" s="113">
        <v>360672</v>
      </c>
      <c r="T677" s="113"/>
      <c r="U677" s="113">
        <v>3</v>
      </c>
      <c r="V677" s="113"/>
      <c r="W677" s="115">
        <v>360672</v>
      </c>
    </row>
    <row r="678" spans="2:23" ht="72" x14ac:dyDescent="0.35">
      <c r="B678" s="141">
        <v>18</v>
      </c>
      <c r="C678" s="81" t="s">
        <v>70</v>
      </c>
      <c r="D678" s="8" t="str">
        <f t="shared" si="34"/>
        <v>18Vigilancia de la salud ambiental</v>
      </c>
      <c r="E678" s="8" t="s">
        <v>286</v>
      </c>
      <c r="F678" s="8" t="s">
        <v>289</v>
      </c>
      <c r="G678" s="8" t="s">
        <v>490</v>
      </c>
      <c r="H678" s="8" t="s">
        <v>408</v>
      </c>
      <c r="I678" s="8" t="s">
        <v>439</v>
      </c>
      <c r="J678" s="8" t="s">
        <v>439</v>
      </c>
      <c r="K678" s="81" t="s">
        <v>460</v>
      </c>
      <c r="L678" s="81" t="s">
        <v>453</v>
      </c>
      <c r="M678" s="8" t="str">
        <f t="shared" si="33"/>
        <v>18Vigilancia de la salud ambientalCIUDAD BOLIVARJ. SEPTIEMBRE 2025</v>
      </c>
      <c r="N678" s="113">
        <f t="shared" si="35"/>
        <v>0</v>
      </c>
      <c r="O678" s="113">
        <f t="shared" si="36"/>
        <v>120224</v>
      </c>
      <c r="P678" s="113"/>
      <c r="Q678" s="113">
        <v>4</v>
      </c>
      <c r="R678" s="113"/>
      <c r="S678" s="113">
        <v>480896</v>
      </c>
      <c r="T678" s="113"/>
      <c r="U678" s="113">
        <v>4</v>
      </c>
      <c r="V678" s="113"/>
      <c r="W678" s="115">
        <v>480896</v>
      </c>
    </row>
    <row r="679" spans="2:23" ht="72" x14ac:dyDescent="0.35">
      <c r="B679" s="141">
        <v>19</v>
      </c>
      <c r="C679" s="81" t="s">
        <v>70</v>
      </c>
      <c r="D679" s="8" t="str">
        <f t="shared" si="34"/>
        <v>19Vigilancia de la salud ambiental</v>
      </c>
      <c r="E679" s="8" t="s">
        <v>286</v>
      </c>
      <c r="F679" s="8" t="s">
        <v>289</v>
      </c>
      <c r="G679" s="8" t="s">
        <v>444</v>
      </c>
      <c r="H679" s="8" t="s">
        <v>408</v>
      </c>
      <c r="I679" s="8" t="s">
        <v>439</v>
      </c>
      <c r="J679" s="8" t="s">
        <v>439</v>
      </c>
      <c r="K679" s="72" t="s">
        <v>462</v>
      </c>
      <c r="L679" s="81" t="s">
        <v>453</v>
      </c>
      <c r="M679" s="8" t="str">
        <f t="shared" si="33"/>
        <v>19Vigilancia de la salud ambientalTUNJUELITOJ. SEPTIEMBRE 2025</v>
      </c>
      <c r="N679" s="113">
        <f t="shared" si="35"/>
        <v>0</v>
      </c>
      <c r="O679" s="113">
        <f t="shared" si="36"/>
        <v>90168</v>
      </c>
      <c r="P679" s="113"/>
      <c r="Q679" s="113">
        <v>9</v>
      </c>
      <c r="R679" s="113"/>
      <c r="S679" s="113">
        <v>811512</v>
      </c>
      <c r="T679" s="113"/>
      <c r="U679" s="113">
        <v>9</v>
      </c>
      <c r="V679" s="113"/>
      <c r="W679" s="115">
        <v>811512</v>
      </c>
    </row>
    <row r="680" spans="2:23" ht="72" x14ac:dyDescent="0.35">
      <c r="B680" s="141">
        <v>19</v>
      </c>
      <c r="C680" s="81" t="s">
        <v>70</v>
      </c>
      <c r="D680" s="8" t="str">
        <f t="shared" si="34"/>
        <v>19Vigilancia de la salud ambiental</v>
      </c>
      <c r="E680" s="8" t="s">
        <v>286</v>
      </c>
      <c r="F680" s="8" t="s">
        <v>289</v>
      </c>
      <c r="G680" s="8" t="s">
        <v>444</v>
      </c>
      <c r="H680" s="8" t="s">
        <v>408</v>
      </c>
      <c r="I680" s="8" t="s">
        <v>439</v>
      </c>
      <c r="J680" s="8" t="s">
        <v>439</v>
      </c>
      <c r="K680" s="81" t="s">
        <v>460</v>
      </c>
      <c r="L680" s="81" t="s">
        <v>453</v>
      </c>
      <c r="M680" s="8" t="str">
        <f t="shared" si="33"/>
        <v>19Vigilancia de la salud ambientalCIUDAD BOLIVARJ. SEPTIEMBRE 2025</v>
      </c>
      <c r="N680" s="113">
        <f t="shared" si="35"/>
        <v>0</v>
      </c>
      <c r="O680" s="113">
        <f t="shared" si="36"/>
        <v>0</v>
      </c>
      <c r="P680" s="113"/>
      <c r="Q680" s="113">
        <v>0</v>
      </c>
      <c r="R680" s="113"/>
      <c r="S680" s="113">
        <v>0</v>
      </c>
      <c r="T680" s="113"/>
      <c r="U680" s="113">
        <v>0</v>
      </c>
      <c r="V680" s="113"/>
      <c r="W680" s="115">
        <v>0</v>
      </c>
    </row>
    <row r="681" spans="2:23" ht="60" x14ac:dyDescent="0.35">
      <c r="B681" s="141">
        <v>21</v>
      </c>
      <c r="C681" s="81" t="s">
        <v>70</v>
      </c>
      <c r="D681" s="8" t="str">
        <f t="shared" si="34"/>
        <v>21Vigilancia de la salud ambiental</v>
      </c>
      <c r="E681" s="8" t="s">
        <v>286</v>
      </c>
      <c r="F681" s="8" t="s">
        <v>289</v>
      </c>
      <c r="G681" s="8" t="s">
        <v>301</v>
      </c>
      <c r="H681" s="8" t="s">
        <v>408</v>
      </c>
      <c r="I681" s="8" t="s">
        <v>439</v>
      </c>
      <c r="J681" s="8" t="s">
        <v>439</v>
      </c>
      <c r="K681" s="72" t="s">
        <v>463</v>
      </c>
      <c r="L681" s="81" t="s">
        <v>453</v>
      </c>
      <c r="M681" s="8" t="str">
        <f t="shared" si="33"/>
        <v>21Vigilancia de la salud ambientalUSMEJ. SEPTIEMBRE 2025</v>
      </c>
      <c r="N681" s="113">
        <f t="shared" si="35"/>
        <v>0</v>
      </c>
      <c r="O681" s="113">
        <f t="shared" si="36"/>
        <v>0</v>
      </c>
      <c r="P681" s="113"/>
      <c r="Q681" s="113">
        <v>0</v>
      </c>
      <c r="R681" s="113"/>
      <c r="S681" s="113">
        <v>0</v>
      </c>
      <c r="T681" s="113"/>
      <c r="U681" s="113">
        <v>0</v>
      </c>
      <c r="V681" s="113"/>
      <c r="W681" s="115">
        <v>0</v>
      </c>
    </row>
    <row r="682" spans="2:23" ht="72" x14ac:dyDescent="0.35">
      <c r="B682" s="141">
        <v>21</v>
      </c>
      <c r="C682" s="81" t="s">
        <v>70</v>
      </c>
      <c r="D682" s="8" t="str">
        <f t="shared" si="34"/>
        <v>21Vigilancia de la salud ambiental</v>
      </c>
      <c r="E682" s="8" t="s">
        <v>286</v>
      </c>
      <c r="F682" s="8" t="s">
        <v>289</v>
      </c>
      <c r="G682" s="8" t="s">
        <v>301</v>
      </c>
      <c r="H682" s="8" t="s">
        <v>408</v>
      </c>
      <c r="I682" s="8" t="s">
        <v>439</v>
      </c>
      <c r="J682" s="8" t="s">
        <v>439</v>
      </c>
      <c r="K682" s="72" t="s">
        <v>462</v>
      </c>
      <c r="L682" s="81" t="s">
        <v>453</v>
      </c>
      <c r="M682" s="8" t="str">
        <f t="shared" si="33"/>
        <v>21Vigilancia de la salud ambientalTUNJUELITOJ. SEPTIEMBRE 2025</v>
      </c>
      <c r="N682" s="113">
        <f t="shared" si="35"/>
        <v>0</v>
      </c>
      <c r="O682" s="113">
        <f t="shared" si="36"/>
        <v>0</v>
      </c>
      <c r="P682" s="113"/>
      <c r="Q682" s="113">
        <v>0</v>
      </c>
      <c r="R682" s="113"/>
      <c r="S682" s="113">
        <v>0</v>
      </c>
      <c r="T682" s="113"/>
      <c r="U682" s="113">
        <v>0</v>
      </c>
      <c r="V682" s="113"/>
      <c r="W682" s="115">
        <v>0</v>
      </c>
    </row>
    <row r="683" spans="2:23" ht="72" x14ac:dyDescent="0.35">
      <c r="B683" s="141">
        <v>21</v>
      </c>
      <c r="C683" s="81" t="s">
        <v>70</v>
      </c>
      <c r="D683" s="8" t="str">
        <f t="shared" si="34"/>
        <v>21Vigilancia de la salud ambiental</v>
      </c>
      <c r="E683" s="8" t="s">
        <v>286</v>
      </c>
      <c r="F683" s="8" t="s">
        <v>289</v>
      </c>
      <c r="G683" s="8" t="s">
        <v>301</v>
      </c>
      <c r="H683" s="8" t="s">
        <v>408</v>
      </c>
      <c r="I683" s="8" t="s">
        <v>439</v>
      </c>
      <c r="J683" s="8" t="s">
        <v>439</v>
      </c>
      <c r="K683" s="81" t="s">
        <v>460</v>
      </c>
      <c r="L683" s="81" t="s">
        <v>453</v>
      </c>
      <c r="M683" s="8" t="str">
        <f t="shared" si="33"/>
        <v>21Vigilancia de la salud ambientalCIUDAD BOLIVARJ. SEPTIEMBRE 2025</v>
      </c>
      <c r="N683" s="113">
        <f t="shared" si="35"/>
        <v>0</v>
      </c>
      <c r="O683" s="113">
        <f t="shared" si="36"/>
        <v>120224</v>
      </c>
      <c r="P683" s="113"/>
      <c r="Q683" s="113">
        <v>1</v>
      </c>
      <c r="R683" s="113"/>
      <c r="S683" s="113">
        <v>120224</v>
      </c>
      <c r="T683" s="113"/>
      <c r="U683" s="113">
        <v>1</v>
      </c>
      <c r="V683" s="113"/>
      <c r="W683" s="115">
        <v>120224</v>
      </c>
    </row>
    <row r="684" spans="2:23" ht="60" x14ac:dyDescent="0.35">
      <c r="B684" s="141">
        <v>22</v>
      </c>
      <c r="C684" s="81" t="s">
        <v>70</v>
      </c>
      <c r="D684" s="8" t="str">
        <f t="shared" si="34"/>
        <v>22Vigilancia de la salud ambiental</v>
      </c>
      <c r="E684" s="8" t="s">
        <v>286</v>
      </c>
      <c r="F684" s="8" t="s">
        <v>289</v>
      </c>
      <c r="G684" s="8" t="s">
        <v>302</v>
      </c>
      <c r="H684" s="8" t="s">
        <v>408</v>
      </c>
      <c r="I684" s="8" t="s">
        <v>439</v>
      </c>
      <c r="J684" s="8" t="s">
        <v>439</v>
      </c>
      <c r="K684" s="72" t="s">
        <v>463</v>
      </c>
      <c r="L684" s="81" t="s">
        <v>453</v>
      </c>
      <c r="M684" s="8" t="str">
        <f t="shared" si="33"/>
        <v>22Vigilancia de la salud ambientalUSMEJ. SEPTIEMBRE 2025</v>
      </c>
      <c r="N684" s="113">
        <f t="shared" si="35"/>
        <v>0</v>
      </c>
      <c r="O684" s="113">
        <f t="shared" si="36"/>
        <v>90168</v>
      </c>
      <c r="P684" s="113"/>
      <c r="Q684" s="113">
        <v>12</v>
      </c>
      <c r="R684" s="113"/>
      <c r="S684" s="113">
        <v>1082016</v>
      </c>
      <c r="T684" s="113"/>
      <c r="U684" s="113">
        <v>12</v>
      </c>
      <c r="V684" s="113"/>
      <c r="W684" s="115">
        <v>1082016</v>
      </c>
    </row>
    <row r="685" spans="2:23" ht="72" x14ac:dyDescent="0.35">
      <c r="B685" s="141">
        <v>22</v>
      </c>
      <c r="C685" s="81" t="s">
        <v>70</v>
      </c>
      <c r="D685" s="8" t="str">
        <f t="shared" si="34"/>
        <v>22Vigilancia de la salud ambiental</v>
      </c>
      <c r="E685" s="8" t="s">
        <v>286</v>
      </c>
      <c r="F685" s="8" t="s">
        <v>289</v>
      </c>
      <c r="G685" s="8" t="s">
        <v>302</v>
      </c>
      <c r="H685" s="8" t="s">
        <v>408</v>
      </c>
      <c r="I685" s="8" t="s">
        <v>439</v>
      </c>
      <c r="J685" s="8" t="s">
        <v>439</v>
      </c>
      <c r="K685" s="81" t="s">
        <v>462</v>
      </c>
      <c r="L685" s="81" t="s">
        <v>453</v>
      </c>
      <c r="M685" s="8" t="str">
        <f t="shared" si="33"/>
        <v>22Vigilancia de la salud ambientalTUNJUELITOJ. SEPTIEMBRE 2025</v>
      </c>
      <c r="N685" s="113">
        <f t="shared" si="35"/>
        <v>0</v>
      </c>
      <c r="O685" s="113">
        <f t="shared" si="36"/>
        <v>90168</v>
      </c>
      <c r="P685" s="113"/>
      <c r="Q685" s="113">
        <v>18</v>
      </c>
      <c r="R685" s="113"/>
      <c r="S685" s="113">
        <v>1623024</v>
      </c>
      <c r="T685" s="113"/>
      <c r="U685" s="113">
        <v>18</v>
      </c>
      <c r="V685" s="113"/>
      <c r="W685" s="115">
        <v>1623024</v>
      </c>
    </row>
    <row r="686" spans="2:23" ht="72" x14ac:dyDescent="0.35">
      <c r="B686" s="141">
        <v>22</v>
      </c>
      <c r="C686" s="81" t="s">
        <v>70</v>
      </c>
      <c r="D686" s="8" t="str">
        <f t="shared" si="34"/>
        <v>22Vigilancia de la salud ambiental</v>
      </c>
      <c r="E686" s="8" t="s">
        <v>286</v>
      </c>
      <c r="F686" s="8" t="s">
        <v>289</v>
      </c>
      <c r="G686" s="8" t="s">
        <v>302</v>
      </c>
      <c r="H686" s="8" t="s">
        <v>408</v>
      </c>
      <c r="I686" s="8" t="s">
        <v>439</v>
      </c>
      <c r="J686" s="8" t="s">
        <v>439</v>
      </c>
      <c r="K686" s="81" t="s">
        <v>460</v>
      </c>
      <c r="L686" s="81" t="s">
        <v>453</v>
      </c>
      <c r="M686" s="8" t="str">
        <f t="shared" si="33"/>
        <v>22Vigilancia de la salud ambientalCIUDAD BOLIVARJ. SEPTIEMBRE 2025</v>
      </c>
      <c r="N686" s="113">
        <f t="shared" si="35"/>
        <v>0</v>
      </c>
      <c r="O686" s="113">
        <f t="shared" si="36"/>
        <v>90168</v>
      </c>
      <c r="P686" s="113"/>
      <c r="Q686" s="113">
        <v>17</v>
      </c>
      <c r="R686" s="113"/>
      <c r="S686" s="113">
        <v>1532856</v>
      </c>
      <c r="T686" s="113"/>
      <c r="U686" s="113">
        <v>17</v>
      </c>
      <c r="V686" s="113"/>
      <c r="W686" s="115">
        <v>1532856</v>
      </c>
    </row>
    <row r="687" spans="2:23" ht="60" x14ac:dyDescent="0.35">
      <c r="B687" s="141">
        <v>24</v>
      </c>
      <c r="C687" s="81" t="s">
        <v>70</v>
      </c>
      <c r="D687" s="8" t="str">
        <f t="shared" si="34"/>
        <v>24Vigilancia de la salud ambiental</v>
      </c>
      <c r="E687" s="8" t="s">
        <v>286</v>
      </c>
      <c r="F687" s="8" t="s">
        <v>289</v>
      </c>
      <c r="G687" s="8" t="s">
        <v>303</v>
      </c>
      <c r="H687" s="8" t="s">
        <v>408</v>
      </c>
      <c r="I687" s="8" t="s">
        <v>439</v>
      </c>
      <c r="J687" s="8" t="s">
        <v>439</v>
      </c>
      <c r="K687" s="81" t="s">
        <v>463</v>
      </c>
      <c r="L687" s="81" t="s">
        <v>453</v>
      </c>
      <c r="M687" s="8" t="str">
        <f t="shared" si="33"/>
        <v>24Vigilancia de la salud ambientalUSMEJ. SEPTIEMBRE 2025</v>
      </c>
      <c r="N687" s="113">
        <f t="shared" si="35"/>
        <v>0</v>
      </c>
      <c r="O687" s="113">
        <f t="shared" si="36"/>
        <v>0</v>
      </c>
      <c r="P687" s="113"/>
      <c r="Q687" s="113">
        <v>0</v>
      </c>
      <c r="R687" s="113"/>
      <c r="S687" s="113">
        <v>0</v>
      </c>
      <c r="T687" s="113"/>
      <c r="U687" s="113">
        <v>0</v>
      </c>
      <c r="V687" s="113"/>
      <c r="W687" s="115">
        <v>0</v>
      </c>
    </row>
    <row r="688" spans="2:23" ht="72" x14ac:dyDescent="0.35">
      <c r="B688" s="141">
        <v>24</v>
      </c>
      <c r="C688" s="81" t="s">
        <v>70</v>
      </c>
      <c r="D688" s="8" t="str">
        <f t="shared" si="34"/>
        <v>24Vigilancia de la salud ambiental</v>
      </c>
      <c r="E688" s="8" t="s">
        <v>286</v>
      </c>
      <c r="F688" s="8" t="s">
        <v>289</v>
      </c>
      <c r="G688" s="8" t="s">
        <v>303</v>
      </c>
      <c r="H688" s="8" t="s">
        <v>408</v>
      </c>
      <c r="I688" s="8" t="s">
        <v>439</v>
      </c>
      <c r="J688" s="8" t="s">
        <v>439</v>
      </c>
      <c r="K688" s="72" t="s">
        <v>460</v>
      </c>
      <c r="L688" s="81" t="s">
        <v>453</v>
      </c>
      <c r="M688" s="8" t="str">
        <f t="shared" si="33"/>
        <v>24Vigilancia de la salud ambientalCIUDAD BOLIVARJ. SEPTIEMBRE 2025</v>
      </c>
      <c r="N688" s="113">
        <f t="shared" si="35"/>
        <v>0</v>
      </c>
      <c r="O688" s="113">
        <f t="shared" si="36"/>
        <v>90168</v>
      </c>
      <c r="P688" s="113"/>
      <c r="Q688" s="113">
        <v>1</v>
      </c>
      <c r="R688" s="113"/>
      <c r="S688" s="113">
        <v>90168</v>
      </c>
      <c r="T688" s="113"/>
      <c r="U688" s="113">
        <v>1</v>
      </c>
      <c r="V688" s="113"/>
      <c r="W688" s="115">
        <v>90168</v>
      </c>
    </row>
    <row r="689" spans="2:23" ht="60" x14ac:dyDescent="0.35">
      <c r="B689" s="141">
        <v>31</v>
      </c>
      <c r="C689" s="81" t="s">
        <v>70</v>
      </c>
      <c r="D689" s="8" t="str">
        <f t="shared" si="34"/>
        <v>31Vigilancia de la salud ambiental</v>
      </c>
      <c r="E689" s="8" t="s">
        <v>286</v>
      </c>
      <c r="F689" s="8" t="s">
        <v>290</v>
      </c>
      <c r="G689" s="8" t="s">
        <v>304</v>
      </c>
      <c r="H689" s="8" t="s">
        <v>408</v>
      </c>
      <c r="I689" s="8" t="s">
        <v>439</v>
      </c>
      <c r="J689" s="8" t="s">
        <v>439</v>
      </c>
      <c r="K689" s="72" t="s">
        <v>463</v>
      </c>
      <c r="L689" s="81" t="s">
        <v>453</v>
      </c>
      <c r="M689" s="8" t="str">
        <f t="shared" si="33"/>
        <v>31Vigilancia de la salud ambientalUSMEJ. SEPTIEMBRE 2025</v>
      </c>
      <c r="N689" s="113">
        <f t="shared" si="35"/>
        <v>0</v>
      </c>
      <c r="O689" s="113">
        <f t="shared" si="36"/>
        <v>90168</v>
      </c>
      <c r="P689" s="113"/>
      <c r="Q689" s="113">
        <v>13</v>
      </c>
      <c r="R689" s="113"/>
      <c r="S689" s="113">
        <v>1172184</v>
      </c>
      <c r="T689" s="113"/>
      <c r="U689" s="113">
        <v>13</v>
      </c>
      <c r="V689" s="113"/>
      <c r="W689" s="115">
        <v>1172184</v>
      </c>
    </row>
    <row r="690" spans="2:23" ht="72" x14ac:dyDescent="0.35">
      <c r="B690" s="141">
        <v>31</v>
      </c>
      <c r="C690" s="81" t="s">
        <v>70</v>
      </c>
      <c r="D690" s="8" t="str">
        <f t="shared" si="34"/>
        <v>31Vigilancia de la salud ambiental</v>
      </c>
      <c r="E690" s="8" t="s">
        <v>286</v>
      </c>
      <c r="F690" s="8" t="s">
        <v>290</v>
      </c>
      <c r="G690" s="8" t="s">
        <v>304</v>
      </c>
      <c r="H690" s="8" t="s">
        <v>408</v>
      </c>
      <c r="I690" s="8" t="s">
        <v>439</v>
      </c>
      <c r="J690" s="8" t="s">
        <v>439</v>
      </c>
      <c r="K690" s="81" t="s">
        <v>462</v>
      </c>
      <c r="L690" s="81" t="s">
        <v>453</v>
      </c>
      <c r="M690" s="8" t="str">
        <f t="shared" si="33"/>
        <v>31Vigilancia de la salud ambientalTUNJUELITOJ. SEPTIEMBRE 2025</v>
      </c>
      <c r="N690" s="113">
        <f t="shared" si="35"/>
        <v>0</v>
      </c>
      <c r="O690" s="113">
        <f t="shared" si="36"/>
        <v>90168</v>
      </c>
      <c r="P690" s="113"/>
      <c r="Q690" s="113">
        <v>13</v>
      </c>
      <c r="R690" s="113"/>
      <c r="S690" s="113">
        <v>1172184</v>
      </c>
      <c r="T690" s="113"/>
      <c r="U690" s="113">
        <v>13</v>
      </c>
      <c r="V690" s="113"/>
      <c r="W690" s="115">
        <v>1172184</v>
      </c>
    </row>
    <row r="691" spans="2:23" ht="72" x14ac:dyDescent="0.35">
      <c r="B691" s="141">
        <v>31</v>
      </c>
      <c r="C691" s="81" t="s">
        <v>70</v>
      </c>
      <c r="D691" s="8" t="str">
        <f t="shared" si="34"/>
        <v>31Vigilancia de la salud ambiental</v>
      </c>
      <c r="E691" s="8" t="s">
        <v>286</v>
      </c>
      <c r="F691" s="8" t="s">
        <v>290</v>
      </c>
      <c r="G691" s="8" t="s">
        <v>304</v>
      </c>
      <c r="H691" s="8" t="s">
        <v>408</v>
      </c>
      <c r="I691" s="8" t="s">
        <v>439</v>
      </c>
      <c r="J691" s="8" t="s">
        <v>439</v>
      </c>
      <c r="K691" s="81" t="s">
        <v>460</v>
      </c>
      <c r="L691" s="81" t="s">
        <v>453</v>
      </c>
      <c r="M691" s="8" t="str">
        <f t="shared" si="33"/>
        <v>31Vigilancia de la salud ambientalCIUDAD BOLIVARJ. SEPTIEMBRE 2025</v>
      </c>
      <c r="N691" s="113">
        <f t="shared" si="35"/>
        <v>0</v>
      </c>
      <c r="O691" s="113">
        <f t="shared" si="36"/>
        <v>90168</v>
      </c>
      <c r="P691" s="113"/>
      <c r="Q691" s="113">
        <v>11</v>
      </c>
      <c r="R691" s="113"/>
      <c r="S691" s="113">
        <v>991848</v>
      </c>
      <c r="T691" s="113"/>
      <c r="U691" s="113">
        <v>11</v>
      </c>
      <c r="V691" s="113"/>
      <c r="W691" s="115">
        <v>991848</v>
      </c>
    </row>
    <row r="692" spans="2:23" ht="60" x14ac:dyDescent="0.35">
      <c r="B692" s="141">
        <v>33</v>
      </c>
      <c r="C692" s="81" t="s">
        <v>70</v>
      </c>
      <c r="D692" s="8" t="str">
        <f t="shared" si="34"/>
        <v>33Vigilancia de la salud ambiental</v>
      </c>
      <c r="E692" s="8" t="s">
        <v>286</v>
      </c>
      <c r="F692" s="8" t="s">
        <v>290</v>
      </c>
      <c r="G692" s="8" t="s">
        <v>305</v>
      </c>
      <c r="H692" s="8" t="s">
        <v>408</v>
      </c>
      <c r="I692" s="8" t="s">
        <v>439</v>
      </c>
      <c r="J692" s="8" t="s">
        <v>439</v>
      </c>
      <c r="K692" s="72" t="s">
        <v>463</v>
      </c>
      <c r="L692" s="81" t="s">
        <v>453</v>
      </c>
      <c r="M692" s="8" t="str">
        <f t="shared" si="33"/>
        <v>33Vigilancia de la salud ambientalUSMEJ. SEPTIEMBRE 2025</v>
      </c>
      <c r="N692" s="113">
        <f t="shared" si="35"/>
        <v>0</v>
      </c>
      <c r="O692" s="113">
        <f t="shared" si="36"/>
        <v>150280</v>
      </c>
      <c r="P692" s="113"/>
      <c r="Q692" s="113">
        <v>1</v>
      </c>
      <c r="R692" s="113"/>
      <c r="S692" s="113">
        <v>150280</v>
      </c>
      <c r="T692" s="113"/>
      <c r="U692" s="113">
        <v>1</v>
      </c>
      <c r="V692" s="113"/>
      <c r="W692" s="115">
        <v>150280</v>
      </c>
    </row>
    <row r="693" spans="2:23" ht="72" x14ac:dyDescent="0.35">
      <c r="B693" s="141">
        <v>33</v>
      </c>
      <c r="C693" s="81" t="s">
        <v>70</v>
      </c>
      <c r="D693" s="8" t="str">
        <f t="shared" si="34"/>
        <v>33Vigilancia de la salud ambiental</v>
      </c>
      <c r="E693" s="8" t="s">
        <v>286</v>
      </c>
      <c r="F693" s="8" t="s">
        <v>290</v>
      </c>
      <c r="G693" s="8" t="s">
        <v>305</v>
      </c>
      <c r="H693" s="8" t="s">
        <v>408</v>
      </c>
      <c r="I693" s="8" t="s">
        <v>439</v>
      </c>
      <c r="J693" s="8" t="s">
        <v>439</v>
      </c>
      <c r="K693" s="81" t="s">
        <v>462</v>
      </c>
      <c r="L693" s="81" t="s">
        <v>453</v>
      </c>
      <c r="M693" s="8" t="str">
        <f t="shared" si="33"/>
        <v>33Vigilancia de la salud ambientalTUNJUELITOJ. SEPTIEMBRE 2025</v>
      </c>
      <c r="N693" s="113">
        <f t="shared" si="35"/>
        <v>0</v>
      </c>
      <c r="O693" s="113">
        <f t="shared" si="36"/>
        <v>150280</v>
      </c>
      <c r="P693" s="113"/>
      <c r="Q693" s="113">
        <v>3</v>
      </c>
      <c r="R693" s="113"/>
      <c r="S693" s="113">
        <v>450840</v>
      </c>
      <c r="T693" s="113"/>
      <c r="U693" s="113">
        <v>3</v>
      </c>
      <c r="V693" s="113"/>
      <c r="W693" s="115">
        <v>450840</v>
      </c>
    </row>
    <row r="694" spans="2:23" ht="72" x14ac:dyDescent="0.35">
      <c r="B694" s="141">
        <v>33</v>
      </c>
      <c r="C694" s="81" t="s">
        <v>70</v>
      </c>
      <c r="D694" s="8" t="str">
        <f t="shared" si="34"/>
        <v>33Vigilancia de la salud ambiental</v>
      </c>
      <c r="E694" s="8" t="s">
        <v>286</v>
      </c>
      <c r="F694" s="8" t="s">
        <v>290</v>
      </c>
      <c r="G694" s="8" t="s">
        <v>305</v>
      </c>
      <c r="H694" s="8" t="s">
        <v>408</v>
      </c>
      <c r="I694" s="8" t="s">
        <v>439</v>
      </c>
      <c r="J694" s="8" t="s">
        <v>439</v>
      </c>
      <c r="K694" s="72" t="s">
        <v>460</v>
      </c>
      <c r="L694" s="81" t="s">
        <v>453</v>
      </c>
      <c r="M694" s="8" t="str">
        <f t="shared" si="33"/>
        <v>33Vigilancia de la salud ambientalCIUDAD BOLIVARJ. SEPTIEMBRE 2025</v>
      </c>
      <c r="N694" s="113">
        <f t="shared" si="35"/>
        <v>0</v>
      </c>
      <c r="O694" s="113">
        <f t="shared" si="36"/>
        <v>150280</v>
      </c>
      <c r="P694" s="113"/>
      <c r="Q694" s="113">
        <v>1</v>
      </c>
      <c r="R694" s="113"/>
      <c r="S694" s="113">
        <v>150280</v>
      </c>
      <c r="T694" s="113"/>
      <c r="U694" s="113">
        <v>1</v>
      </c>
      <c r="V694" s="113"/>
      <c r="W694" s="115">
        <v>150280</v>
      </c>
    </row>
    <row r="695" spans="2:23" ht="60" x14ac:dyDescent="0.35">
      <c r="B695" s="141">
        <v>34</v>
      </c>
      <c r="C695" s="81" t="s">
        <v>70</v>
      </c>
      <c r="D695" s="8" t="str">
        <f t="shared" si="34"/>
        <v>34Vigilancia de la salud ambiental</v>
      </c>
      <c r="E695" s="8" t="s">
        <v>286</v>
      </c>
      <c r="F695" s="8" t="s">
        <v>290</v>
      </c>
      <c r="G695" s="8" t="s">
        <v>306</v>
      </c>
      <c r="H695" s="8" t="s">
        <v>408</v>
      </c>
      <c r="I695" s="8" t="s">
        <v>439</v>
      </c>
      <c r="J695" s="8" t="s">
        <v>439</v>
      </c>
      <c r="K695" s="81" t="s">
        <v>463</v>
      </c>
      <c r="L695" s="81" t="s">
        <v>453</v>
      </c>
      <c r="M695" s="8" t="str">
        <f t="shared" si="33"/>
        <v>34Vigilancia de la salud ambientalUSMEJ. SEPTIEMBRE 2025</v>
      </c>
      <c r="N695" s="113">
        <f t="shared" si="35"/>
        <v>0</v>
      </c>
      <c r="O695" s="113">
        <f t="shared" si="36"/>
        <v>90168</v>
      </c>
      <c r="P695" s="113"/>
      <c r="Q695" s="113">
        <v>1</v>
      </c>
      <c r="R695" s="113"/>
      <c r="S695" s="113">
        <v>90168</v>
      </c>
      <c r="T695" s="113"/>
      <c r="U695" s="113">
        <v>1</v>
      </c>
      <c r="V695" s="113"/>
      <c r="W695" s="115">
        <v>90168</v>
      </c>
    </row>
    <row r="696" spans="2:23" ht="72" x14ac:dyDescent="0.35">
      <c r="B696" s="141">
        <v>34</v>
      </c>
      <c r="C696" s="81" t="s">
        <v>70</v>
      </c>
      <c r="D696" s="8" t="str">
        <f t="shared" si="34"/>
        <v>34Vigilancia de la salud ambiental</v>
      </c>
      <c r="E696" s="8" t="s">
        <v>286</v>
      </c>
      <c r="F696" s="8" t="s">
        <v>290</v>
      </c>
      <c r="G696" s="8" t="s">
        <v>306</v>
      </c>
      <c r="H696" s="8" t="s">
        <v>408</v>
      </c>
      <c r="I696" s="8" t="s">
        <v>439</v>
      </c>
      <c r="J696" s="8" t="s">
        <v>439</v>
      </c>
      <c r="K696" s="81" t="s">
        <v>462</v>
      </c>
      <c r="L696" s="81" t="s">
        <v>453</v>
      </c>
      <c r="M696" s="8" t="str">
        <f t="shared" si="33"/>
        <v>34Vigilancia de la salud ambientalTUNJUELITOJ. SEPTIEMBRE 2025</v>
      </c>
      <c r="N696" s="113">
        <f t="shared" si="35"/>
        <v>0</v>
      </c>
      <c r="O696" s="113">
        <f t="shared" si="36"/>
        <v>0</v>
      </c>
      <c r="P696" s="113"/>
      <c r="Q696" s="113">
        <v>0</v>
      </c>
      <c r="R696" s="113"/>
      <c r="S696" s="113">
        <v>0</v>
      </c>
      <c r="T696" s="113"/>
      <c r="U696" s="113">
        <v>0</v>
      </c>
      <c r="V696" s="113"/>
      <c r="W696" s="115">
        <v>0</v>
      </c>
    </row>
    <row r="697" spans="2:23" ht="72" x14ac:dyDescent="0.35">
      <c r="B697" s="141">
        <v>34</v>
      </c>
      <c r="C697" s="81" t="s">
        <v>70</v>
      </c>
      <c r="D697" s="8" t="str">
        <f t="shared" si="34"/>
        <v>34Vigilancia de la salud ambiental</v>
      </c>
      <c r="E697" s="8" t="s">
        <v>286</v>
      </c>
      <c r="F697" s="8" t="s">
        <v>290</v>
      </c>
      <c r="G697" s="8" t="s">
        <v>306</v>
      </c>
      <c r="H697" s="8" t="s">
        <v>408</v>
      </c>
      <c r="I697" s="8" t="s">
        <v>439</v>
      </c>
      <c r="J697" s="8" t="s">
        <v>439</v>
      </c>
      <c r="K697" s="81" t="s">
        <v>460</v>
      </c>
      <c r="L697" s="81" t="s">
        <v>453</v>
      </c>
      <c r="M697" s="8" t="str">
        <f t="shared" si="33"/>
        <v>34Vigilancia de la salud ambientalCIUDAD BOLIVARJ. SEPTIEMBRE 2025</v>
      </c>
      <c r="N697" s="113">
        <f t="shared" si="35"/>
        <v>0</v>
      </c>
      <c r="O697" s="113">
        <f t="shared" si="36"/>
        <v>90168</v>
      </c>
      <c r="P697" s="113"/>
      <c r="Q697" s="113">
        <v>2</v>
      </c>
      <c r="R697" s="113"/>
      <c r="S697" s="113">
        <v>180336</v>
      </c>
      <c r="T697" s="113"/>
      <c r="U697" s="113">
        <v>2</v>
      </c>
      <c r="V697" s="113"/>
      <c r="W697" s="115">
        <v>180336</v>
      </c>
    </row>
    <row r="698" spans="2:23" ht="60" x14ac:dyDescent="0.35">
      <c r="B698" s="141">
        <v>41</v>
      </c>
      <c r="C698" s="81" t="s">
        <v>70</v>
      </c>
      <c r="D698" s="8" t="str">
        <f t="shared" si="34"/>
        <v>41Vigilancia de la salud ambiental</v>
      </c>
      <c r="E698" s="8" t="s">
        <v>286</v>
      </c>
      <c r="F698" s="8" t="s">
        <v>290</v>
      </c>
      <c r="G698" s="8" t="s">
        <v>307</v>
      </c>
      <c r="H698" s="8" t="s">
        <v>408</v>
      </c>
      <c r="I698" s="8" t="s">
        <v>439</v>
      </c>
      <c r="J698" s="8" t="s">
        <v>439</v>
      </c>
      <c r="K698" s="72" t="s">
        <v>463</v>
      </c>
      <c r="L698" s="81" t="s">
        <v>453</v>
      </c>
      <c r="M698" s="8" t="str">
        <f t="shared" si="33"/>
        <v>41Vigilancia de la salud ambientalUSMEJ. SEPTIEMBRE 2025</v>
      </c>
      <c r="N698" s="113">
        <f t="shared" si="35"/>
        <v>0</v>
      </c>
      <c r="O698" s="113">
        <f t="shared" si="36"/>
        <v>90168</v>
      </c>
      <c r="P698" s="113"/>
      <c r="Q698" s="113">
        <v>5</v>
      </c>
      <c r="R698" s="113"/>
      <c r="S698" s="113">
        <v>450840</v>
      </c>
      <c r="T698" s="113"/>
      <c r="U698" s="113">
        <v>5</v>
      </c>
      <c r="V698" s="113"/>
      <c r="W698" s="115">
        <v>450840</v>
      </c>
    </row>
    <row r="699" spans="2:23" ht="72" x14ac:dyDescent="0.35">
      <c r="B699" s="141">
        <v>41</v>
      </c>
      <c r="C699" s="81" t="s">
        <v>70</v>
      </c>
      <c r="D699" s="8" t="str">
        <f t="shared" si="34"/>
        <v>41Vigilancia de la salud ambiental</v>
      </c>
      <c r="E699" s="8" t="s">
        <v>286</v>
      </c>
      <c r="F699" s="8" t="s">
        <v>290</v>
      </c>
      <c r="G699" s="8" t="s">
        <v>307</v>
      </c>
      <c r="H699" s="8" t="s">
        <v>408</v>
      </c>
      <c r="I699" s="8" t="s">
        <v>439</v>
      </c>
      <c r="J699" s="8" t="s">
        <v>439</v>
      </c>
      <c r="K699" s="72" t="s">
        <v>462</v>
      </c>
      <c r="L699" s="81" t="s">
        <v>453</v>
      </c>
      <c r="M699" s="8" t="str">
        <f t="shared" si="33"/>
        <v>41Vigilancia de la salud ambientalTUNJUELITOJ. SEPTIEMBRE 2025</v>
      </c>
      <c r="N699" s="113">
        <f t="shared" si="35"/>
        <v>0</v>
      </c>
      <c r="O699" s="113">
        <f t="shared" si="36"/>
        <v>90168</v>
      </c>
      <c r="P699" s="113"/>
      <c r="Q699" s="113">
        <v>4</v>
      </c>
      <c r="R699" s="113"/>
      <c r="S699" s="113">
        <v>360672</v>
      </c>
      <c r="T699" s="113"/>
      <c r="U699" s="113">
        <v>4</v>
      </c>
      <c r="V699" s="113"/>
      <c r="W699" s="115">
        <v>360672</v>
      </c>
    </row>
    <row r="700" spans="2:23" ht="72" x14ac:dyDescent="0.35">
      <c r="B700" s="141">
        <v>41</v>
      </c>
      <c r="C700" s="81" t="s">
        <v>70</v>
      </c>
      <c r="D700" s="8" t="str">
        <f t="shared" si="34"/>
        <v>41Vigilancia de la salud ambiental</v>
      </c>
      <c r="E700" s="8" t="s">
        <v>286</v>
      </c>
      <c r="F700" s="8" t="s">
        <v>290</v>
      </c>
      <c r="G700" s="8" t="s">
        <v>307</v>
      </c>
      <c r="H700" s="8" t="s">
        <v>408</v>
      </c>
      <c r="I700" s="8" t="s">
        <v>439</v>
      </c>
      <c r="J700" s="8" t="s">
        <v>439</v>
      </c>
      <c r="K700" s="72" t="s">
        <v>460</v>
      </c>
      <c r="L700" s="81" t="s">
        <v>453</v>
      </c>
      <c r="M700" s="8" t="str">
        <f t="shared" si="33"/>
        <v>41Vigilancia de la salud ambientalCIUDAD BOLIVARJ. SEPTIEMBRE 2025</v>
      </c>
      <c r="N700" s="113">
        <f t="shared" si="35"/>
        <v>0</v>
      </c>
      <c r="O700" s="113">
        <f t="shared" si="36"/>
        <v>90168</v>
      </c>
      <c r="P700" s="113"/>
      <c r="Q700" s="113">
        <v>4</v>
      </c>
      <c r="R700" s="113"/>
      <c r="S700" s="113">
        <v>360672</v>
      </c>
      <c r="T700" s="113"/>
      <c r="U700" s="113">
        <v>4</v>
      </c>
      <c r="V700" s="113"/>
      <c r="W700" s="115">
        <v>360672</v>
      </c>
    </row>
    <row r="701" spans="2:23" ht="60" x14ac:dyDescent="0.35">
      <c r="B701" s="141">
        <v>43</v>
      </c>
      <c r="C701" s="81" t="s">
        <v>70</v>
      </c>
      <c r="D701" s="8" t="str">
        <f t="shared" si="34"/>
        <v>43Vigilancia de la salud ambiental</v>
      </c>
      <c r="E701" s="8" t="s">
        <v>286</v>
      </c>
      <c r="F701" s="8" t="s">
        <v>290</v>
      </c>
      <c r="G701" s="8" t="s">
        <v>308</v>
      </c>
      <c r="H701" s="8" t="s">
        <v>408</v>
      </c>
      <c r="I701" s="8" t="s">
        <v>439</v>
      </c>
      <c r="J701" s="8" t="s">
        <v>439</v>
      </c>
      <c r="K701" s="72" t="s">
        <v>463</v>
      </c>
      <c r="L701" s="81" t="s">
        <v>453</v>
      </c>
      <c r="M701" s="8" t="str">
        <f t="shared" si="33"/>
        <v>43Vigilancia de la salud ambientalUSMEJ. SEPTIEMBRE 2025</v>
      </c>
      <c r="N701" s="113">
        <f t="shared" si="35"/>
        <v>0</v>
      </c>
      <c r="O701" s="113">
        <f t="shared" si="36"/>
        <v>58956</v>
      </c>
      <c r="P701" s="113"/>
      <c r="Q701" s="113">
        <v>48</v>
      </c>
      <c r="R701" s="113"/>
      <c r="S701" s="113">
        <v>2829888</v>
      </c>
      <c r="T701" s="113"/>
      <c r="U701" s="113">
        <v>48</v>
      </c>
      <c r="V701" s="113"/>
      <c r="W701" s="115">
        <v>2829888</v>
      </c>
    </row>
    <row r="702" spans="2:23" ht="72" x14ac:dyDescent="0.35">
      <c r="B702" s="141">
        <v>43</v>
      </c>
      <c r="C702" s="81" t="s">
        <v>70</v>
      </c>
      <c r="D702" s="8" t="str">
        <f t="shared" si="34"/>
        <v>43Vigilancia de la salud ambiental</v>
      </c>
      <c r="E702" s="8" t="s">
        <v>286</v>
      </c>
      <c r="F702" s="8" t="s">
        <v>290</v>
      </c>
      <c r="G702" s="8" t="s">
        <v>308</v>
      </c>
      <c r="H702" s="8" t="s">
        <v>408</v>
      </c>
      <c r="I702" s="8" t="s">
        <v>439</v>
      </c>
      <c r="J702" s="8" t="s">
        <v>439</v>
      </c>
      <c r="K702" s="81" t="s">
        <v>462</v>
      </c>
      <c r="L702" s="81" t="s">
        <v>453</v>
      </c>
      <c r="M702" s="8" t="str">
        <f t="shared" si="33"/>
        <v>43Vigilancia de la salud ambientalTUNJUELITOJ. SEPTIEMBRE 2025</v>
      </c>
      <c r="N702" s="113">
        <f t="shared" si="35"/>
        <v>0</v>
      </c>
      <c r="O702" s="113">
        <f t="shared" si="36"/>
        <v>0</v>
      </c>
      <c r="P702" s="113"/>
      <c r="Q702" s="113">
        <v>0</v>
      </c>
      <c r="R702" s="113"/>
      <c r="S702" s="113">
        <v>0</v>
      </c>
      <c r="T702" s="113"/>
      <c r="U702" s="113">
        <v>0</v>
      </c>
      <c r="V702" s="113"/>
      <c r="W702" s="115">
        <v>0</v>
      </c>
    </row>
    <row r="703" spans="2:23" ht="72" x14ac:dyDescent="0.35">
      <c r="B703" s="141">
        <v>43</v>
      </c>
      <c r="C703" s="81" t="s">
        <v>70</v>
      </c>
      <c r="D703" s="8" t="str">
        <f t="shared" si="34"/>
        <v>43Vigilancia de la salud ambiental</v>
      </c>
      <c r="E703" s="8" t="s">
        <v>286</v>
      </c>
      <c r="F703" s="8" t="s">
        <v>290</v>
      </c>
      <c r="G703" s="8" t="s">
        <v>308</v>
      </c>
      <c r="H703" s="8" t="s">
        <v>408</v>
      </c>
      <c r="I703" s="8" t="s">
        <v>439</v>
      </c>
      <c r="J703" s="8" t="s">
        <v>439</v>
      </c>
      <c r="K703" s="72" t="s">
        <v>460</v>
      </c>
      <c r="L703" s="81" t="s">
        <v>453</v>
      </c>
      <c r="M703" s="8" t="str">
        <f t="shared" ref="M703:M766" si="37">+D703&amp;K703&amp;L703</f>
        <v>43Vigilancia de la salud ambientalCIUDAD BOLIVARJ. SEPTIEMBRE 2025</v>
      </c>
      <c r="N703" s="113">
        <f t="shared" si="35"/>
        <v>0</v>
      </c>
      <c r="O703" s="113">
        <f t="shared" si="36"/>
        <v>58956</v>
      </c>
      <c r="P703" s="113"/>
      <c r="Q703" s="113">
        <v>95</v>
      </c>
      <c r="R703" s="113"/>
      <c r="S703" s="113">
        <v>5600820</v>
      </c>
      <c r="T703" s="113"/>
      <c r="U703" s="113">
        <v>95</v>
      </c>
      <c r="V703" s="113"/>
      <c r="W703" s="115">
        <v>5600820</v>
      </c>
    </row>
    <row r="704" spans="2:23" ht="72" x14ac:dyDescent="0.35">
      <c r="B704" s="141">
        <v>46</v>
      </c>
      <c r="C704" s="81" t="s">
        <v>70</v>
      </c>
      <c r="D704" s="8" t="str">
        <f t="shared" ref="D704:D767" si="38">+B704&amp;C704</f>
        <v>46Vigilancia de la salud ambiental</v>
      </c>
      <c r="E704" s="8" t="s">
        <v>286</v>
      </c>
      <c r="F704" s="8" t="s">
        <v>290</v>
      </c>
      <c r="G704" s="8" t="s">
        <v>309</v>
      </c>
      <c r="H704" s="8" t="s">
        <v>408</v>
      </c>
      <c r="I704" s="8" t="s">
        <v>439</v>
      </c>
      <c r="J704" s="8" t="s">
        <v>439</v>
      </c>
      <c r="K704" s="81" t="s">
        <v>462</v>
      </c>
      <c r="L704" s="81" t="s">
        <v>453</v>
      </c>
      <c r="M704" s="8" t="str">
        <f t="shared" si="37"/>
        <v>46Vigilancia de la salud ambientalTUNJUELITOJ. SEPTIEMBRE 2025</v>
      </c>
      <c r="N704" s="113">
        <f t="shared" si="35"/>
        <v>0</v>
      </c>
      <c r="O704" s="113">
        <f t="shared" si="36"/>
        <v>120224</v>
      </c>
      <c r="P704" s="113"/>
      <c r="Q704" s="113">
        <v>1</v>
      </c>
      <c r="R704" s="113"/>
      <c r="S704" s="113">
        <v>120224</v>
      </c>
      <c r="T704" s="113"/>
      <c r="U704" s="113">
        <v>1</v>
      </c>
      <c r="V704" s="113"/>
      <c r="W704" s="115">
        <v>120224</v>
      </c>
    </row>
    <row r="705" spans="2:23" ht="72" x14ac:dyDescent="0.35">
      <c r="B705" s="141">
        <v>46</v>
      </c>
      <c r="C705" s="81" t="s">
        <v>70</v>
      </c>
      <c r="D705" s="8" t="str">
        <f t="shared" si="38"/>
        <v>46Vigilancia de la salud ambiental</v>
      </c>
      <c r="E705" s="8" t="s">
        <v>286</v>
      </c>
      <c r="F705" s="8" t="s">
        <v>290</v>
      </c>
      <c r="G705" s="8" t="s">
        <v>309</v>
      </c>
      <c r="H705" s="8" t="s">
        <v>408</v>
      </c>
      <c r="I705" s="8" t="s">
        <v>439</v>
      </c>
      <c r="J705" s="8" t="s">
        <v>439</v>
      </c>
      <c r="K705" s="72" t="s">
        <v>460</v>
      </c>
      <c r="L705" s="81" t="s">
        <v>453</v>
      </c>
      <c r="M705" s="8" t="str">
        <f t="shared" si="37"/>
        <v>46Vigilancia de la salud ambientalCIUDAD BOLIVARJ. SEPTIEMBRE 2025</v>
      </c>
      <c r="N705" s="113">
        <f t="shared" si="35"/>
        <v>0</v>
      </c>
      <c r="O705" s="113">
        <f t="shared" si="36"/>
        <v>0</v>
      </c>
      <c r="P705" s="113"/>
      <c r="Q705" s="113">
        <v>0</v>
      </c>
      <c r="R705" s="113"/>
      <c r="S705" s="113">
        <v>0</v>
      </c>
      <c r="T705" s="113"/>
      <c r="U705" s="113">
        <v>0</v>
      </c>
      <c r="V705" s="113"/>
      <c r="W705" s="115">
        <v>0</v>
      </c>
    </row>
    <row r="706" spans="2:23" ht="60" x14ac:dyDescent="0.35">
      <c r="B706" s="141">
        <v>51</v>
      </c>
      <c r="C706" s="81" t="s">
        <v>70</v>
      </c>
      <c r="D706" s="8" t="str">
        <f t="shared" si="38"/>
        <v>51Vigilancia de la salud ambiental</v>
      </c>
      <c r="E706" s="8" t="s">
        <v>286</v>
      </c>
      <c r="F706" s="8" t="s">
        <v>290</v>
      </c>
      <c r="G706" s="8" t="s">
        <v>440</v>
      </c>
      <c r="H706" s="8" t="s">
        <v>408</v>
      </c>
      <c r="I706" s="8" t="s">
        <v>439</v>
      </c>
      <c r="J706" s="8" t="s">
        <v>439</v>
      </c>
      <c r="K706" s="81" t="s">
        <v>463</v>
      </c>
      <c r="L706" s="81" t="s">
        <v>453</v>
      </c>
      <c r="M706" s="8" t="str">
        <f t="shared" si="37"/>
        <v>51Vigilancia de la salud ambientalUSMEJ. SEPTIEMBRE 2025</v>
      </c>
      <c r="N706" s="113">
        <f t="shared" si="35"/>
        <v>0</v>
      </c>
      <c r="O706" s="113">
        <f t="shared" si="36"/>
        <v>90168</v>
      </c>
      <c r="P706" s="113"/>
      <c r="Q706" s="113">
        <v>1</v>
      </c>
      <c r="R706" s="113"/>
      <c r="S706" s="113">
        <v>90168</v>
      </c>
      <c r="T706" s="113"/>
      <c r="U706" s="113">
        <v>1</v>
      </c>
      <c r="V706" s="113"/>
      <c r="W706" s="115">
        <v>90168</v>
      </c>
    </row>
    <row r="707" spans="2:23" ht="60" x14ac:dyDescent="0.35">
      <c r="B707" s="141">
        <v>63</v>
      </c>
      <c r="C707" s="81" t="s">
        <v>70</v>
      </c>
      <c r="D707" s="8" t="str">
        <f t="shared" si="38"/>
        <v>63Vigilancia de la salud ambiental</v>
      </c>
      <c r="E707" s="8" t="s">
        <v>286</v>
      </c>
      <c r="F707" s="8" t="s">
        <v>290</v>
      </c>
      <c r="G707" s="8" t="s">
        <v>310</v>
      </c>
      <c r="H707" s="8" t="s">
        <v>410</v>
      </c>
      <c r="I707" s="8" t="s">
        <v>439</v>
      </c>
      <c r="J707" s="8" t="s">
        <v>439</v>
      </c>
      <c r="K707" s="72" t="s">
        <v>463</v>
      </c>
      <c r="L707" s="81" t="s">
        <v>453</v>
      </c>
      <c r="M707" s="8" t="str">
        <f t="shared" si="37"/>
        <v>63Vigilancia de la salud ambientalUSMEJ. SEPTIEMBRE 2025</v>
      </c>
      <c r="N707" s="113">
        <f t="shared" si="35"/>
        <v>0</v>
      </c>
      <c r="O707" s="113">
        <f t="shared" si="36"/>
        <v>0</v>
      </c>
      <c r="P707" s="113"/>
      <c r="Q707" s="113">
        <v>0</v>
      </c>
      <c r="R707" s="113"/>
      <c r="S707" s="113">
        <v>0</v>
      </c>
      <c r="T707" s="113"/>
      <c r="U707" s="113">
        <v>0</v>
      </c>
      <c r="V707" s="113"/>
      <c r="W707" s="115">
        <v>0</v>
      </c>
    </row>
    <row r="708" spans="2:23" ht="72" x14ac:dyDescent="0.35">
      <c r="B708" s="141">
        <v>63</v>
      </c>
      <c r="C708" s="81" t="s">
        <v>70</v>
      </c>
      <c r="D708" s="8" t="str">
        <f t="shared" si="38"/>
        <v>63Vigilancia de la salud ambiental</v>
      </c>
      <c r="E708" s="8" t="s">
        <v>286</v>
      </c>
      <c r="F708" s="8" t="s">
        <v>290</v>
      </c>
      <c r="G708" s="8" t="s">
        <v>310</v>
      </c>
      <c r="H708" s="8" t="s">
        <v>410</v>
      </c>
      <c r="I708" s="8" t="s">
        <v>439</v>
      </c>
      <c r="J708" s="8" t="s">
        <v>439</v>
      </c>
      <c r="K708" s="72" t="s">
        <v>462</v>
      </c>
      <c r="L708" s="81" t="s">
        <v>453</v>
      </c>
      <c r="M708" s="8" t="str">
        <f t="shared" si="37"/>
        <v>63Vigilancia de la salud ambientalTUNJUELITOJ. SEPTIEMBRE 2025</v>
      </c>
      <c r="N708" s="113">
        <f t="shared" si="35"/>
        <v>0</v>
      </c>
      <c r="O708" s="113">
        <f t="shared" si="36"/>
        <v>0</v>
      </c>
      <c r="P708" s="113"/>
      <c r="Q708" s="113">
        <v>0</v>
      </c>
      <c r="R708" s="113"/>
      <c r="S708" s="113">
        <v>0</v>
      </c>
      <c r="T708" s="113"/>
      <c r="U708" s="113">
        <v>0</v>
      </c>
      <c r="V708" s="113"/>
      <c r="W708" s="115">
        <v>0</v>
      </c>
    </row>
    <row r="709" spans="2:23" ht="72" x14ac:dyDescent="0.35">
      <c r="B709" s="141">
        <v>63</v>
      </c>
      <c r="C709" s="81" t="s">
        <v>70</v>
      </c>
      <c r="D709" s="8" t="str">
        <f t="shared" si="38"/>
        <v>63Vigilancia de la salud ambiental</v>
      </c>
      <c r="E709" s="8" t="s">
        <v>286</v>
      </c>
      <c r="F709" s="8" t="s">
        <v>290</v>
      </c>
      <c r="G709" s="8" t="s">
        <v>310</v>
      </c>
      <c r="H709" s="8" t="s">
        <v>410</v>
      </c>
      <c r="I709" s="8" t="s">
        <v>439</v>
      </c>
      <c r="J709" s="8" t="s">
        <v>439</v>
      </c>
      <c r="K709" s="81" t="s">
        <v>460</v>
      </c>
      <c r="L709" s="81" t="s">
        <v>453</v>
      </c>
      <c r="M709" s="8" t="str">
        <f t="shared" si="37"/>
        <v>63Vigilancia de la salud ambientalCIUDAD BOLIVARJ. SEPTIEMBRE 2025</v>
      </c>
      <c r="N709" s="113">
        <f t="shared" si="35"/>
        <v>0</v>
      </c>
      <c r="O709" s="113">
        <f t="shared" si="36"/>
        <v>58956</v>
      </c>
      <c r="P709" s="113"/>
      <c r="Q709" s="113">
        <v>1</v>
      </c>
      <c r="R709" s="113"/>
      <c r="S709" s="113">
        <v>58956</v>
      </c>
      <c r="T709" s="113"/>
      <c r="U709" s="113">
        <v>1</v>
      </c>
      <c r="V709" s="113"/>
      <c r="W709" s="115">
        <v>58956</v>
      </c>
    </row>
    <row r="710" spans="2:23" ht="96" x14ac:dyDescent="0.35">
      <c r="B710" s="141">
        <v>65</v>
      </c>
      <c r="C710" s="81" t="s">
        <v>70</v>
      </c>
      <c r="D710" s="8" t="str">
        <f t="shared" si="38"/>
        <v>65Vigilancia de la salud ambiental</v>
      </c>
      <c r="E710" s="8" t="s">
        <v>286</v>
      </c>
      <c r="F710" s="8" t="s">
        <v>291</v>
      </c>
      <c r="G710" s="8" t="s">
        <v>311</v>
      </c>
      <c r="H710" s="8" t="s">
        <v>408</v>
      </c>
      <c r="I710" s="8" t="s">
        <v>439</v>
      </c>
      <c r="J710" s="8" t="s">
        <v>439</v>
      </c>
      <c r="K710" s="72" t="s">
        <v>463</v>
      </c>
      <c r="L710" s="81" t="s">
        <v>453</v>
      </c>
      <c r="M710" s="8" t="str">
        <f t="shared" si="37"/>
        <v>65Vigilancia de la salud ambientalUSMEJ. SEPTIEMBRE 2025</v>
      </c>
      <c r="N710" s="113">
        <f t="shared" si="35"/>
        <v>0</v>
      </c>
      <c r="O710" s="113">
        <f t="shared" si="36"/>
        <v>138720</v>
      </c>
      <c r="P710" s="113"/>
      <c r="Q710" s="113">
        <v>21</v>
      </c>
      <c r="R710" s="113"/>
      <c r="S710" s="113">
        <v>2913120</v>
      </c>
      <c r="T710" s="113"/>
      <c r="U710" s="113">
        <v>21</v>
      </c>
      <c r="V710" s="113"/>
      <c r="W710" s="115">
        <v>2913120</v>
      </c>
    </row>
    <row r="711" spans="2:23" ht="96" x14ac:dyDescent="0.35">
      <c r="B711" s="141">
        <v>65</v>
      </c>
      <c r="C711" s="81" t="s">
        <v>70</v>
      </c>
      <c r="D711" s="8" t="str">
        <f t="shared" si="38"/>
        <v>65Vigilancia de la salud ambiental</v>
      </c>
      <c r="E711" s="8" t="s">
        <v>286</v>
      </c>
      <c r="F711" s="8" t="s">
        <v>291</v>
      </c>
      <c r="G711" s="8" t="s">
        <v>311</v>
      </c>
      <c r="H711" s="8" t="s">
        <v>408</v>
      </c>
      <c r="I711" s="8" t="s">
        <v>439</v>
      </c>
      <c r="J711" s="8" t="s">
        <v>439</v>
      </c>
      <c r="K711" s="81" t="s">
        <v>462</v>
      </c>
      <c r="L711" s="81" t="s">
        <v>453</v>
      </c>
      <c r="M711" s="8" t="str">
        <f t="shared" si="37"/>
        <v>65Vigilancia de la salud ambientalTUNJUELITOJ. SEPTIEMBRE 2025</v>
      </c>
      <c r="N711" s="113">
        <f t="shared" si="35"/>
        <v>0</v>
      </c>
      <c r="O711" s="113">
        <f t="shared" si="36"/>
        <v>138720</v>
      </c>
      <c r="P711" s="113"/>
      <c r="Q711" s="113">
        <v>26</v>
      </c>
      <c r="R711" s="113"/>
      <c r="S711" s="113">
        <v>3606720</v>
      </c>
      <c r="T711" s="113"/>
      <c r="U711" s="113">
        <v>26</v>
      </c>
      <c r="V711" s="113"/>
      <c r="W711" s="115">
        <v>3606720</v>
      </c>
    </row>
    <row r="712" spans="2:23" ht="96" x14ac:dyDescent="0.35">
      <c r="B712" s="141">
        <v>65</v>
      </c>
      <c r="C712" s="81" t="s">
        <v>70</v>
      </c>
      <c r="D712" s="8" t="str">
        <f t="shared" si="38"/>
        <v>65Vigilancia de la salud ambiental</v>
      </c>
      <c r="E712" s="8" t="s">
        <v>286</v>
      </c>
      <c r="F712" s="8" t="s">
        <v>291</v>
      </c>
      <c r="G712" s="8" t="s">
        <v>311</v>
      </c>
      <c r="H712" s="8" t="s">
        <v>408</v>
      </c>
      <c r="I712" s="8" t="s">
        <v>439</v>
      </c>
      <c r="J712" s="8" t="s">
        <v>439</v>
      </c>
      <c r="K712" s="72" t="s">
        <v>460</v>
      </c>
      <c r="L712" s="81" t="s">
        <v>453</v>
      </c>
      <c r="M712" s="8" t="str">
        <f t="shared" si="37"/>
        <v>65Vigilancia de la salud ambientalCIUDAD BOLIVARJ. SEPTIEMBRE 2025</v>
      </c>
      <c r="N712" s="113">
        <f t="shared" si="35"/>
        <v>0</v>
      </c>
      <c r="O712" s="113">
        <f t="shared" si="36"/>
        <v>138720</v>
      </c>
      <c r="P712" s="113"/>
      <c r="Q712" s="113">
        <v>51</v>
      </c>
      <c r="R712" s="113"/>
      <c r="S712" s="113">
        <v>7074720</v>
      </c>
      <c r="T712" s="113"/>
      <c r="U712" s="113">
        <v>51</v>
      </c>
      <c r="V712" s="113"/>
      <c r="W712" s="115">
        <v>7074720</v>
      </c>
    </row>
    <row r="713" spans="2:23" ht="60" x14ac:dyDescent="0.35">
      <c r="B713" s="141">
        <v>69</v>
      </c>
      <c r="C713" s="81" t="s">
        <v>70</v>
      </c>
      <c r="D713" s="8" t="str">
        <f t="shared" si="38"/>
        <v>69Vigilancia de la salud ambiental</v>
      </c>
      <c r="E713" s="8" t="s">
        <v>286</v>
      </c>
      <c r="F713" s="8" t="s">
        <v>291</v>
      </c>
      <c r="G713" s="8" t="s">
        <v>312</v>
      </c>
      <c r="H713" s="8" t="s">
        <v>408</v>
      </c>
      <c r="I713" s="8" t="s">
        <v>439</v>
      </c>
      <c r="J713" s="8" t="s">
        <v>439</v>
      </c>
      <c r="K713" s="81" t="s">
        <v>463</v>
      </c>
      <c r="L713" s="81" t="s">
        <v>453</v>
      </c>
      <c r="M713" s="8" t="str">
        <f t="shared" si="37"/>
        <v>69Vigilancia de la salud ambientalUSMEJ. SEPTIEMBRE 2025</v>
      </c>
      <c r="N713" s="113">
        <f t="shared" si="35"/>
        <v>0</v>
      </c>
      <c r="O713" s="113">
        <f t="shared" si="36"/>
        <v>49130</v>
      </c>
      <c r="P713" s="113"/>
      <c r="Q713" s="113">
        <v>21</v>
      </c>
      <c r="R713" s="113"/>
      <c r="S713" s="113">
        <v>1031730</v>
      </c>
      <c r="T713" s="113"/>
      <c r="U713" s="113">
        <v>21</v>
      </c>
      <c r="V713" s="113"/>
      <c r="W713" s="115">
        <v>1031730</v>
      </c>
    </row>
    <row r="714" spans="2:23" ht="72" x14ac:dyDescent="0.35">
      <c r="B714" s="141">
        <v>69</v>
      </c>
      <c r="C714" s="81" t="s">
        <v>70</v>
      </c>
      <c r="D714" s="8" t="str">
        <f t="shared" si="38"/>
        <v>69Vigilancia de la salud ambiental</v>
      </c>
      <c r="E714" s="8" t="s">
        <v>286</v>
      </c>
      <c r="F714" s="8" t="s">
        <v>291</v>
      </c>
      <c r="G714" s="8" t="s">
        <v>312</v>
      </c>
      <c r="H714" s="8" t="s">
        <v>408</v>
      </c>
      <c r="I714" s="8" t="s">
        <v>439</v>
      </c>
      <c r="J714" s="8" t="s">
        <v>439</v>
      </c>
      <c r="K714" s="72" t="s">
        <v>462</v>
      </c>
      <c r="L714" s="81" t="s">
        <v>453</v>
      </c>
      <c r="M714" s="8" t="str">
        <f t="shared" si="37"/>
        <v>69Vigilancia de la salud ambientalTUNJUELITOJ. SEPTIEMBRE 2025</v>
      </c>
      <c r="N714" s="113">
        <f t="shared" si="35"/>
        <v>0</v>
      </c>
      <c r="O714" s="113">
        <f t="shared" si="36"/>
        <v>49130</v>
      </c>
      <c r="P714" s="113"/>
      <c r="Q714" s="113">
        <v>25</v>
      </c>
      <c r="R714" s="113"/>
      <c r="S714" s="113">
        <v>1228250</v>
      </c>
      <c r="T714" s="113"/>
      <c r="U714" s="113">
        <v>25</v>
      </c>
      <c r="V714" s="113"/>
      <c r="W714" s="115">
        <v>1228250</v>
      </c>
    </row>
    <row r="715" spans="2:23" ht="72" x14ac:dyDescent="0.35">
      <c r="B715" s="141">
        <v>69</v>
      </c>
      <c r="C715" s="81" t="s">
        <v>70</v>
      </c>
      <c r="D715" s="8" t="str">
        <f t="shared" si="38"/>
        <v>69Vigilancia de la salud ambiental</v>
      </c>
      <c r="E715" s="8" t="s">
        <v>286</v>
      </c>
      <c r="F715" s="8" t="s">
        <v>291</v>
      </c>
      <c r="G715" s="8" t="s">
        <v>312</v>
      </c>
      <c r="H715" s="8" t="s">
        <v>408</v>
      </c>
      <c r="I715" s="8" t="s">
        <v>439</v>
      </c>
      <c r="J715" s="8" t="s">
        <v>439</v>
      </c>
      <c r="K715" s="81" t="s">
        <v>460</v>
      </c>
      <c r="L715" s="81" t="s">
        <v>453</v>
      </c>
      <c r="M715" s="8" t="str">
        <f t="shared" si="37"/>
        <v>69Vigilancia de la salud ambientalCIUDAD BOLIVARJ. SEPTIEMBRE 2025</v>
      </c>
      <c r="N715" s="113">
        <f t="shared" si="35"/>
        <v>0</v>
      </c>
      <c r="O715" s="113">
        <f t="shared" si="36"/>
        <v>49130</v>
      </c>
      <c r="P715" s="113"/>
      <c r="Q715" s="113">
        <v>50</v>
      </c>
      <c r="R715" s="113"/>
      <c r="S715" s="113">
        <v>2456500</v>
      </c>
      <c r="T715" s="113"/>
      <c r="U715" s="113">
        <v>50</v>
      </c>
      <c r="V715" s="113"/>
      <c r="W715" s="115">
        <v>2456500</v>
      </c>
    </row>
    <row r="716" spans="2:23" ht="72" x14ac:dyDescent="0.35">
      <c r="B716" s="141">
        <v>71</v>
      </c>
      <c r="C716" s="81" t="s">
        <v>70</v>
      </c>
      <c r="D716" s="8" t="str">
        <f t="shared" si="38"/>
        <v>71Vigilancia de la salud ambiental</v>
      </c>
      <c r="E716" s="8" t="s">
        <v>286</v>
      </c>
      <c r="F716" s="8" t="s">
        <v>291</v>
      </c>
      <c r="G716" s="8" t="s">
        <v>313</v>
      </c>
      <c r="H716" s="8" t="s">
        <v>408</v>
      </c>
      <c r="I716" s="8" t="s">
        <v>439</v>
      </c>
      <c r="J716" s="8" t="s">
        <v>439</v>
      </c>
      <c r="K716" s="72" t="s">
        <v>463</v>
      </c>
      <c r="L716" s="81" t="s">
        <v>453</v>
      </c>
      <c r="M716" s="8" t="str">
        <f t="shared" si="37"/>
        <v>71Vigilancia de la salud ambientalUSMEJ. SEPTIEMBRE 2025</v>
      </c>
      <c r="N716" s="113">
        <f t="shared" si="35"/>
        <v>0</v>
      </c>
      <c r="O716" s="113">
        <f t="shared" si="36"/>
        <v>49130</v>
      </c>
      <c r="P716" s="113"/>
      <c r="Q716" s="113">
        <v>22</v>
      </c>
      <c r="R716" s="113"/>
      <c r="S716" s="113">
        <v>1080860</v>
      </c>
      <c r="T716" s="113"/>
      <c r="U716" s="113">
        <v>22</v>
      </c>
      <c r="V716" s="113"/>
      <c r="W716" s="115">
        <v>1080860</v>
      </c>
    </row>
    <row r="717" spans="2:23" ht="72" x14ac:dyDescent="0.35">
      <c r="B717" s="141">
        <v>71</v>
      </c>
      <c r="C717" s="81" t="s">
        <v>70</v>
      </c>
      <c r="D717" s="8" t="str">
        <f t="shared" si="38"/>
        <v>71Vigilancia de la salud ambiental</v>
      </c>
      <c r="E717" s="8" t="s">
        <v>286</v>
      </c>
      <c r="F717" s="8" t="s">
        <v>291</v>
      </c>
      <c r="G717" s="8" t="s">
        <v>313</v>
      </c>
      <c r="H717" s="8" t="s">
        <v>408</v>
      </c>
      <c r="I717" s="8" t="s">
        <v>439</v>
      </c>
      <c r="J717" s="8" t="s">
        <v>439</v>
      </c>
      <c r="K717" s="81" t="s">
        <v>462</v>
      </c>
      <c r="L717" s="81" t="s">
        <v>453</v>
      </c>
      <c r="M717" s="8" t="str">
        <f t="shared" si="37"/>
        <v>71Vigilancia de la salud ambientalTUNJUELITOJ. SEPTIEMBRE 2025</v>
      </c>
      <c r="N717" s="113">
        <f t="shared" si="35"/>
        <v>0</v>
      </c>
      <c r="O717" s="113">
        <f t="shared" si="36"/>
        <v>49130</v>
      </c>
      <c r="P717" s="113"/>
      <c r="Q717" s="113">
        <v>14</v>
      </c>
      <c r="R717" s="113"/>
      <c r="S717" s="113">
        <v>687820</v>
      </c>
      <c r="T717" s="113"/>
      <c r="U717" s="113">
        <v>14</v>
      </c>
      <c r="V717" s="113"/>
      <c r="W717" s="115">
        <v>687820</v>
      </c>
    </row>
    <row r="718" spans="2:23" ht="72" x14ac:dyDescent="0.35">
      <c r="B718" s="141">
        <v>71</v>
      </c>
      <c r="C718" s="81" t="s">
        <v>70</v>
      </c>
      <c r="D718" s="8" t="str">
        <f t="shared" si="38"/>
        <v>71Vigilancia de la salud ambiental</v>
      </c>
      <c r="E718" s="8" t="s">
        <v>286</v>
      </c>
      <c r="F718" s="8" t="s">
        <v>291</v>
      </c>
      <c r="G718" s="8" t="s">
        <v>313</v>
      </c>
      <c r="H718" s="8" t="s">
        <v>408</v>
      </c>
      <c r="I718" s="8" t="s">
        <v>439</v>
      </c>
      <c r="J718" s="8" t="s">
        <v>439</v>
      </c>
      <c r="K718" s="72" t="s">
        <v>460</v>
      </c>
      <c r="L718" s="81" t="s">
        <v>453</v>
      </c>
      <c r="M718" s="8" t="str">
        <f t="shared" si="37"/>
        <v>71Vigilancia de la salud ambientalCIUDAD BOLIVARJ. SEPTIEMBRE 2025</v>
      </c>
      <c r="N718" s="113">
        <f t="shared" ref="N718:N781" si="39">IFERROR(R718/P718,0)</f>
        <v>0</v>
      </c>
      <c r="O718" s="113">
        <f t="shared" ref="O718:O781" si="40">IFERROR(S718/Q718,0)</f>
        <v>49130</v>
      </c>
      <c r="P718" s="113"/>
      <c r="Q718" s="113">
        <v>15</v>
      </c>
      <c r="R718" s="113"/>
      <c r="S718" s="113">
        <v>736950</v>
      </c>
      <c r="T718" s="113"/>
      <c r="U718" s="113">
        <v>15</v>
      </c>
      <c r="V718" s="113"/>
      <c r="W718" s="115">
        <v>736950</v>
      </c>
    </row>
    <row r="719" spans="2:23" ht="72" x14ac:dyDescent="0.35">
      <c r="B719" s="141">
        <v>73</v>
      </c>
      <c r="C719" s="81" t="s">
        <v>70</v>
      </c>
      <c r="D719" s="8" t="str">
        <f t="shared" si="38"/>
        <v>73Vigilancia de la salud ambiental</v>
      </c>
      <c r="E719" s="8" t="s">
        <v>286</v>
      </c>
      <c r="F719" s="8" t="s">
        <v>291</v>
      </c>
      <c r="G719" s="8" t="s">
        <v>314</v>
      </c>
      <c r="H719" s="8" t="s">
        <v>408</v>
      </c>
      <c r="I719" s="8" t="s">
        <v>439</v>
      </c>
      <c r="J719" s="8" t="s">
        <v>439</v>
      </c>
      <c r="K719" s="81" t="s">
        <v>462</v>
      </c>
      <c r="L719" s="81" t="s">
        <v>453</v>
      </c>
      <c r="M719" s="8" t="str">
        <f t="shared" si="37"/>
        <v>73Vigilancia de la salud ambientalTUNJUELITOJ. SEPTIEMBRE 2025</v>
      </c>
      <c r="N719" s="113">
        <f t="shared" si="39"/>
        <v>0</v>
      </c>
      <c r="O719" s="113">
        <f t="shared" si="40"/>
        <v>0</v>
      </c>
      <c r="P719" s="113"/>
      <c r="Q719" s="113">
        <v>0</v>
      </c>
      <c r="R719" s="113"/>
      <c r="S719" s="113">
        <v>0</v>
      </c>
      <c r="T719" s="113"/>
      <c r="U719" s="113">
        <v>0</v>
      </c>
      <c r="V719" s="113"/>
      <c r="W719" s="115">
        <v>0</v>
      </c>
    </row>
    <row r="720" spans="2:23" ht="72" x14ac:dyDescent="0.35">
      <c r="B720" s="141">
        <v>73</v>
      </c>
      <c r="C720" s="81" t="s">
        <v>70</v>
      </c>
      <c r="D720" s="8" t="str">
        <f t="shared" si="38"/>
        <v>73Vigilancia de la salud ambiental</v>
      </c>
      <c r="E720" s="8" t="s">
        <v>286</v>
      </c>
      <c r="F720" s="8" t="s">
        <v>291</v>
      </c>
      <c r="G720" s="8" t="s">
        <v>314</v>
      </c>
      <c r="H720" s="8" t="s">
        <v>408</v>
      </c>
      <c r="I720" s="8" t="s">
        <v>439</v>
      </c>
      <c r="J720" s="8" t="s">
        <v>439</v>
      </c>
      <c r="K720" s="72" t="s">
        <v>460</v>
      </c>
      <c r="L720" s="81" t="s">
        <v>453</v>
      </c>
      <c r="M720" s="8" t="str">
        <f t="shared" si="37"/>
        <v>73Vigilancia de la salud ambientalCIUDAD BOLIVARJ. SEPTIEMBRE 2025</v>
      </c>
      <c r="N720" s="113">
        <f t="shared" si="39"/>
        <v>0</v>
      </c>
      <c r="O720" s="113">
        <f t="shared" si="40"/>
        <v>0</v>
      </c>
      <c r="P720" s="113"/>
      <c r="Q720" s="113">
        <v>0</v>
      </c>
      <c r="R720" s="113"/>
      <c r="S720" s="113">
        <v>0</v>
      </c>
      <c r="T720" s="113"/>
      <c r="U720" s="113">
        <v>0</v>
      </c>
      <c r="V720" s="113"/>
      <c r="W720" s="115">
        <v>0</v>
      </c>
    </row>
    <row r="721" spans="2:23" ht="60" x14ac:dyDescent="0.35">
      <c r="B721" s="141">
        <v>79</v>
      </c>
      <c r="C721" s="81" t="s">
        <v>70</v>
      </c>
      <c r="D721" s="8" t="str">
        <f t="shared" si="38"/>
        <v>79Vigilancia de la salud ambiental</v>
      </c>
      <c r="E721" s="8" t="s">
        <v>286</v>
      </c>
      <c r="F721" s="8" t="s">
        <v>291</v>
      </c>
      <c r="G721" s="8" t="s">
        <v>315</v>
      </c>
      <c r="H721" s="8" t="s">
        <v>408</v>
      </c>
      <c r="I721" s="8" t="s">
        <v>439</v>
      </c>
      <c r="J721" s="8" t="s">
        <v>439</v>
      </c>
      <c r="K721" s="81" t="s">
        <v>463</v>
      </c>
      <c r="L721" s="81" t="s">
        <v>453</v>
      </c>
      <c r="M721" s="8" t="str">
        <f t="shared" si="37"/>
        <v>79Vigilancia de la salud ambientalUSMEJ. SEPTIEMBRE 2025</v>
      </c>
      <c r="N721" s="113">
        <f t="shared" si="39"/>
        <v>0</v>
      </c>
      <c r="O721" s="113">
        <f t="shared" si="40"/>
        <v>104040</v>
      </c>
      <c r="P721" s="113"/>
      <c r="Q721" s="113">
        <v>2</v>
      </c>
      <c r="R721" s="113"/>
      <c r="S721" s="113">
        <v>208080</v>
      </c>
      <c r="T721" s="113"/>
      <c r="U721" s="113">
        <v>2</v>
      </c>
      <c r="V721" s="113"/>
      <c r="W721" s="115">
        <v>208080</v>
      </c>
    </row>
    <row r="722" spans="2:23" ht="72" x14ac:dyDescent="0.35">
      <c r="B722" s="141">
        <v>79</v>
      </c>
      <c r="C722" s="81" t="s">
        <v>70</v>
      </c>
      <c r="D722" s="8" t="str">
        <f t="shared" si="38"/>
        <v>79Vigilancia de la salud ambiental</v>
      </c>
      <c r="E722" s="8" t="s">
        <v>286</v>
      </c>
      <c r="F722" s="8" t="s">
        <v>291</v>
      </c>
      <c r="G722" s="8" t="s">
        <v>315</v>
      </c>
      <c r="H722" s="8" t="s">
        <v>408</v>
      </c>
      <c r="I722" s="8" t="s">
        <v>439</v>
      </c>
      <c r="J722" s="8" t="s">
        <v>439</v>
      </c>
      <c r="K722" s="72" t="s">
        <v>462</v>
      </c>
      <c r="L722" s="81" t="s">
        <v>453</v>
      </c>
      <c r="M722" s="8" t="str">
        <f t="shared" si="37"/>
        <v>79Vigilancia de la salud ambientalTUNJUELITOJ. SEPTIEMBRE 2025</v>
      </c>
      <c r="N722" s="113">
        <f t="shared" si="39"/>
        <v>0</v>
      </c>
      <c r="O722" s="113">
        <f t="shared" si="40"/>
        <v>104040</v>
      </c>
      <c r="P722" s="113"/>
      <c r="Q722" s="113">
        <v>2</v>
      </c>
      <c r="R722" s="113"/>
      <c r="S722" s="113">
        <v>208080</v>
      </c>
      <c r="T722" s="113"/>
      <c r="U722" s="113">
        <v>2</v>
      </c>
      <c r="V722" s="113"/>
      <c r="W722" s="115">
        <v>208080</v>
      </c>
    </row>
    <row r="723" spans="2:23" ht="72" x14ac:dyDescent="0.35">
      <c r="B723" s="141">
        <v>79</v>
      </c>
      <c r="C723" s="81" t="s">
        <v>70</v>
      </c>
      <c r="D723" s="8" t="str">
        <f t="shared" si="38"/>
        <v>79Vigilancia de la salud ambiental</v>
      </c>
      <c r="E723" s="8" t="s">
        <v>286</v>
      </c>
      <c r="F723" s="8" t="s">
        <v>291</v>
      </c>
      <c r="G723" s="8" t="s">
        <v>315</v>
      </c>
      <c r="H723" s="8" t="s">
        <v>408</v>
      </c>
      <c r="I723" s="8" t="s">
        <v>439</v>
      </c>
      <c r="J723" s="8" t="s">
        <v>439</v>
      </c>
      <c r="K723" s="81" t="s">
        <v>460</v>
      </c>
      <c r="L723" s="81" t="s">
        <v>453</v>
      </c>
      <c r="M723" s="8" t="str">
        <f t="shared" si="37"/>
        <v>79Vigilancia de la salud ambientalCIUDAD BOLIVARJ. SEPTIEMBRE 2025</v>
      </c>
      <c r="N723" s="113">
        <f t="shared" si="39"/>
        <v>0</v>
      </c>
      <c r="O723" s="113">
        <f t="shared" si="40"/>
        <v>104040</v>
      </c>
      <c r="P723" s="113"/>
      <c r="Q723" s="113">
        <v>2</v>
      </c>
      <c r="R723" s="113"/>
      <c r="S723" s="113">
        <v>208080</v>
      </c>
      <c r="T723" s="113"/>
      <c r="U723" s="113">
        <v>2</v>
      </c>
      <c r="V723" s="113"/>
      <c r="W723" s="115">
        <v>208080</v>
      </c>
    </row>
    <row r="724" spans="2:23" ht="72" x14ac:dyDescent="0.35">
      <c r="B724" s="141">
        <v>82</v>
      </c>
      <c r="C724" s="81" t="s">
        <v>70</v>
      </c>
      <c r="D724" s="8" t="str">
        <f t="shared" si="38"/>
        <v>82Vigilancia de la salud ambiental</v>
      </c>
      <c r="E724" s="8" t="s">
        <v>286</v>
      </c>
      <c r="F724" s="8" t="s">
        <v>292</v>
      </c>
      <c r="G724" s="8" t="s">
        <v>316</v>
      </c>
      <c r="H724" s="8" t="s">
        <v>408</v>
      </c>
      <c r="I724" s="8" t="s">
        <v>439</v>
      </c>
      <c r="J724" s="8" t="s">
        <v>439</v>
      </c>
      <c r="K724" s="72" t="s">
        <v>460</v>
      </c>
      <c r="L724" s="81" t="s">
        <v>453</v>
      </c>
      <c r="M724" s="8" t="str">
        <f t="shared" si="37"/>
        <v>82Vigilancia de la salud ambientalCIUDAD BOLIVARJ. SEPTIEMBRE 2025</v>
      </c>
      <c r="N724" s="113">
        <f t="shared" si="39"/>
        <v>0</v>
      </c>
      <c r="O724" s="113">
        <f t="shared" si="40"/>
        <v>29478</v>
      </c>
      <c r="P724" s="113"/>
      <c r="Q724" s="113">
        <v>60</v>
      </c>
      <c r="R724" s="113"/>
      <c r="S724" s="113">
        <v>1768680</v>
      </c>
      <c r="T724" s="113"/>
      <c r="U724" s="113">
        <v>60</v>
      </c>
      <c r="V724" s="113"/>
      <c r="W724" s="115">
        <v>1768680</v>
      </c>
    </row>
    <row r="725" spans="2:23" ht="60" x14ac:dyDescent="0.35">
      <c r="B725" s="141">
        <v>85</v>
      </c>
      <c r="C725" s="81" t="s">
        <v>70</v>
      </c>
      <c r="D725" s="8" t="str">
        <f t="shared" si="38"/>
        <v>85Vigilancia de la salud ambiental</v>
      </c>
      <c r="E725" s="8" t="s">
        <v>286</v>
      </c>
      <c r="F725" s="8" t="s">
        <v>292</v>
      </c>
      <c r="G725" s="8" t="s">
        <v>317</v>
      </c>
      <c r="H725" s="8" t="s">
        <v>408</v>
      </c>
      <c r="I725" s="8" t="s">
        <v>439</v>
      </c>
      <c r="J725" s="8" t="s">
        <v>439</v>
      </c>
      <c r="K725" s="81" t="s">
        <v>463</v>
      </c>
      <c r="L725" s="81" t="s">
        <v>453</v>
      </c>
      <c r="M725" s="8" t="str">
        <f t="shared" si="37"/>
        <v>85Vigilancia de la salud ambientalUSMEJ. SEPTIEMBRE 2025</v>
      </c>
      <c r="N725" s="113">
        <f t="shared" si="39"/>
        <v>0</v>
      </c>
      <c r="O725" s="113">
        <f t="shared" si="40"/>
        <v>416160</v>
      </c>
      <c r="P725" s="113"/>
      <c r="Q725" s="113">
        <v>7</v>
      </c>
      <c r="R725" s="113"/>
      <c r="S725" s="113">
        <v>2913120</v>
      </c>
      <c r="T725" s="113"/>
      <c r="U725" s="113">
        <v>7</v>
      </c>
      <c r="V725" s="113"/>
      <c r="W725" s="115">
        <v>2913120</v>
      </c>
    </row>
    <row r="726" spans="2:23" ht="72" x14ac:dyDescent="0.35">
      <c r="B726" s="141">
        <v>85</v>
      </c>
      <c r="C726" s="81" t="s">
        <v>70</v>
      </c>
      <c r="D726" s="8" t="str">
        <f t="shared" si="38"/>
        <v>85Vigilancia de la salud ambiental</v>
      </c>
      <c r="E726" s="8" t="s">
        <v>286</v>
      </c>
      <c r="F726" s="8" t="s">
        <v>292</v>
      </c>
      <c r="G726" s="8" t="s">
        <v>317</v>
      </c>
      <c r="H726" s="8" t="s">
        <v>408</v>
      </c>
      <c r="I726" s="8" t="s">
        <v>439</v>
      </c>
      <c r="J726" s="8" t="s">
        <v>439</v>
      </c>
      <c r="K726" s="72" t="s">
        <v>462</v>
      </c>
      <c r="L726" s="81" t="s">
        <v>453</v>
      </c>
      <c r="M726" s="8" t="str">
        <f t="shared" si="37"/>
        <v>85Vigilancia de la salud ambientalTUNJUELITOJ. SEPTIEMBRE 2025</v>
      </c>
      <c r="N726" s="113">
        <f t="shared" si="39"/>
        <v>0</v>
      </c>
      <c r="O726" s="113">
        <f t="shared" si="40"/>
        <v>416160</v>
      </c>
      <c r="P726" s="113"/>
      <c r="Q726" s="113">
        <v>5</v>
      </c>
      <c r="R726" s="113"/>
      <c r="S726" s="113">
        <v>2080800</v>
      </c>
      <c r="T726" s="113"/>
      <c r="U726" s="113">
        <v>5</v>
      </c>
      <c r="V726" s="113"/>
      <c r="W726" s="115">
        <v>2080800</v>
      </c>
    </row>
    <row r="727" spans="2:23" ht="72" x14ac:dyDescent="0.35">
      <c r="B727" s="141">
        <v>85</v>
      </c>
      <c r="C727" s="81" t="s">
        <v>70</v>
      </c>
      <c r="D727" s="8" t="str">
        <f t="shared" si="38"/>
        <v>85Vigilancia de la salud ambiental</v>
      </c>
      <c r="E727" s="8" t="s">
        <v>286</v>
      </c>
      <c r="F727" s="8" t="s">
        <v>292</v>
      </c>
      <c r="G727" s="8" t="s">
        <v>317</v>
      </c>
      <c r="H727" s="8" t="s">
        <v>408</v>
      </c>
      <c r="I727" s="8" t="s">
        <v>439</v>
      </c>
      <c r="J727" s="8" t="s">
        <v>439</v>
      </c>
      <c r="K727" s="72" t="s">
        <v>460</v>
      </c>
      <c r="L727" s="81" t="s">
        <v>453</v>
      </c>
      <c r="M727" s="8" t="str">
        <f t="shared" si="37"/>
        <v>85Vigilancia de la salud ambientalCIUDAD BOLIVARJ. SEPTIEMBRE 2025</v>
      </c>
      <c r="N727" s="113">
        <f t="shared" si="39"/>
        <v>0</v>
      </c>
      <c r="O727" s="113">
        <f t="shared" si="40"/>
        <v>416160</v>
      </c>
      <c r="P727" s="113"/>
      <c r="Q727" s="113">
        <v>5</v>
      </c>
      <c r="R727" s="113"/>
      <c r="S727" s="113">
        <v>2080800</v>
      </c>
      <c r="T727" s="113"/>
      <c r="U727" s="113">
        <v>5</v>
      </c>
      <c r="V727" s="113"/>
      <c r="W727" s="115">
        <v>2080800</v>
      </c>
    </row>
    <row r="728" spans="2:23" ht="60" x14ac:dyDescent="0.35">
      <c r="B728" s="141">
        <v>87</v>
      </c>
      <c r="C728" s="81" t="s">
        <v>70</v>
      </c>
      <c r="D728" s="8" t="str">
        <f t="shared" si="38"/>
        <v>87Vigilancia de la salud ambiental</v>
      </c>
      <c r="E728" s="8" t="s">
        <v>286</v>
      </c>
      <c r="F728" s="8" t="s">
        <v>292</v>
      </c>
      <c r="G728" s="8" t="s">
        <v>318</v>
      </c>
      <c r="H728" s="8" t="s">
        <v>408</v>
      </c>
      <c r="I728" s="8" t="s">
        <v>439</v>
      </c>
      <c r="J728" s="8" t="s">
        <v>439</v>
      </c>
      <c r="K728" s="81" t="s">
        <v>463</v>
      </c>
      <c r="L728" s="81" t="s">
        <v>453</v>
      </c>
      <c r="M728" s="8" t="str">
        <f t="shared" si="37"/>
        <v>87Vigilancia de la salud ambientalUSMEJ. SEPTIEMBRE 2025</v>
      </c>
      <c r="N728" s="113">
        <f t="shared" si="39"/>
        <v>0</v>
      </c>
      <c r="O728" s="113">
        <f t="shared" si="40"/>
        <v>58956</v>
      </c>
      <c r="P728" s="113"/>
      <c r="Q728" s="113">
        <v>185</v>
      </c>
      <c r="R728" s="113"/>
      <c r="S728" s="113">
        <v>10906860</v>
      </c>
      <c r="T728" s="113"/>
      <c r="U728" s="113">
        <v>185</v>
      </c>
      <c r="V728" s="113"/>
      <c r="W728" s="115">
        <v>10906860</v>
      </c>
    </row>
    <row r="729" spans="2:23" ht="72" x14ac:dyDescent="0.35">
      <c r="B729" s="141">
        <v>87</v>
      </c>
      <c r="C729" s="81" t="s">
        <v>70</v>
      </c>
      <c r="D729" s="8" t="str">
        <f t="shared" si="38"/>
        <v>87Vigilancia de la salud ambiental</v>
      </c>
      <c r="E729" s="8" t="s">
        <v>286</v>
      </c>
      <c r="F729" s="8" t="s">
        <v>292</v>
      </c>
      <c r="G729" s="8" t="s">
        <v>318</v>
      </c>
      <c r="H729" s="8" t="s">
        <v>408</v>
      </c>
      <c r="I729" s="8" t="s">
        <v>439</v>
      </c>
      <c r="J729" s="8" t="s">
        <v>439</v>
      </c>
      <c r="K729" s="81" t="s">
        <v>462</v>
      </c>
      <c r="L729" s="81" t="s">
        <v>453</v>
      </c>
      <c r="M729" s="8" t="str">
        <f t="shared" si="37"/>
        <v>87Vigilancia de la salud ambientalTUNJUELITOJ. SEPTIEMBRE 2025</v>
      </c>
      <c r="N729" s="113">
        <f t="shared" si="39"/>
        <v>0</v>
      </c>
      <c r="O729" s="113">
        <f t="shared" si="40"/>
        <v>58956</v>
      </c>
      <c r="P729" s="113"/>
      <c r="Q729" s="113">
        <v>70</v>
      </c>
      <c r="R729" s="113"/>
      <c r="S729" s="113">
        <v>4126920</v>
      </c>
      <c r="T729" s="113"/>
      <c r="U729" s="113">
        <v>70</v>
      </c>
      <c r="V729" s="113"/>
      <c r="W729" s="115">
        <v>4126920</v>
      </c>
    </row>
    <row r="730" spans="2:23" ht="72" x14ac:dyDescent="0.35">
      <c r="B730" s="141">
        <v>87</v>
      </c>
      <c r="C730" s="81" t="s">
        <v>70</v>
      </c>
      <c r="D730" s="8" t="str">
        <f t="shared" si="38"/>
        <v>87Vigilancia de la salud ambiental</v>
      </c>
      <c r="E730" s="8" t="s">
        <v>286</v>
      </c>
      <c r="F730" s="8" t="s">
        <v>292</v>
      </c>
      <c r="G730" s="8" t="s">
        <v>318</v>
      </c>
      <c r="H730" s="8" t="s">
        <v>408</v>
      </c>
      <c r="I730" s="8" t="s">
        <v>439</v>
      </c>
      <c r="J730" s="8" t="s">
        <v>439</v>
      </c>
      <c r="K730" s="81" t="s">
        <v>460</v>
      </c>
      <c r="L730" s="81" t="s">
        <v>453</v>
      </c>
      <c r="M730" s="8" t="str">
        <f t="shared" si="37"/>
        <v>87Vigilancia de la salud ambientalCIUDAD BOLIVARJ. SEPTIEMBRE 2025</v>
      </c>
      <c r="N730" s="113">
        <f t="shared" si="39"/>
        <v>0</v>
      </c>
      <c r="O730" s="113">
        <f t="shared" si="40"/>
        <v>58956</v>
      </c>
      <c r="P730" s="113"/>
      <c r="Q730" s="113">
        <v>138</v>
      </c>
      <c r="R730" s="113"/>
      <c r="S730" s="113">
        <v>8135928</v>
      </c>
      <c r="T730" s="113"/>
      <c r="U730" s="113">
        <v>138</v>
      </c>
      <c r="V730" s="113"/>
      <c r="W730" s="115">
        <v>8135928</v>
      </c>
    </row>
    <row r="731" spans="2:23" ht="72" x14ac:dyDescent="0.35">
      <c r="B731" s="141">
        <v>87</v>
      </c>
      <c r="C731" s="81" t="s">
        <v>70</v>
      </c>
      <c r="D731" s="8" t="str">
        <f t="shared" si="38"/>
        <v>87Vigilancia de la salud ambiental</v>
      </c>
      <c r="E731" s="8" t="s">
        <v>286</v>
      </c>
      <c r="F731" s="8" t="s">
        <v>292</v>
      </c>
      <c r="G731" s="8" t="s">
        <v>318</v>
      </c>
      <c r="H731" s="8" t="s">
        <v>408</v>
      </c>
      <c r="I731" s="8" t="s">
        <v>439</v>
      </c>
      <c r="J731" s="8" t="s">
        <v>439</v>
      </c>
      <c r="K731" s="72" t="s">
        <v>461</v>
      </c>
      <c r="L731" s="81" t="s">
        <v>453</v>
      </c>
      <c r="M731" s="8" t="str">
        <f t="shared" si="37"/>
        <v>87Vigilancia de la salud ambientalSUMAPAZJ. SEPTIEMBRE 2025</v>
      </c>
      <c r="N731" s="113">
        <f t="shared" si="39"/>
        <v>0</v>
      </c>
      <c r="O731" s="113">
        <f t="shared" si="40"/>
        <v>73695</v>
      </c>
      <c r="P731" s="113"/>
      <c r="Q731" s="113">
        <v>2</v>
      </c>
      <c r="R731" s="113"/>
      <c r="S731" s="113">
        <v>147390</v>
      </c>
      <c r="T731" s="113"/>
      <c r="U731" s="113">
        <v>2</v>
      </c>
      <c r="V731" s="113"/>
      <c r="W731" s="115">
        <v>147390</v>
      </c>
    </row>
    <row r="732" spans="2:23" ht="60" x14ac:dyDescent="0.35">
      <c r="B732" s="141">
        <v>89</v>
      </c>
      <c r="C732" s="81" t="s">
        <v>70</v>
      </c>
      <c r="D732" s="8" t="str">
        <f t="shared" si="38"/>
        <v>89Vigilancia de la salud ambiental</v>
      </c>
      <c r="E732" s="8" t="s">
        <v>286</v>
      </c>
      <c r="F732" s="8" t="s">
        <v>292</v>
      </c>
      <c r="G732" s="8" t="s">
        <v>319</v>
      </c>
      <c r="H732" s="8" t="s">
        <v>408</v>
      </c>
      <c r="I732" s="8" t="s">
        <v>439</v>
      </c>
      <c r="J732" s="8" t="s">
        <v>439</v>
      </c>
      <c r="K732" s="72" t="s">
        <v>463</v>
      </c>
      <c r="L732" s="81" t="s">
        <v>453</v>
      </c>
      <c r="M732" s="8" t="str">
        <f t="shared" si="37"/>
        <v>89Vigilancia de la salud ambientalUSMEJ. SEPTIEMBRE 2025</v>
      </c>
      <c r="N732" s="113">
        <f t="shared" si="39"/>
        <v>0</v>
      </c>
      <c r="O732" s="113">
        <f t="shared" si="40"/>
        <v>90168</v>
      </c>
      <c r="P732" s="113"/>
      <c r="Q732" s="113">
        <v>68</v>
      </c>
      <c r="R732" s="113"/>
      <c r="S732" s="113">
        <v>6131424</v>
      </c>
      <c r="T732" s="113"/>
      <c r="U732" s="113">
        <v>68</v>
      </c>
      <c r="V732" s="113"/>
      <c r="W732" s="115">
        <v>6131424</v>
      </c>
    </row>
    <row r="733" spans="2:23" ht="72" x14ac:dyDescent="0.35">
      <c r="B733" s="141">
        <v>89</v>
      </c>
      <c r="C733" s="81" t="s">
        <v>70</v>
      </c>
      <c r="D733" s="8" t="str">
        <f t="shared" si="38"/>
        <v>89Vigilancia de la salud ambiental</v>
      </c>
      <c r="E733" s="8" t="s">
        <v>286</v>
      </c>
      <c r="F733" s="8" t="s">
        <v>292</v>
      </c>
      <c r="G733" s="8" t="s">
        <v>319</v>
      </c>
      <c r="H733" s="8" t="s">
        <v>408</v>
      </c>
      <c r="I733" s="8" t="s">
        <v>439</v>
      </c>
      <c r="J733" s="8" t="s">
        <v>439</v>
      </c>
      <c r="K733" s="72" t="s">
        <v>462</v>
      </c>
      <c r="L733" s="81" t="s">
        <v>453</v>
      </c>
      <c r="M733" s="8" t="str">
        <f t="shared" si="37"/>
        <v>89Vigilancia de la salud ambientalTUNJUELITOJ. SEPTIEMBRE 2025</v>
      </c>
      <c r="N733" s="113">
        <f t="shared" si="39"/>
        <v>0</v>
      </c>
      <c r="O733" s="113">
        <f t="shared" si="40"/>
        <v>90168</v>
      </c>
      <c r="P733" s="113"/>
      <c r="Q733" s="113">
        <v>52</v>
      </c>
      <c r="R733" s="113"/>
      <c r="S733" s="113">
        <v>4688736</v>
      </c>
      <c r="T733" s="113"/>
      <c r="U733" s="113">
        <v>49</v>
      </c>
      <c r="V733" s="113"/>
      <c r="W733" s="115">
        <v>4418232</v>
      </c>
    </row>
    <row r="734" spans="2:23" ht="72" x14ac:dyDescent="0.35">
      <c r="B734" s="141">
        <v>89</v>
      </c>
      <c r="C734" s="81" t="s">
        <v>70</v>
      </c>
      <c r="D734" s="8" t="str">
        <f t="shared" si="38"/>
        <v>89Vigilancia de la salud ambiental</v>
      </c>
      <c r="E734" s="8" t="s">
        <v>286</v>
      </c>
      <c r="F734" s="8" t="s">
        <v>292</v>
      </c>
      <c r="G734" s="8" t="s">
        <v>319</v>
      </c>
      <c r="H734" s="8" t="s">
        <v>408</v>
      </c>
      <c r="I734" s="8" t="s">
        <v>439</v>
      </c>
      <c r="J734" s="8" t="s">
        <v>439</v>
      </c>
      <c r="K734" s="72" t="s">
        <v>460</v>
      </c>
      <c r="L734" s="81" t="s">
        <v>453</v>
      </c>
      <c r="M734" s="8" t="str">
        <f t="shared" si="37"/>
        <v>89Vigilancia de la salud ambientalCIUDAD BOLIVARJ. SEPTIEMBRE 2025</v>
      </c>
      <c r="N734" s="113">
        <f t="shared" si="39"/>
        <v>0</v>
      </c>
      <c r="O734" s="113">
        <f t="shared" si="40"/>
        <v>90168</v>
      </c>
      <c r="P734" s="113"/>
      <c r="Q734" s="113">
        <v>55</v>
      </c>
      <c r="R734" s="113"/>
      <c r="S734" s="113">
        <v>4959240</v>
      </c>
      <c r="T734" s="113"/>
      <c r="U734" s="113">
        <v>49</v>
      </c>
      <c r="V734" s="113"/>
      <c r="W734" s="115">
        <v>4418232</v>
      </c>
    </row>
    <row r="735" spans="2:23" ht="60" x14ac:dyDescent="0.35">
      <c r="B735" s="141">
        <v>90</v>
      </c>
      <c r="C735" s="81" t="s">
        <v>70</v>
      </c>
      <c r="D735" s="8" t="str">
        <f t="shared" si="38"/>
        <v>90Vigilancia de la salud ambiental</v>
      </c>
      <c r="E735" s="8" t="s">
        <v>286</v>
      </c>
      <c r="F735" s="8" t="s">
        <v>292</v>
      </c>
      <c r="G735" s="8" t="s">
        <v>320</v>
      </c>
      <c r="H735" s="8" t="s">
        <v>408</v>
      </c>
      <c r="I735" s="8" t="s">
        <v>439</v>
      </c>
      <c r="J735" s="8" t="s">
        <v>439</v>
      </c>
      <c r="K735" s="81" t="s">
        <v>463</v>
      </c>
      <c r="L735" s="81" t="s">
        <v>453</v>
      </c>
      <c r="M735" s="8" t="str">
        <f t="shared" si="37"/>
        <v>90Vigilancia de la salud ambientalUSMEJ. SEPTIEMBRE 2025</v>
      </c>
      <c r="N735" s="113">
        <f t="shared" si="39"/>
        <v>0</v>
      </c>
      <c r="O735" s="113">
        <f t="shared" si="40"/>
        <v>58956</v>
      </c>
      <c r="P735" s="113"/>
      <c r="Q735" s="113">
        <v>91</v>
      </c>
      <c r="R735" s="113"/>
      <c r="S735" s="113">
        <v>5364996</v>
      </c>
      <c r="T735" s="113"/>
      <c r="U735" s="113">
        <v>91</v>
      </c>
      <c r="V735" s="113"/>
      <c r="W735" s="115">
        <v>5364996</v>
      </c>
    </row>
    <row r="736" spans="2:23" ht="72" x14ac:dyDescent="0.35">
      <c r="B736" s="141">
        <v>90</v>
      </c>
      <c r="C736" s="81" t="s">
        <v>70</v>
      </c>
      <c r="D736" s="8" t="str">
        <f t="shared" si="38"/>
        <v>90Vigilancia de la salud ambiental</v>
      </c>
      <c r="E736" s="8" t="s">
        <v>286</v>
      </c>
      <c r="F736" s="8" t="s">
        <v>292</v>
      </c>
      <c r="G736" s="8" t="s">
        <v>320</v>
      </c>
      <c r="H736" s="8" t="s">
        <v>408</v>
      </c>
      <c r="I736" s="8" t="s">
        <v>439</v>
      </c>
      <c r="J736" s="8" t="s">
        <v>439</v>
      </c>
      <c r="K736" s="72" t="s">
        <v>462</v>
      </c>
      <c r="L736" s="81" t="s">
        <v>453</v>
      </c>
      <c r="M736" s="8" t="str">
        <f t="shared" si="37"/>
        <v>90Vigilancia de la salud ambientalTUNJUELITOJ. SEPTIEMBRE 2025</v>
      </c>
      <c r="N736" s="113">
        <f t="shared" si="39"/>
        <v>0</v>
      </c>
      <c r="O736" s="113">
        <f t="shared" si="40"/>
        <v>58956</v>
      </c>
      <c r="P736" s="113"/>
      <c r="Q736" s="113">
        <v>58</v>
      </c>
      <c r="R736" s="113"/>
      <c r="S736" s="113">
        <v>3419448</v>
      </c>
      <c r="T736" s="113"/>
      <c r="U736" s="113">
        <v>50</v>
      </c>
      <c r="V736" s="113"/>
      <c r="W736" s="115">
        <v>2947800</v>
      </c>
    </row>
    <row r="737" spans="2:23" ht="72" x14ac:dyDescent="0.35">
      <c r="B737" s="141">
        <v>90</v>
      </c>
      <c r="C737" s="81" t="s">
        <v>70</v>
      </c>
      <c r="D737" s="8" t="str">
        <f t="shared" si="38"/>
        <v>90Vigilancia de la salud ambiental</v>
      </c>
      <c r="E737" s="8" t="s">
        <v>286</v>
      </c>
      <c r="F737" s="8" t="s">
        <v>292</v>
      </c>
      <c r="G737" s="8" t="s">
        <v>320</v>
      </c>
      <c r="H737" s="8" t="s">
        <v>408</v>
      </c>
      <c r="I737" s="8" t="s">
        <v>439</v>
      </c>
      <c r="J737" s="8" t="s">
        <v>439</v>
      </c>
      <c r="K737" s="81" t="s">
        <v>460</v>
      </c>
      <c r="L737" s="81" t="s">
        <v>453</v>
      </c>
      <c r="M737" s="8" t="str">
        <f t="shared" si="37"/>
        <v>90Vigilancia de la salud ambientalCIUDAD BOLIVARJ. SEPTIEMBRE 2025</v>
      </c>
      <c r="N737" s="113">
        <f t="shared" si="39"/>
        <v>0</v>
      </c>
      <c r="O737" s="113">
        <f t="shared" si="40"/>
        <v>58956</v>
      </c>
      <c r="P737" s="113"/>
      <c r="Q737" s="113">
        <v>69</v>
      </c>
      <c r="R737" s="113"/>
      <c r="S737" s="113">
        <v>4067964</v>
      </c>
      <c r="T737" s="113"/>
      <c r="U737" s="113">
        <v>69</v>
      </c>
      <c r="V737" s="113"/>
      <c r="W737" s="115">
        <v>4067964</v>
      </c>
    </row>
    <row r="738" spans="2:23" ht="72" x14ac:dyDescent="0.35">
      <c r="B738" s="141">
        <v>90</v>
      </c>
      <c r="C738" s="81" t="s">
        <v>70</v>
      </c>
      <c r="D738" s="8" t="str">
        <f t="shared" si="38"/>
        <v>90Vigilancia de la salud ambiental</v>
      </c>
      <c r="E738" s="8" t="s">
        <v>286</v>
      </c>
      <c r="F738" s="8" t="s">
        <v>292</v>
      </c>
      <c r="G738" s="8" t="s">
        <v>320</v>
      </c>
      <c r="H738" s="8" t="s">
        <v>408</v>
      </c>
      <c r="I738" s="8" t="s">
        <v>439</v>
      </c>
      <c r="J738" s="8" t="s">
        <v>439</v>
      </c>
      <c r="K738" s="81" t="s">
        <v>461</v>
      </c>
      <c r="L738" s="81" t="s">
        <v>453</v>
      </c>
      <c r="M738" s="8" t="str">
        <f t="shared" si="37"/>
        <v>90Vigilancia de la salud ambientalSUMAPAZJ. SEPTIEMBRE 2025</v>
      </c>
      <c r="N738" s="113">
        <f t="shared" si="39"/>
        <v>0</v>
      </c>
      <c r="O738" s="113">
        <f t="shared" si="40"/>
        <v>0</v>
      </c>
      <c r="P738" s="113"/>
      <c r="Q738" s="113">
        <v>0</v>
      </c>
      <c r="R738" s="113"/>
      <c r="S738" s="113">
        <v>0</v>
      </c>
      <c r="T738" s="113"/>
      <c r="U738" s="113">
        <v>0</v>
      </c>
      <c r="V738" s="113"/>
      <c r="W738" s="115">
        <v>0</v>
      </c>
    </row>
    <row r="739" spans="2:23" ht="60" x14ac:dyDescent="0.35">
      <c r="B739" s="141">
        <v>93</v>
      </c>
      <c r="C739" s="81" t="s">
        <v>70</v>
      </c>
      <c r="D739" s="8" t="str">
        <f t="shared" si="38"/>
        <v>93Vigilancia de la salud ambiental</v>
      </c>
      <c r="E739" s="8" t="s">
        <v>286</v>
      </c>
      <c r="F739" s="8" t="s">
        <v>292</v>
      </c>
      <c r="G739" s="8" t="s">
        <v>321</v>
      </c>
      <c r="H739" s="8" t="s">
        <v>408</v>
      </c>
      <c r="I739" s="8" t="s">
        <v>439</v>
      </c>
      <c r="J739" s="8" t="s">
        <v>439</v>
      </c>
      <c r="K739" s="72" t="s">
        <v>463</v>
      </c>
      <c r="L739" s="81" t="s">
        <v>453</v>
      </c>
      <c r="M739" s="8" t="str">
        <f t="shared" si="37"/>
        <v>93Vigilancia de la salud ambientalUSMEJ. SEPTIEMBRE 2025</v>
      </c>
      <c r="N739" s="113">
        <f t="shared" si="39"/>
        <v>0</v>
      </c>
      <c r="O739" s="113">
        <f t="shared" si="40"/>
        <v>0</v>
      </c>
      <c r="P739" s="113"/>
      <c r="Q739" s="113">
        <v>0</v>
      </c>
      <c r="R739" s="113"/>
      <c r="S739" s="113">
        <v>0</v>
      </c>
      <c r="T739" s="113"/>
      <c r="U739" s="113">
        <v>0</v>
      </c>
      <c r="V739" s="113"/>
      <c r="W739" s="115">
        <v>0</v>
      </c>
    </row>
    <row r="740" spans="2:23" ht="72" x14ac:dyDescent="0.35">
      <c r="B740" s="141">
        <v>93</v>
      </c>
      <c r="C740" s="81" t="s">
        <v>70</v>
      </c>
      <c r="D740" s="8" t="str">
        <f t="shared" si="38"/>
        <v>93Vigilancia de la salud ambiental</v>
      </c>
      <c r="E740" s="8" t="s">
        <v>286</v>
      </c>
      <c r="F740" s="8" t="s">
        <v>292</v>
      </c>
      <c r="G740" s="8" t="s">
        <v>321</v>
      </c>
      <c r="H740" s="8" t="s">
        <v>408</v>
      </c>
      <c r="I740" s="8" t="s">
        <v>439</v>
      </c>
      <c r="J740" s="8" t="s">
        <v>439</v>
      </c>
      <c r="K740" s="81" t="s">
        <v>462</v>
      </c>
      <c r="L740" s="81" t="s">
        <v>453</v>
      </c>
      <c r="M740" s="8" t="str">
        <f t="shared" si="37"/>
        <v>93Vigilancia de la salud ambientalTUNJUELITOJ. SEPTIEMBRE 2025</v>
      </c>
      <c r="N740" s="113">
        <f t="shared" si="39"/>
        <v>0</v>
      </c>
      <c r="O740" s="113">
        <f t="shared" si="40"/>
        <v>90168</v>
      </c>
      <c r="P740" s="113"/>
      <c r="Q740" s="113">
        <v>1</v>
      </c>
      <c r="R740" s="113"/>
      <c r="S740" s="113">
        <v>90168</v>
      </c>
      <c r="T740" s="113"/>
      <c r="U740" s="113">
        <v>1</v>
      </c>
      <c r="V740" s="113"/>
      <c r="W740" s="115">
        <v>90168</v>
      </c>
    </row>
    <row r="741" spans="2:23" ht="72" x14ac:dyDescent="0.35">
      <c r="B741" s="141">
        <v>93</v>
      </c>
      <c r="C741" s="81" t="s">
        <v>70</v>
      </c>
      <c r="D741" s="8" t="str">
        <f t="shared" si="38"/>
        <v>93Vigilancia de la salud ambiental</v>
      </c>
      <c r="E741" s="8" t="s">
        <v>286</v>
      </c>
      <c r="F741" s="8" t="s">
        <v>292</v>
      </c>
      <c r="G741" s="8" t="s">
        <v>321</v>
      </c>
      <c r="H741" s="8" t="s">
        <v>408</v>
      </c>
      <c r="I741" s="8" t="s">
        <v>439</v>
      </c>
      <c r="J741" s="8" t="s">
        <v>439</v>
      </c>
      <c r="K741" s="72" t="s">
        <v>460</v>
      </c>
      <c r="L741" s="81" t="s">
        <v>453</v>
      </c>
      <c r="M741" s="8" t="str">
        <f t="shared" si="37"/>
        <v>93Vigilancia de la salud ambientalCIUDAD BOLIVARJ. SEPTIEMBRE 2025</v>
      </c>
      <c r="N741" s="113">
        <f t="shared" si="39"/>
        <v>0</v>
      </c>
      <c r="O741" s="113">
        <f t="shared" si="40"/>
        <v>0</v>
      </c>
      <c r="P741" s="113"/>
      <c r="Q741" s="113">
        <v>0</v>
      </c>
      <c r="R741" s="113"/>
      <c r="S741" s="113">
        <v>0</v>
      </c>
      <c r="T741" s="113"/>
      <c r="U741" s="113">
        <v>0</v>
      </c>
      <c r="V741" s="113"/>
      <c r="W741" s="115">
        <v>0</v>
      </c>
    </row>
    <row r="742" spans="2:23" ht="60" x14ac:dyDescent="0.35">
      <c r="B742" s="141">
        <v>94</v>
      </c>
      <c r="C742" s="81" t="s">
        <v>70</v>
      </c>
      <c r="D742" s="8" t="str">
        <f t="shared" si="38"/>
        <v>94Vigilancia de la salud ambiental</v>
      </c>
      <c r="E742" s="8" t="s">
        <v>286</v>
      </c>
      <c r="F742" s="8" t="s">
        <v>292</v>
      </c>
      <c r="G742" s="8" t="s">
        <v>322</v>
      </c>
      <c r="H742" s="8" t="s">
        <v>408</v>
      </c>
      <c r="I742" s="8" t="s">
        <v>439</v>
      </c>
      <c r="J742" s="8" t="s">
        <v>439</v>
      </c>
      <c r="K742" s="81" t="s">
        <v>463</v>
      </c>
      <c r="L742" s="81" t="s">
        <v>453</v>
      </c>
      <c r="M742" s="8" t="str">
        <f t="shared" si="37"/>
        <v>94Vigilancia de la salud ambientalUSMEJ. SEPTIEMBRE 2025</v>
      </c>
      <c r="N742" s="113">
        <f t="shared" si="39"/>
        <v>0</v>
      </c>
      <c r="O742" s="113">
        <f t="shared" si="40"/>
        <v>149124</v>
      </c>
      <c r="P742" s="113"/>
      <c r="Q742" s="113">
        <v>1</v>
      </c>
      <c r="R742" s="113"/>
      <c r="S742" s="113">
        <v>149124</v>
      </c>
      <c r="T742" s="113"/>
      <c r="U742" s="113">
        <v>1</v>
      </c>
      <c r="V742" s="113"/>
      <c r="W742" s="115">
        <v>149124</v>
      </c>
    </row>
    <row r="743" spans="2:23" ht="72" x14ac:dyDescent="0.35">
      <c r="B743" s="141">
        <v>94</v>
      </c>
      <c r="C743" s="81" t="s">
        <v>70</v>
      </c>
      <c r="D743" s="8" t="str">
        <f t="shared" si="38"/>
        <v>94Vigilancia de la salud ambiental</v>
      </c>
      <c r="E743" s="8" t="s">
        <v>286</v>
      </c>
      <c r="F743" s="8" t="s">
        <v>292</v>
      </c>
      <c r="G743" s="8" t="s">
        <v>322</v>
      </c>
      <c r="H743" s="8" t="s">
        <v>408</v>
      </c>
      <c r="I743" s="8" t="s">
        <v>439</v>
      </c>
      <c r="J743" s="8" t="s">
        <v>439</v>
      </c>
      <c r="K743" s="72" t="s">
        <v>462</v>
      </c>
      <c r="L743" s="81" t="s">
        <v>453</v>
      </c>
      <c r="M743" s="8" t="str">
        <f t="shared" si="37"/>
        <v>94Vigilancia de la salud ambientalTUNJUELITOJ. SEPTIEMBRE 2025</v>
      </c>
      <c r="N743" s="113">
        <f t="shared" si="39"/>
        <v>0</v>
      </c>
      <c r="O743" s="113">
        <f t="shared" si="40"/>
        <v>149124</v>
      </c>
      <c r="P743" s="113"/>
      <c r="Q743" s="113">
        <v>3</v>
      </c>
      <c r="R743" s="113"/>
      <c r="S743" s="113">
        <v>447372</v>
      </c>
      <c r="T743" s="113"/>
      <c r="U743" s="113">
        <v>3</v>
      </c>
      <c r="V743" s="113"/>
      <c r="W743" s="115">
        <v>447372</v>
      </c>
    </row>
    <row r="744" spans="2:23" ht="72" x14ac:dyDescent="0.35">
      <c r="B744" s="141">
        <v>94</v>
      </c>
      <c r="C744" s="81" t="s">
        <v>70</v>
      </c>
      <c r="D744" s="8" t="str">
        <f t="shared" si="38"/>
        <v>94Vigilancia de la salud ambiental</v>
      </c>
      <c r="E744" s="8" t="s">
        <v>286</v>
      </c>
      <c r="F744" s="8" t="s">
        <v>292</v>
      </c>
      <c r="G744" s="8" t="s">
        <v>322</v>
      </c>
      <c r="H744" s="8" t="s">
        <v>408</v>
      </c>
      <c r="I744" s="8" t="s">
        <v>439</v>
      </c>
      <c r="J744" s="8" t="s">
        <v>439</v>
      </c>
      <c r="K744" s="81" t="s">
        <v>460</v>
      </c>
      <c r="L744" s="81" t="s">
        <v>453</v>
      </c>
      <c r="M744" s="8" t="str">
        <f t="shared" si="37"/>
        <v>94Vigilancia de la salud ambientalCIUDAD BOLIVARJ. SEPTIEMBRE 2025</v>
      </c>
      <c r="N744" s="113">
        <f t="shared" si="39"/>
        <v>0</v>
      </c>
      <c r="O744" s="113">
        <f t="shared" si="40"/>
        <v>0</v>
      </c>
      <c r="P744" s="113"/>
      <c r="Q744" s="113">
        <v>0</v>
      </c>
      <c r="R744" s="113"/>
      <c r="S744" s="113">
        <v>0</v>
      </c>
      <c r="T744" s="113"/>
      <c r="U744" s="113">
        <v>0</v>
      </c>
      <c r="V744" s="113"/>
      <c r="W744" s="115">
        <v>0</v>
      </c>
    </row>
    <row r="745" spans="2:23" ht="72" x14ac:dyDescent="0.35">
      <c r="B745" s="141">
        <v>95</v>
      </c>
      <c r="C745" s="81" t="s">
        <v>70</v>
      </c>
      <c r="D745" s="8" t="str">
        <f t="shared" si="38"/>
        <v>95Vigilancia de la salud ambiental</v>
      </c>
      <c r="E745" s="8" t="s">
        <v>286</v>
      </c>
      <c r="F745" s="8" t="s">
        <v>292</v>
      </c>
      <c r="G745" s="8" t="s">
        <v>323</v>
      </c>
      <c r="H745" s="8" t="s">
        <v>408</v>
      </c>
      <c r="I745" s="8" t="s">
        <v>439</v>
      </c>
      <c r="J745" s="8" t="s">
        <v>439</v>
      </c>
      <c r="K745" s="72" t="s">
        <v>462</v>
      </c>
      <c r="L745" s="81" t="s">
        <v>453</v>
      </c>
      <c r="M745" s="8" t="str">
        <f t="shared" si="37"/>
        <v>95Vigilancia de la salud ambientalTUNJUELITOJ. SEPTIEMBRE 2025</v>
      </c>
      <c r="N745" s="113">
        <f t="shared" si="39"/>
        <v>0</v>
      </c>
      <c r="O745" s="113">
        <f t="shared" si="40"/>
        <v>149124</v>
      </c>
      <c r="P745" s="113"/>
      <c r="Q745" s="113">
        <v>2</v>
      </c>
      <c r="R745" s="113"/>
      <c r="S745" s="113">
        <v>298248</v>
      </c>
      <c r="T745" s="113"/>
      <c r="U745" s="113">
        <v>2</v>
      </c>
      <c r="V745" s="113"/>
      <c r="W745" s="115">
        <v>298248</v>
      </c>
    </row>
    <row r="746" spans="2:23" ht="72" x14ac:dyDescent="0.35">
      <c r="B746" s="141">
        <v>95</v>
      </c>
      <c r="C746" s="81" t="s">
        <v>70</v>
      </c>
      <c r="D746" s="8" t="str">
        <f t="shared" si="38"/>
        <v>95Vigilancia de la salud ambiental</v>
      </c>
      <c r="E746" s="8" t="s">
        <v>286</v>
      </c>
      <c r="F746" s="8" t="s">
        <v>292</v>
      </c>
      <c r="G746" s="8" t="s">
        <v>323</v>
      </c>
      <c r="H746" s="8" t="s">
        <v>408</v>
      </c>
      <c r="I746" s="8" t="s">
        <v>439</v>
      </c>
      <c r="J746" s="8" t="s">
        <v>439</v>
      </c>
      <c r="K746" s="81" t="s">
        <v>460</v>
      </c>
      <c r="L746" s="81" t="s">
        <v>453</v>
      </c>
      <c r="M746" s="8" t="str">
        <f t="shared" si="37"/>
        <v>95Vigilancia de la salud ambientalCIUDAD BOLIVARJ. SEPTIEMBRE 2025</v>
      </c>
      <c r="N746" s="113">
        <f t="shared" si="39"/>
        <v>0</v>
      </c>
      <c r="O746" s="113">
        <f t="shared" si="40"/>
        <v>149124</v>
      </c>
      <c r="P746" s="113"/>
      <c r="Q746" s="113">
        <v>2</v>
      </c>
      <c r="R746" s="113"/>
      <c r="S746" s="113">
        <v>298248</v>
      </c>
      <c r="T746" s="113"/>
      <c r="U746" s="113">
        <v>2</v>
      </c>
      <c r="V746" s="113"/>
      <c r="W746" s="115">
        <v>298248</v>
      </c>
    </row>
    <row r="747" spans="2:23" ht="60" x14ac:dyDescent="0.35">
      <c r="B747" s="141">
        <v>96</v>
      </c>
      <c r="C747" s="81" t="s">
        <v>70</v>
      </c>
      <c r="D747" s="8" t="str">
        <f t="shared" si="38"/>
        <v>96Vigilancia de la salud ambiental</v>
      </c>
      <c r="E747" s="8" t="s">
        <v>286</v>
      </c>
      <c r="F747" s="8" t="s">
        <v>292</v>
      </c>
      <c r="G747" s="8" t="s">
        <v>324</v>
      </c>
      <c r="H747" s="8" t="s">
        <v>408</v>
      </c>
      <c r="I747" s="8" t="s">
        <v>439</v>
      </c>
      <c r="J747" s="8" t="s">
        <v>439</v>
      </c>
      <c r="K747" s="72" t="s">
        <v>463</v>
      </c>
      <c r="L747" s="81" t="s">
        <v>453</v>
      </c>
      <c r="M747" s="8" t="str">
        <f t="shared" si="37"/>
        <v>96Vigilancia de la salud ambientalUSMEJ. SEPTIEMBRE 2025</v>
      </c>
      <c r="N747" s="113">
        <f t="shared" si="39"/>
        <v>0</v>
      </c>
      <c r="O747" s="113">
        <f t="shared" si="40"/>
        <v>90168</v>
      </c>
      <c r="P747" s="113"/>
      <c r="Q747" s="113">
        <v>1</v>
      </c>
      <c r="R747" s="113"/>
      <c r="S747" s="113">
        <v>90168</v>
      </c>
      <c r="T747" s="113"/>
      <c r="U747" s="113">
        <v>1</v>
      </c>
      <c r="V747" s="113"/>
      <c r="W747" s="115">
        <v>90168</v>
      </c>
    </row>
    <row r="748" spans="2:23" ht="72" x14ac:dyDescent="0.35">
      <c r="B748" s="141">
        <v>96</v>
      </c>
      <c r="C748" s="81" t="s">
        <v>70</v>
      </c>
      <c r="D748" s="8" t="str">
        <f t="shared" si="38"/>
        <v>96Vigilancia de la salud ambiental</v>
      </c>
      <c r="E748" s="8" t="s">
        <v>286</v>
      </c>
      <c r="F748" s="8" t="s">
        <v>292</v>
      </c>
      <c r="G748" s="8" t="s">
        <v>324</v>
      </c>
      <c r="H748" s="8" t="s">
        <v>408</v>
      </c>
      <c r="I748" s="8" t="s">
        <v>439</v>
      </c>
      <c r="J748" s="8" t="s">
        <v>439</v>
      </c>
      <c r="K748" s="81" t="s">
        <v>462</v>
      </c>
      <c r="L748" s="81" t="s">
        <v>453</v>
      </c>
      <c r="M748" s="8" t="str">
        <f t="shared" si="37"/>
        <v>96Vigilancia de la salud ambientalTUNJUELITOJ. SEPTIEMBRE 2025</v>
      </c>
      <c r="N748" s="113">
        <f t="shared" si="39"/>
        <v>0</v>
      </c>
      <c r="O748" s="113">
        <f t="shared" si="40"/>
        <v>0</v>
      </c>
      <c r="P748" s="113"/>
      <c r="Q748" s="113">
        <v>0</v>
      </c>
      <c r="R748" s="113"/>
      <c r="S748" s="113">
        <v>0</v>
      </c>
      <c r="T748" s="113"/>
      <c r="U748" s="113">
        <v>0</v>
      </c>
      <c r="V748" s="113"/>
      <c r="W748" s="115">
        <v>0</v>
      </c>
    </row>
    <row r="749" spans="2:23" ht="72" x14ac:dyDescent="0.35">
      <c r="B749" s="141">
        <v>96</v>
      </c>
      <c r="C749" s="81" t="s">
        <v>70</v>
      </c>
      <c r="D749" s="8" t="str">
        <f t="shared" si="38"/>
        <v>96Vigilancia de la salud ambiental</v>
      </c>
      <c r="E749" s="8" t="s">
        <v>286</v>
      </c>
      <c r="F749" s="8" t="s">
        <v>292</v>
      </c>
      <c r="G749" s="8" t="s">
        <v>324</v>
      </c>
      <c r="H749" s="8" t="s">
        <v>408</v>
      </c>
      <c r="I749" s="8" t="s">
        <v>439</v>
      </c>
      <c r="J749" s="8" t="s">
        <v>439</v>
      </c>
      <c r="K749" s="81" t="s">
        <v>460</v>
      </c>
      <c r="L749" s="81" t="s">
        <v>453</v>
      </c>
      <c r="M749" s="8" t="str">
        <f t="shared" si="37"/>
        <v>96Vigilancia de la salud ambientalCIUDAD BOLIVARJ. SEPTIEMBRE 2025</v>
      </c>
      <c r="N749" s="113">
        <f t="shared" si="39"/>
        <v>0</v>
      </c>
      <c r="O749" s="113">
        <f t="shared" si="40"/>
        <v>90168</v>
      </c>
      <c r="P749" s="113"/>
      <c r="Q749" s="113">
        <v>1</v>
      </c>
      <c r="R749" s="113"/>
      <c r="S749" s="113">
        <v>90168</v>
      </c>
      <c r="T749" s="113"/>
      <c r="U749" s="113">
        <v>1</v>
      </c>
      <c r="V749" s="113"/>
      <c r="W749" s="115">
        <v>90168</v>
      </c>
    </row>
    <row r="750" spans="2:23" ht="60" x14ac:dyDescent="0.35">
      <c r="B750" s="141">
        <v>97</v>
      </c>
      <c r="C750" s="81" t="s">
        <v>70</v>
      </c>
      <c r="D750" s="8" t="str">
        <f t="shared" si="38"/>
        <v>97Vigilancia de la salud ambiental</v>
      </c>
      <c r="E750" s="8" t="s">
        <v>286</v>
      </c>
      <c r="F750" s="8" t="s">
        <v>292</v>
      </c>
      <c r="G750" s="8" t="s">
        <v>325</v>
      </c>
      <c r="H750" s="8" t="s">
        <v>408</v>
      </c>
      <c r="I750" s="8" t="s">
        <v>439</v>
      </c>
      <c r="J750" s="8" t="s">
        <v>439</v>
      </c>
      <c r="K750" s="81" t="s">
        <v>463</v>
      </c>
      <c r="L750" s="81" t="s">
        <v>453</v>
      </c>
      <c r="M750" s="8" t="str">
        <f t="shared" si="37"/>
        <v>97Vigilancia de la salud ambientalUSMEJ. SEPTIEMBRE 2025</v>
      </c>
      <c r="N750" s="113">
        <f t="shared" si="39"/>
        <v>0</v>
      </c>
      <c r="O750" s="113">
        <f t="shared" si="40"/>
        <v>58956</v>
      </c>
      <c r="P750" s="113"/>
      <c r="Q750" s="113">
        <v>115</v>
      </c>
      <c r="R750" s="113"/>
      <c r="S750" s="113">
        <v>6779940</v>
      </c>
      <c r="T750" s="113"/>
      <c r="U750" s="113">
        <v>115</v>
      </c>
      <c r="V750" s="113"/>
      <c r="W750" s="115">
        <v>6779940</v>
      </c>
    </row>
    <row r="751" spans="2:23" ht="72" x14ac:dyDescent="0.35">
      <c r="B751" s="141">
        <v>97</v>
      </c>
      <c r="C751" s="81" t="s">
        <v>70</v>
      </c>
      <c r="D751" s="8" t="str">
        <f t="shared" si="38"/>
        <v>97Vigilancia de la salud ambiental</v>
      </c>
      <c r="E751" s="8" t="s">
        <v>286</v>
      </c>
      <c r="F751" s="8" t="s">
        <v>292</v>
      </c>
      <c r="G751" s="8" t="s">
        <v>325</v>
      </c>
      <c r="H751" s="8" t="s">
        <v>408</v>
      </c>
      <c r="I751" s="8" t="s">
        <v>439</v>
      </c>
      <c r="J751" s="8" t="s">
        <v>439</v>
      </c>
      <c r="K751" s="81" t="s">
        <v>462</v>
      </c>
      <c r="L751" s="81" t="s">
        <v>453</v>
      </c>
      <c r="M751" s="8" t="str">
        <f t="shared" si="37"/>
        <v>97Vigilancia de la salud ambientalTUNJUELITOJ. SEPTIEMBRE 2025</v>
      </c>
      <c r="N751" s="113">
        <f t="shared" si="39"/>
        <v>0</v>
      </c>
      <c r="O751" s="113">
        <f t="shared" si="40"/>
        <v>58956</v>
      </c>
      <c r="P751" s="113"/>
      <c r="Q751" s="113">
        <v>60</v>
      </c>
      <c r="R751" s="113"/>
      <c r="S751" s="113">
        <v>3537360</v>
      </c>
      <c r="T751" s="113"/>
      <c r="U751" s="113">
        <v>60</v>
      </c>
      <c r="V751" s="113"/>
      <c r="W751" s="115">
        <v>3537360</v>
      </c>
    </row>
    <row r="752" spans="2:23" ht="72" x14ac:dyDescent="0.35">
      <c r="B752" s="141">
        <v>97</v>
      </c>
      <c r="C752" s="81" t="s">
        <v>70</v>
      </c>
      <c r="D752" s="8" t="str">
        <f t="shared" si="38"/>
        <v>97Vigilancia de la salud ambiental</v>
      </c>
      <c r="E752" s="8" t="s">
        <v>286</v>
      </c>
      <c r="F752" s="8" t="s">
        <v>292</v>
      </c>
      <c r="G752" s="8" t="s">
        <v>325</v>
      </c>
      <c r="H752" s="8" t="s">
        <v>408</v>
      </c>
      <c r="I752" s="8" t="s">
        <v>439</v>
      </c>
      <c r="J752" s="8" t="s">
        <v>439</v>
      </c>
      <c r="K752" s="81" t="s">
        <v>460</v>
      </c>
      <c r="L752" s="81" t="s">
        <v>453</v>
      </c>
      <c r="M752" s="8" t="str">
        <f t="shared" si="37"/>
        <v>97Vigilancia de la salud ambientalCIUDAD BOLIVARJ. SEPTIEMBRE 2025</v>
      </c>
      <c r="N752" s="113">
        <f t="shared" si="39"/>
        <v>0</v>
      </c>
      <c r="O752" s="113">
        <f t="shared" si="40"/>
        <v>58956</v>
      </c>
      <c r="P752" s="113"/>
      <c r="Q752" s="113">
        <v>100</v>
      </c>
      <c r="R752" s="113"/>
      <c r="S752" s="113">
        <v>5895600</v>
      </c>
      <c r="T752" s="113"/>
      <c r="U752" s="113">
        <v>93</v>
      </c>
      <c r="V752" s="113"/>
      <c r="W752" s="115">
        <v>5482908</v>
      </c>
    </row>
    <row r="753" spans="2:23" ht="72" x14ac:dyDescent="0.35">
      <c r="B753" s="141">
        <v>97</v>
      </c>
      <c r="C753" s="81" t="s">
        <v>70</v>
      </c>
      <c r="D753" s="8" t="str">
        <f t="shared" si="38"/>
        <v>97Vigilancia de la salud ambiental</v>
      </c>
      <c r="E753" s="8" t="s">
        <v>286</v>
      </c>
      <c r="F753" s="8" t="s">
        <v>292</v>
      </c>
      <c r="G753" s="8" t="s">
        <v>325</v>
      </c>
      <c r="H753" s="8" t="s">
        <v>408</v>
      </c>
      <c r="I753" s="8" t="s">
        <v>439</v>
      </c>
      <c r="J753" s="8" t="s">
        <v>439</v>
      </c>
      <c r="K753" s="81" t="s">
        <v>461</v>
      </c>
      <c r="L753" s="81" t="s">
        <v>453</v>
      </c>
      <c r="M753" s="8" t="str">
        <f t="shared" si="37"/>
        <v>97Vigilancia de la salud ambientalSUMAPAZJ. SEPTIEMBRE 2025</v>
      </c>
      <c r="N753" s="113">
        <f t="shared" si="39"/>
        <v>0</v>
      </c>
      <c r="O753" s="113">
        <f t="shared" si="40"/>
        <v>73695</v>
      </c>
      <c r="P753" s="113"/>
      <c r="Q753" s="113">
        <v>1</v>
      </c>
      <c r="R753" s="113"/>
      <c r="S753" s="113">
        <v>73695</v>
      </c>
      <c r="T753" s="113"/>
      <c r="U753" s="113">
        <v>1</v>
      </c>
      <c r="V753" s="113"/>
      <c r="W753" s="115">
        <v>73695</v>
      </c>
    </row>
    <row r="754" spans="2:23" ht="60" x14ac:dyDescent="0.35">
      <c r="B754" s="141">
        <v>99</v>
      </c>
      <c r="C754" s="81" t="s">
        <v>70</v>
      </c>
      <c r="D754" s="8" t="str">
        <f t="shared" si="38"/>
        <v>99Vigilancia de la salud ambiental</v>
      </c>
      <c r="E754" s="8" t="s">
        <v>286</v>
      </c>
      <c r="F754" s="8" t="s">
        <v>292</v>
      </c>
      <c r="G754" s="8" t="s">
        <v>326</v>
      </c>
      <c r="H754" s="8" t="s">
        <v>408</v>
      </c>
      <c r="I754" s="8" t="s">
        <v>439</v>
      </c>
      <c r="J754" s="8" t="s">
        <v>439</v>
      </c>
      <c r="K754" s="72" t="s">
        <v>463</v>
      </c>
      <c r="L754" s="81" t="s">
        <v>453</v>
      </c>
      <c r="M754" s="8" t="str">
        <f t="shared" si="37"/>
        <v>99Vigilancia de la salud ambientalUSMEJ. SEPTIEMBRE 2025</v>
      </c>
      <c r="N754" s="113">
        <f t="shared" si="39"/>
        <v>0</v>
      </c>
      <c r="O754" s="113">
        <f t="shared" si="40"/>
        <v>497080</v>
      </c>
      <c r="P754" s="113"/>
      <c r="Q754" s="113">
        <v>5</v>
      </c>
      <c r="R754" s="113"/>
      <c r="S754" s="113">
        <v>2485400</v>
      </c>
      <c r="T754" s="113"/>
      <c r="U754" s="113">
        <v>5</v>
      </c>
      <c r="V754" s="113"/>
      <c r="W754" s="115">
        <v>2485400</v>
      </c>
    </row>
    <row r="755" spans="2:23" ht="72" x14ac:dyDescent="0.35">
      <c r="B755" s="141">
        <v>99</v>
      </c>
      <c r="C755" s="81" t="s">
        <v>70</v>
      </c>
      <c r="D755" s="8" t="str">
        <f t="shared" si="38"/>
        <v>99Vigilancia de la salud ambiental</v>
      </c>
      <c r="E755" s="8" t="s">
        <v>286</v>
      </c>
      <c r="F755" s="8" t="s">
        <v>292</v>
      </c>
      <c r="G755" s="8" t="s">
        <v>326</v>
      </c>
      <c r="H755" s="8" t="s">
        <v>408</v>
      </c>
      <c r="I755" s="8" t="s">
        <v>439</v>
      </c>
      <c r="J755" s="8" t="s">
        <v>439</v>
      </c>
      <c r="K755" s="81" t="s">
        <v>462</v>
      </c>
      <c r="L755" s="81" t="s">
        <v>453</v>
      </c>
      <c r="M755" s="8" t="str">
        <f t="shared" si="37"/>
        <v>99Vigilancia de la salud ambientalTUNJUELITOJ. SEPTIEMBRE 2025</v>
      </c>
      <c r="N755" s="113">
        <f t="shared" si="39"/>
        <v>0</v>
      </c>
      <c r="O755" s="113">
        <f t="shared" si="40"/>
        <v>497080</v>
      </c>
      <c r="P755" s="113"/>
      <c r="Q755" s="113">
        <v>2</v>
      </c>
      <c r="R755" s="113"/>
      <c r="S755" s="113">
        <v>994160</v>
      </c>
      <c r="T755" s="113"/>
      <c r="U755" s="113">
        <v>2</v>
      </c>
      <c r="V755" s="113"/>
      <c r="W755" s="115">
        <v>994160</v>
      </c>
    </row>
    <row r="756" spans="2:23" ht="72" x14ac:dyDescent="0.35">
      <c r="B756" s="141">
        <v>99</v>
      </c>
      <c r="C756" s="81" t="s">
        <v>70</v>
      </c>
      <c r="D756" s="8" t="str">
        <f t="shared" si="38"/>
        <v>99Vigilancia de la salud ambiental</v>
      </c>
      <c r="E756" s="8" t="s">
        <v>286</v>
      </c>
      <c r="F756" s="8" t="s">
        <v>292</v>
      </c>
      <c r="G756" s="8" t="s">
        <v>326</v>
      </c>
      <c r="H756" s="8" t="s">
        <v>408</v>
      </c>
      <c r="I756" s="8" t="s">
        <v>439</v>
      </c>
      <c r="J756" s="8" t="s">
        <v>439</v>
      </c>
      <c r="K756" s="72" t="s">
        <v>460</v>
      </c>
      <c r="L756" s="81" t="s">
        <v>453</v>
      </c>
      <c r="M756" s="8" t="str">
        <f t="shared" si="37"/>
        <v>99Vigilancia de la salud ambientalCIUDAD BOLIVARJ. SEPTIEMBRE 2025</v>
      </c>
      <c r="N756" s="113">
        <f t="shared" si="39"/>
        <v>0</v>
      </c>
      <c r="O756" s="113">
        <f t="shared" si="40"/>
        <v>497080</v>
      </c>
      <c r="P756" s="113"/>
      <c r="Q756" s="113">
        <v>6</v>
      </c>
      <c r="R756" s="113"/>
      <c r="S756" s="113">
        <v>2982480</v>
      </c>
      <c r="T756" s="113"/>
      <c r="U756" s="113">
        <v>6</v>
      </c>
      <c r="V756" s="113"/>
      <c r="W756" s="115">
        <v>2982480</v>
      </c>
    </row>
    <row r="757" spans="2:23" ht="60" x14ac:dyDescent="0.35">
      <c r="B757" s="141">
        <v>104</v>
      </c>
      <c r="C757" s="81" t="s">
        <v>70</v>
      </c>
      <c r="D757" s="8" t="str">
        <f t="shared" si="38"/>
        <v>104Vigilancia de la salud ambiental</v>
      </c>
      <c r="E757" s="8" t="s">
        <v>286</v>
      </c>
      <c r="F757" s="8" t="s">
        <v>292</v>
      </c>
      <c r="G757" s="8" t="s">
        <v>327</v>
      </c>
      <c r="H757" s="8" t="s">
        <v>408</v>
      </c>
      <c r="I757" s="8" t="s">
        <v>439</v>
      </c>
      <c r="J757" s="8" t="s">
        <v>439</v>
      </c>
      <c r="K757" s="81" t="s">
        <v>463</v>
      </c>
      <c r="L757" s="81" t="s">
        <v>453</v>
      </c>
      <c r="M757" s="8" t="str">
        <f t="shared" si="37"/>
        <v>104Vigilancia de la salud ambientalUSMEJ. SEPTIEMBRE 2025</v>
      </c>
      <c r="N757" s="113">
        <f t="shared" si="39"/>
        <v>0</v>
      </c>
      <c r="O757" s="113">
        <f t="shared" si="40"/>
        <v>90168</v>
      </c>
      <c r="P757" s="113"/>
      <c r="Q757" s="113">
        <v>140</v>
      </c>
      <c r="R757" s="113"/>
      <c r="S757" s="113">
        <v>12623520</v>
      </c>
      <c r="T757" s="113"/>
      <c r="U757" s="113">
        <v>139</v>
      </c>
      <c r="V757" s="113"/>
      <c r="W757" s="115">
        <v>12533352</v>
      </c>
    </row>
    <row r="758" spans="2:23" ht="72" x14ac:dyDescent="0.35">
      <c r="B758" s="141">
        <v>104</v>
      </c>
      <c r="C758" s="81" t="s">
        <v>70</v>
      </c>
      <c r="D758" s="8" t="str">
        <f t="shared" si="38"/>
        <v>104Vigilancia de la salud ambiental</v>
      </c>
      <c r="E758" s="8" t="s">
        <v>286</v>
      </c>
      <c r="F758" s="8" t="s">
        <v>292</v>
      </c>
      <c r="G758" s="8" t="s">
        <v>327</v>
      </c>
      <c r="H758" s="8" t="s">
        <v>408</v>
      </c>
      <c r="I758" s="8" t="s">
        <v>439</v>
      </c>
      <c r="J758" s="8" t="s">
        <v>439</v>
      </c>
      <c r="K758" s="72" t="s">
        <v>462</v>
      </c>
      <c r="L758" s="81" t="s">
        <v>453</v>
      </c>
      <c r="M758" s="8" t="str">
        <f t="shared" si="37"/>
        <v>104Vigilancia de la salud ambientalTUNJUELITOJ. SEPTIEMBRE 2025</v>
      </c>
      <c r="N758" s="113">
        <f t="shared" si="39"/>
        <v>0</v>
      </c>
      <c r="O758" s="113">
        <f t="shared" si="40"/>
        <v>90168</v>
      </c>
      <c r="P758" s="113"/>
      <c r="Q758" s="113">
        <v>94</v>
      </c>
      <c r="R758" s="113"/>
      <c r="S758" s="113">
        <v>8475792</v>
      </c>
      <c r="T758" s="113"/>
      <c r="U758" s="113">
        <v>94</v>
      </c>
      <c r="V758" s="113"/>
      <c r="W758" s="115">
        <v>8475792</v>
      </c>
    </row>
    <row r="759" spans="2:23" ht="72" x14ac:dyDescent="0.35">
      <c r="B759" s="141">
        <v>104</v>
      </c>
      <c r="C759" s="81" t="s">
        <v>70</v>
      </c>
      <c r="D759" s="8" t="str">
        <f t="shared" si="38"/>
        <v>104Vigilancia de la salud ambiental</v>
      </c>
      <c r="E759" s="8" t="s">
        <v>286</v>
      </c>
      <c r="F759" s="8" t="s">
        <v>292</v>
      </c>
      <c r="G759" s="8" t="s">
        <v>327</v>
      </c>
      <c r="H759" s="8" t="s">
        <v>408</v>
      </c>
      <c r="I759" s="8" t="s">
        <v>439</v>
      </c>
      <c r="J759" s="8" t="s">
        <v>439</v>
      </c>
      <c r="K759" s="81" t="s">
        <v>460</v>
      </c>
      <c r="L759" s="81" t="s">
        <v>453</v>
      </c>
      <c r="M759" s="8" t="str">
        <f t="shared" si="37"/>
        <v>104Vigilancia de la salud ambientalCIUDAD BOLIVARJ. SEPTIEMBRE 2025</v>
      </c>
      <c r="N759" s="113">
        <f t="shared" si="39"/>
        <v>0</v>
      </c>
      <c r="O759" s="113">
        <f t="shared" si="40"/>
        <v>90168</v>
      </c>
      <c r="P759" s="113"/>
      <c r="Q759" s="113">
        <v>115</v>
      </c>
      <c r="R759" s="113"/>
      <c r="S759" s="113">
        <v>10369320</v>
      </c>
      <c r="T759" s="113"/>
      <c r="U759" s="113">
        <v>115</v>
      </c>
      <c r="V759" s="113"/>
      <c r="W759" s="115">
        <v>10369320</v>
      </c>
    </row>
    <row r="760" spans="2:23" ht="72" x14ac:dyDescent="0.35">
      <c r="B760" s="141">
        <v>104</v>
      </c>
      <c r="C760" s="81" t="s">
        <v>70</v>
      </c>
      <c r="D760" s="8" t="str">
        <f t="shared" si="38"/>
        <v>104Vigilancia de la salud ambiental</v>
      </c>
      <c r="E760" s="8" t="s">
        <v>286</v>
      </c>
      <c r="F760" s="8" t="s">
        <v>292</v>
      </c>
      <c r="G760" s="8" t="s">
        <v>327</v>
      </c>
      <c r="H760" s="8" t="s">
        <v>408</v>
      </c>
      <c r="I760" s="8" t="s">
        <v>439</v>
      </c>
      <c r="J760" s="8" t="s">
        <v>439</v>
      </c>
      <c r="K760" s="72" t="s">
        <v>461</v>
      </c>
      <c r="L760" s="81" t="s">
        <v>453</v>
      </c>
      <c r="M760" s="8" t="str">
        <f t="shared" si="37"/>
        <v>104Vigilancia de la salud ambientalSUMAPAZJ. SEPTIEMBRE 2025</v>
      </c>
      <c r="N760" s="113">
        <f t="shared" si="39"/>
        <v>0</v>
      </c>
      <c r="O760" s="113">
        <f t="shared" si="40"/>
        <v>112710</v>
      </c>
      <c r="P760" s="113"/>
      <c r="Q760" s="113">
        <v>2</v>
      </c>
      <c r="R760" s="113"/>
      <c r="S760" s="113">
        <v>225420</v>
      </c>
      <c r="T760" s="113"/>
      <c r="U760" s="113">
        <v>2</v>
      </c>
      <c r="V760" s="113"/>
      <c r="W760" s="115">
        <v>225420</v>
      </c>
    </row>
    <row r="761" spans="2:23" ht="60" x14ac:dyDescent="0.35">
      <c r="B761" s="141">
        <v>1005</v>
      </c>
      <c r="C761" s="81" t="s">
        <v>70</v>
      </c>
      <c r="D761" s="8" t="str">
        <f t="shared" si="38"/>
        <v>1005Vigilancia de la salud ambiental</v>
      </c>
      <c r="E761" s="8" t="s">
        <v>286</v>
      </c>
      <c r="F761" s="8" t="s">
        <v>290</v>
      </c>
      <c r="G761" s="8" t="s">
        <v>328</v>
      </c>
      <c r="H761" s="8" t="s">
        <v>408</v>
      </c>
      <c r="I761" s="8" t="s">
        <v>439</v>
      </c>
      <c r="J761" s="8" t="s">
        <v>439</v>
      </c>
      <c r="K761" s="81" t="s">
        <v>463</v>
      </c>
      <c r="L761" s="81" t="s">
        <v>453</v>
      </c>
      <c r="M761" s="8" t="str">
        <f t="shared" si="37"/>
        <v>1005Vigilancia de la salud ambientalUSMEJ. SEPTIEMBRE 2025</v>
      </c>
      <c r="N761" s="113">
        <f t="shared" si="39"/>
        <v>0</v>
      </c>
      <c r="O761" s="113">
        <f t="shared" si="40"/>
        <v>90168</v>
      </c>
      <c r="P761" s="113"/>
      <c r="Q761" s="113">
        <v>8</v>
      </c>
      <c r="R761" s="113"/>
      <c r="S761" s="113">
        <v>721344</v>
      </c>
      <c r="T761" s="113"/>
      <c r="U761" s="113">
        <v>8</v>
      </c>
      <c r="V761" s="113"/>
      <c r="W761" s="115">
        <v>721344</v>
      </c>
    </row>
    <row r="762" spans="2:23" ht="72" x14ac:dyDescent="0.35">
      <c r="B762" s="141">
        <v>1005</v>
      </c>
      <c r="C762" s="81" t="s">
        <v>70</v>
      </c>
      <c r="D762" s="8" t="str">
        <f t="shared" si="38"/>
        <v>1005Vigilancia de la salud ambiental</v>
      </c>
      <c r="E762" s="8" t="s">
        <v>286</v>
      </c>
      <c r="F762" s="8" t="s">
        <v>290</v>
      </c>
      <c r="G762" s="8" t="s">
        <v>328</v>
      </c>
      <c r="H762" s="8" t="s">
        <v>408</v>
      </c>
      <c r="I762" s="8" t="s">
        <v>439</v>
      </c>
      <c r="J762" s="8" t="s">
        <v>439</v>
      </c>
      <c r="K762" s="81" t="s">
        <v>462</v>
      </c>
      <c r="L762" s="81" t="s">
        <v>453</v>
      </c>
      <c r="M762" s="8" t="str">
        <f t="shared" si="37"/>
        <v>1005Vigilancia de la salud ambientalTUNJUELITOJ. SEPTIEMBRE 2025</v>
      </c>
      <c r="N762" s="113">
        <f t="shared" si="39"/>
        <v>0</v>
      </c>
      <c r="O762" s="113">
        <f t="shared" si="40"/>
        <v>90168</v>
      </c>
      <c r="P762" s="113"/>
      <c r="Q762" s="113">
        <v>6</v>
      </c>
      <c r="R762" s="113"/>
      <c r="S762" s="113">
        <v>541008</v>
      </c>
      <c r="T762" s="113"/>
      <c r="U762" s="113">
        <v>6</v>
      </c>
      <c r="V762" s="113"/>
      <c r="W762" s="115">
        <v>541008</v>
      </c>
    </row>
    <row r="763" spans="2:23" ht="72" x14ac:dyDescent="0.35">
      <c r="B763" s="141">
        <v>1005</v>
      </c>
      <c r="C763" s="81" t="s">
        <v>70</v>
      </c>
      <c r="D763" s="8" t="str">
        <f t="shared" si="38"/>
        <v>1005Vigilancia de la salud ambiental</v>
      </c>
      <c r="E763" s="8" t="s">
        <v>286</v>
      </c>
      <c r="F763" s="8" t="s">
        <v>290</v>
      </c>
      <c r="G763" s="8" t="s">
        <v>328</v>
      </c>
      <c r="H763" s="8" t="s">
        <v>408</v>
      </c>
      <c r="I763" s="8" t="s">
        <v>439</v>
      </c>
      <c r="J763" s="8" t="s">
        <v>439</v>
      </c>
      <c r="K763" s="72" t="s">
        <v>460</v>
      </c>
      <c r="L763" s="81" t="s">
        <v>453</v>
      </c>
      <c r="M763" s="8" t="str">
        <f t="shared" si="37"/>
        <v>1005Vigilancia de la salud ambientalCIUDAD BOLIVARJ. SEPTIEMBRE 2025</v>
      </c>
      <c r="N763" s="113">
        <f t="shared" si="39"/>
        <v>0</v>
      </c>
      <c r="O763" s="113">
        <f t="shared" si="40"/>
        <v>90168</v>
      </c>
      <c r="P763" s="113"/>
      <c r="Q763" s="113">
        <v>10</v>
      </c>
      <c r="R763" s="113"/>
      <c r="S763" s="113">
        <v>901680</v>
      </c>
      <c r="T763" s="113"/>
      <c r="U763" s="113">
        <v>10</v>
      </c>
      <c r="V763" s="113"/>
      <c r="W763" s="115">
        <v>901680</v>
      </c>
    </row>
    <row r="764" spans="2:23" ht="72" x14ac:dyDescent="0.35">
      <c r="B764" s="141">
        <v>1006</v>
      </c>
      <c r="C764" s="81" t="s">
        <v>70</v>
      </c>
      <c r="D764" s="8" t="str">
        <f t="shared" si="38"/>
        <v>1006Vigilancia de la salud ambiental</v>
      </c>
      <c r="E764" s="8" t="s">
        <v>286</v>
      </c>
      <c r="F764" s="8" t="s">
        <v>290</v>
      </c>
      <c r="G764" s="8" t="s">
        <v>445</v>
      </c>
      <c r="H764" s="8" t="s">
        <v>408</v>
      </c>
      <c r="I764" s="8" t="s">
        <v>439</v>
      </c>
      <c r="J764" s="8" t="s">
        <v>439</v>
      </c>
      <c r="K764" s="72" t="s">
        <v>462</v>
      </c>
      <c r="L764" s="81" t="s">
        <v>453</v>
      </c>
      <c r="M764" s="8" t="str">
        <f t="shared" si="37"/>
        <v>1006Vigilancia de la salud ambientalTUNJUELITOJ. SEPTIEMBRE 2025</v>
      </c>
      <c r="N764" s="113">
        <f t="shared" si="39"/>
        <v>0</v>
      </c>
      <c r="O764" s="113">
        <f t="shared" si="40"/>
        <v>0</v>
      </c>
      <c r="P764" s="113"/>
      <c r="Q764" s="113">
        <v>0</v>
      </c>
      <c r="R764" s="113"/>
      <c r="S764" s="113">
        <v>0</v>
      </c>
      <c r="T764" s="113"/>
      <c r="U764" s="113">
        <v>0</v>
      </c>
      <c r="V764" s="113"/>
      <c r="W764" s="115">
        <v>0</v>
      </c>
    </row>
    <row r="765" spans="2:23" ht="72" x14ac:dyDescent="0.35">
      <c r="B765" s="141">
        <v>1007</v>
      </c>
      <c r="C765" s="81" t="s">
        <v>70</v>
      </c>
      <c r="D765" s="8" t="str">
        <f t="shared" si="38"/>
        <v>1007Vigilancia de la salud ambiental</v>
      </c>
      <c r="E765" s="8" t="s">
        <v>286</v>
      </c>
      <c r="F765" s="8" t="s">
        <v>290</v>
      </c>
      <c r="G765" s="8" t="s">
        <v>329</v>
      </c>
      <c r="H765" s="8" t="s">
        <v>408</v>
      </c>
      <c r="I765" s="8" t="s">
        <v>439</v>
      </c>
      <c r="J765" s="8" t="s">
        <v>439</v>
      </c>
      <c r="K765" s="81" t="s">
        <v>460</v>
      </c>
      <c r="L765" s="81" t="s">
        <v>453</v>
      </c>
      <c r="M765" s="8" t="str">
        <f t="shared" si="37"/>
        <v>1007Vigilancia de la salud ambientalCIUDAD BOLIVARJ. SEPTIEMBRE 2025</v>
      </c>
      <c r="N765" s="113">
        <f t="shared" si="39"/>
        <v>0</v>
      </c>
      <c r="O765" s="113">
        <f t="shared" si="40"/>
        <v>0</v>
      </c>
      <c r="P765" s="113"/>
      <c r="Q765" s="113">
        <v>0</v>
      </c>
      <c r="R765" s="113"/>
      <c r="S765" s="113">
        <v>0</v>
      </c>
      <c r="T765" s="113"/>
      <c r="U765" s="113">
        <v>0</v>
      </c>
      <c r="V765" s="113"/>
      <c r="W765" s="115">
        <v>0</v>
      </c>
    </row>
    <row r="766" spans="2:23" ht="60" x14ac:dyDescent="0.35">
      <c r="B766" s="141">
        <v>1013</v>
      </c>
      <c r="C766" s="81" t="s">
        <v>70</v>
      </c>
      <c r="D766" s="8" t="str">
        <f t="shared" si="38"/>
        <v>1013Vigilancia de la salud ambiental</v>
      </c>
      <c r="E766" s="8" t="s">
        <v>286</v>
      </c>
      <c r="F766" s="8" t="s">
        <v>293</v>
      </c>
      <c r="G766" s="8" t="s">
        <v>330</v>
      </c>
      <c r="H766" s="8" t="s">
        <v>408</v>
      </c>
      <c r="I766" s="8" t="s">
        <v>439</v>
      </c>
      <c r="J766" s="8" t="s">
        <v>439</v>
      </c>
      <c r="K766" s="72" t="s">
        <v>463</v>
      </c>
      <c r="L766" s="81" t="s">
        <v>453</v>
      </c>
      <c r="M766" s="8" t="str">
        <f t="shared" si="37"/>
        <v>1013Vigilancia de la salud ambientalUSMEJ. SEPTIEMBRE 2025</v>
      </c>
      <c r="N766" s="113">
        <f t="shared" si="39"/>
        <v>0</v>
      </c>
      <c r="O766" s="113">
        <f t="shared" si="40"/>
        <v>120224</v>
      </c>
      <c r="P766" s="113"/>
      <c r="Q766" s="113">
        <v>3</v>
      </c>
      <c r="R766" s="113"/>
      <c r="S766" s="113">
        <v>360672</v>
      </c>
      <c r="T766" s="113"/>
      <c r="U766" s="113">
        <v>3</v>
      </c>
      <c r="V766" s="113"/>
      <c r="W766" s="115">
        <v>360672</v>
      </c>
    </row>
    <row r="767" spans="2:23" ht="72" x14ac:dyDescent="0.35">
      <c r="B767" s="141">
        <v>1013</v>
      </c>
      <c r="C767" s="81" t="s">
        <v>70</v>
      </c>
      <c r="D767" s="8" t="str">
        <f t="shared" si="38"/>
        <v>1013Vigilancia de la salud ambiental</v>
      </c>
      <c r="E767" s="8" t="s">
        <v>286</v>
      </c>
      <c r="F767" s="8" t="s">
        <v>293</v>
      </c>
      <c r="G767" s="8" t="s">
        <v>330</v>
      </c>
      <c r="H767" s="8" t="s">
        <v>408</v>
      </c>
      <c r="I767" s="8" t="s">
        <v>439</v>
      </c>
      <c r="J767" s="8" t="s">
        <v>439</v>
      </c>
      <c r="K767" s="81" t="s">
        <v>462</v>
      </c>
      <c r="L767" s="81" t="s">
        <v>453</v>
      </c>
      <c r="M767" s="8" t="str">
        <f t="shared" ref="M767:M830" si="41">+D767&amp;K767&amp;L767</f>
        <v>1013Vigilancia de la salud ambientalTUNJUELITOJ. SEPTIEMBRE 2025</v>
      </c>
      <c r="N767" s="113">
        <f t="shared" si="39"/>
        <v>0</v>
      </c>
      <c r="O767" s="113">
        <f t="shared" si="40"/>
        <v>120224</v>
      </c>
      <c r="P767" s="113"/>
      <c r="Q767" s="113">
        <v>4</v>
      </c>
      <c r="R767" s="113"/>
      <c r="S767" s="113">
        <v>480896</v>
      </c>
      <c r="T767" s="113"/>
      <c r="U767" s="113">
        <v>4</v>
      </c>
      <c r="V767" s="113"/>
      <c r="W767" s="115">
        <v>480896</v>
      </c>
    </row>
    <row r="768" spans="2:23" ht="72" x14ac:dyDescent="0.35">
      <c r="B768" s="141">
        <v>1013</v>
      </c>
      <c r="C768" s="81" t="s">
        <v>70</v>
      </c>
      <c r="D768" s="8" t="str">
        <f t="shared" ref="D768:D831" si="42">+B768&amp;C768</f>
        <v>1013Vigilancia de la salud ambiental</v>
      </c>
      <c r="E768" s="8" t="s">
        <v>286</v>
      </c>
      <c r="F768" s="8" t="s">
        <v>293</v>
      </c>
      <c r="G768" s="8" t="s">
        <v>330</v>
      </c>
      <c r="H768" s="8" t="s">
        <v>408</v>
      </c>
      <c r="I768" s="8" t="s">
        <v>439</v>
      </c>
      <c r="J768" s="8" t="s">
        <v>439</v>
      </c>
      <c r="K768" s="72" t="s">
        <v>460</v>
      </c>
      <c r="L768" s="81" t="s">
        <v>453</v>
      </c>
      <c r="M768" s="8" t="str">
        <f t="shared" si="41"/>
        <v>1013Vigilancia de la salud ambientalCIUDAD BOLIVARJ. SEPTIEMBRE 2025</v>
      </c>
      <c r="N768" s="113">
        <f t="shared" si="39"/>
        <v>0</v>
      </c>
      <c r="O768" s="113">
        <f t="shared" si="40"/>
        <v>120224</v>
      </c>
      <c r="P768" s="113"/>
      <c r="Q768" s="113">
        <v>5</v>
      </c>
      <c r="R768" s="113"/>
      <c r="S768" s="113">
        <v>601120</v>
      </c>
      <c r="T768" s="113"/>
      <c r="U768" s="113">
        <v>5</v>
      </c>
      <c r="V768" s="113"/>
      <c r="W768" s="115">
        <v>601120</v>
      </c>
    </row>
    <row r="769" spans="2:23" ht="72" x14ac:dyDescent="0.35">
      <c r="B769" s="141">
        <v>1015</v>
      </c>
      <c r="C769" s="81" t="s">
        <v>70</v>
      </c>
      <c r="D769" s="8" t="str">
        <f t="shared" si="42"/>
        <v>1015Vigilancia de la salud ambiental</v>
      </c>
      <c r="E769" s="8" t="s">
        <v>286</v>
      </c>
      <c r="F769" s="8" t="s">
        <v>291</v>
      </c>
      <c r="G769" s="8" t="s">
        <v>491</v>
      </c>
      <c r="H769" s="8" t="s">
        <v>408</v>
      </c>
      <c r="I769" s="8" t="s">
        <v>439</v>
      </c>
      <c r="J769" s="8" t="s">
        <v>439</v>
      </c>
      <c r="K769" s="81" t="s">
        <v>460</v>
      </c>
      <c r="L769" s="81" t="s">
        <v>453</v>
      </c>
      <c r="M769" s="8" t="str">
        <f t="shared" si="41"/>
        <v>1015Vigilancia de la salud ambientalCIUDAD BOLIVARJ. SEPTIEMBRE 2025</v>
      </c>
      <c r="N769" s="113">
        <f t="shared" si="39"/>
        <v>0</v>
      </c>
      <c r="O769" s="113">
        <f t="shared" si="40"/>
        <v>0</v>
      </c>
      <c r="P769" s="113"/>
      <c r="Q769" s="113">
        <v>0</v>
      </c>
      <c r="R769" s="113"/>
      <c r="S769" s="113">
        <v>0</v>
      </c>
      <c r="T769" s="113"/>
      <c r="U769" s="113">
        <v>0</v>
      </c>
      <c r="V769" s="113"/>
      <c r="W769" s="115">
        <v>0</v>
      </c>
    </row>
    <row r="770" spans="2:23" ht="72" x14ac:dyDescent="0.35">
      <c r="B770" s="141">
        <v>1062</v>
      </c>
      <c r="C770" s="81" t="s">
        <v>70</v>
      </c>
      <c r="D770" s="8" t="str">
        <f t="shared" si="42"/>
        <v>1062Vigilancia de la salud ambiental</v>
      </c>
      <c r="E770" s="8" t="s">
        <v>286</v>
      </c>
      <c r="F770" s="8" t="s">
        <v>294</v>
      </c>
      <c r="G770" s="8" t="s">
        <v>331</v>
      </c>
      <c r="H770" s="8" t="s">
        <v>411</v>
      </c>
      <c r="I770" s="8" t="s">
        <v>439</v>
      </c>
      <c r="J770" s="8" t="s">
        <v>439</v>
      </c>
      <c r="K770" s="72" t="s">
        <v>460</v>
      </c>
      <c r="L770" s="81" t="s">
        <v>453</v>
      </c>
      <c r="M770" s="8" t="str">
        <f t="shared" si="41"/>
        <v>1062Vigilancia de la salud ambientalCIUDAD BOLIVARJ. SEPTIEMBRE 2025</v>
      </c>
      <c r="N770" s="113">
        <f t="shared" si="39"/>
        <v>0</v>
      </c>
      <c r="O770" s="113">
        <f t="shared" si="40"/>
        <v>2552457</v>
      </c>
      <c r="P770" s="113"/>
      <c r="Q770" s="113">
        <v>2</v>
      </c>
      <c r="R770" s="113"/>
      <c r="S770" s="113">
        <v>5104914</v>
      </c>
      <c r="T770" s="113"/>
      <c r="U770" s="113">
        <v>2</v>
      </c>
      <c r="V770" s="113"/>
      <c r="W770" s="115">
        <v>5104914</v>
      </c>
    </row>
    <row r="771" spans="2:23" ht="72" x14ac:dyDescent="0.35">
      <c r="B771" s="141">
        <v>1063</v>
      </c>
      <c r="C771" s="81" t="s">
        <v>70</v>
      </c>
      <c r="D771" s="8" t="str">
        <f t="shared" si="42"/>
        <v>1063Vigilancia de la salud ambiental</v>
      </c>
      <c r="E771" s="8" t="s">
        <v>286</v>
      </c>
      <c r="F771" s="8" t="s">
        <v>294</v>
      </c>
      <c r="G771" s="8" t="s">
        <v>332</v>
      </c>
      <c r="H771" s="8" t="s">
        <v>411</v>
      </c>
      <c r="I771" s="8" t="s">
        <v>439</v>
      </c>
      <c r="J771" s="8" t="s">
        <v>439</v>
      </c>
      <c r="K771" s="81" t="s">
        <v>462</v>
      </c>
      <c r="L771" s="81" t="s">
        <v>453</v>
      </c>
      <c r="M771" s="8" t="str">
        <f t="shared" si="41"/>
        <v>1063Vigilancia de la salud ambientalTUNJUELITOJ. SEPTIEMBRE 2025</v>
      </c>
      <c r="N771" s="113">
        <f t="shared" si="39"/>
        <v>0</v>
      </c>
      <c r="O771" s="113">
        <f t="shared" si="40"/>
        <v>2552457</v>
      </c>
      <c r="P771" s="113"/>
      <c r="Q771" s="113">
        <v>7</v>
      </c>
      <c r="R771" s="113"/>
      <c r="S771" s="113">
        <v>17867199</v>
      </c>
      <c r="T771" s="113"/>
      <c r="U771" s="113">
        <v>7</v>
      </c>
      <c r="V771" s="113"/>
      <c r="W771" s="115">
        <v>17867199</v>
      </c>
    </row>
    <row r="772" spans="2:23" ht="72" x14ac:dyDescent="0.35">
      <c r="B772" s="141">
        <v>1064</v>
      </c>
      <c r="C772" s="81" t="s">
        <v>70</v>
      </c>
      <c r="D772" s="8" t="str">
        <f t="shared" si="42"/>
        <v>1064Vigilancia de la salud ambiental</v>
      </c>
      <c r="E772" s="8" t="s">
        <v>286</v>
      </c>
      <c r="F772" s="8" t="s">
        <v>294</v>
      </c>
      <c r="G772" s="8" t="s">
        <v>333</v>
      </c>
      <c r="H772" s="8" t="s">
        <v>411</v>
      </c>
      <c r="I772" s="8" t="s">
        <v>439</v>
      </c>
      <c r="J772" s="8" t="s">
        <v>439</v>
      </c>
      <c r="K772" s="72" t="s">
        <v>460</v>
      </c>
      <c r="L772" s="81" t="s">
        <v>453</v>
      </c>
      <c r="M772" s="8" t="str">
        <f t="shared" si="41"/>
        <v>1064Vigilancia de la salud ambientalCIUDAD BOLIVARJ. SEPTIEMBRE 2025</v>
      </c>
      <c r="N772" s="113">
        <f t="shared" si="39"/>
        <v>0</v>
      </c>
      <c r="O772" s="113">
        <f t="shared" si="40"/>
        <v>8082843</v>
      </c>
      <c r="P772" s="113"/>
      <c r="Q772" s="113">
        <v>9</v>
      </c>
      <c r="R772" s="113"/>
      <c r="S772" s="113">
        <v>72745587</v>
      </c>
      <c r="T772" s="113"/>
      <c r="U772" s="113">
        <v>9</v>
      </c>
      <c r="V772" s="113"/>
      <c r="W772" s="115">
        <v>72745587</v>
      </c>
    </row>
    <row r="773" spans="2:23" ht="60" x14ac:dyDescent="0.35">
      <c r="B773" s="141">
        <v>1066</v>
      </c>
      <c r="C773" s="81" t="s">
        <v>70</v>
      </c>
      <c r="D773" s="8" t="str">
        <f t="shared" si="42"/>
        <v>1066Vigilancia de la salud ambiental</v>
      </c>
      <c r="E773" s="8" t="s">
        <v>286</v>
      </c>
      <c r="F773" s="8" t="s">
        <v>294</v>
      </c>
      <c r="G773" s="8" t="s">
        <v>334</v>
      </c>
      <c r="H773" s="8" t="s">
        <v>411</v>
      </c>
      <c r="I773" s="8" t="s">
        <v>439</v>
      </c>
      <c r="J773" s="8" t="s">
        <v>439</v>
      </c>
      <c r="K773" s="72" t="s">
        <v>463</v>
      </c>
      <c r="L773" s="81" t="s">
        <v>453</v>
      </c>
      <c r="M773" s="8" t="str">
        <f t="shared" si="41"/>
        <v>1066Vigilancia de la salud ambientalUSMEJ. SEPTIEMBRE 2025</v>
      </c>
      <c r="N773" s="113">
        <f t="shared" si="39"/>
        <v>0</v>
      </c>
      <c r="O773" s="113">
        <f t="shared" si="40"/>
        <v>8933599</v>
      </c>
      <c r="P773" s="113"/>
      <c r="Q773" s="113">
        <v>1</v>
      </c>
      <c r="R773" s="113"/>
      <c r="S773" s="113">
        <v>8933599</v>
      </c>
      <c r="T773" s="113"/>
      <c r="U773" s="113">
        <v>1</v>
      </c>
      <c r="V773" s="113"/>
      <c r="W773" s="115">
        <v>8933599</v>
      </c>
    </row>
    <row r="774" spans="2:23" ht="60" x14ac:dyDescent="0.35">
      <c r="B774" s="141">
        <v>1067</v>
      </c>
      <c r="C774" s="81" t="s">
        <v>70</v>
      </c>
      <c r="D774" s="8" t="str">
        <f t="shared" si="42"/>
        <v>1067Vigilancia de la salud ambiental</v>
      </c>
      <c r="E774" s="8" t="s">
        <v>286</v>
      </c>
      <c r="F774" s="8" t="s">
        <v>294</v>
      </c>
      <c r="G774" s="8" t="s">
        <v>335</v>
      </c>
      <c r="H774" s="8" t="s">
        <v>411</v>
      </c>
      <c r="I774" s="8" t="s">
        <v>439</v>
      </c>
      <c r="J774" s="8" t="s">
        <v>439</v>
      </c>
      <c r="K774" s="81" t="s">
        <v>463</v>
      </c>
      <c r="L774" s="81" t="s">
        <v>453</v>
      </c>
      <c r="M774" s="8" t="str">
        <f t="shared" si="41"/>
        <v>1067Vigilancia de la salud ambientalUSMEJ. SEPTIEMBRE 2025</v>
      </c>
      <c r="N774" s="113">
        <f t="shared" si="39"/>
        <v>0</v>
      </c>
      <c r="O774" s="113">
        <f t="shared" si="40"/>
        <v>3616139</v>
      </c>
      <c r="P774" s="113"/>
      <c r="Q774" s="113">
        <v>2</v>
      </c>
      <c r="R774" s="113"/>
      <c r="S774" s="113">
        <v>7232278</v>
      </c>
      <c r="T774" s="113"/>
      <c r="U774" s="113">
        <v>2</v>
      </c>
      <c r="V774" s="113"/>
      <c r="W774" s="115">
        <v>7232278</v>
      </c>
    </row>
    <row r="775" spans="2:23" ht="72" x14ac:dyDescent="0.35">
      <c r="B775" s="141">
        <v>1067</v>
      </c>
      <c r="C775" s="81" t="s">
        <v>70</v>
      </c>
      <c r="D775" s="8" t="str">
        <f t="shared" si="42"/>
        <v>1067Vigilancia de la salud ambiental</v>
      </c>
      <c r="E775" s="8" t="s">
        <v>286</v>
      </c>
      <c r="F775" s="8" t="s">
        <v>294</v>
      </c>
      <c r="G775" s="8" t="s">
        <v>335</v>
      </c>
      <c r="H775" s="8" t="s">
        <v>411</v>
      </c>
      <c r="I775" s="8" t="s">
        <v>439</v>
      </c>
      <c r="J775" s="8" t="s">
        <v>439</v>
      </c>
      <c r="K775" s="72" t="s">
        <v>462</v>
      </c>
      <c r="L775" s="81" t="s">
        <v>453</v>
      </c>
      <c r="M775" s="8" t="str">
        <f t="shared" si="41"/>
        <v>1067Vigilancia de la salud ambientalTUNJUELITOJ. SEPTIEMBRE 2025</v>
      </c>
      <c r="N775" s="113">
        <f t="shared" si="39"/>
        <v>0</v>
      </c>
      <c r="O775" s="113">
        <f t="shared" si="40"/>
        <v>0</v>
      </c>
      <c r="P775" s="113"/>
      <c r="Q775" s="113">
        <v>0</v>
      </c>
      <c r="R775" s="113"/>
      <c r="S775" s="113">
        <v>0</v>
      </c>
      <c r="T775" s="113"/>
      <c r="U775" s="113">
        <v>0</v>
      </c>
      <c r="V775" s="113"/>
      <c r="W775" s="115">
        <v>0</v>
      </c>
    </row>
    <row r="776" spans="2:23" ht="108" x14ac:dyDescent="0.35">
      <c r="B776" s="141">
        <v>1075</v>
      </c>
      <c r="C776" s="81" t="s">
        <v>70</v>
      </c>
      <c r="D776" s="8" t="str">
        <f t="shared" si="42"/>
        <v>1075Vigilancia de la salud ambiental</v>
      </c>
      <c r="E776" s="8" t="s">
        <v>286</v>
      </c>
      <c r="F776" s="8" t="s">
        <v>295</v>
      </c>
      <c r="G776" s="8" t="s">
        <v>418</v>
      </c>
      <c r="H776" s="8" t="s">
        <v>415</v>
      </c>
      <c r="I776" s="8" t="s">
        <v>439</v>
      </c>
      <c r="J776" s="8" t="s">
        <v>439</v>
      </c>
      <c r="K776" s="81" t="s">
        <v>463</v>
      </c>
      <c r="L776" s="81" t="s">
        <v>453</v>
      </c>
      <c r="M776" s="8" t="str">
        <f t="shared" si="41"/>
        <v>1075Vigilancia de la salud ambientalUSMEJ. SEPTIEMBRE 2025</v>
      </c>
      <c r="N776" s="113">
        <f t="shared" si="39"/>
        <v>0</v>
      </c>
      <c r="O776" s="113">
        <f t="shared" si="40"/>
        <v>0</v>
      </c>
      <c r="P776" s="113"/>
      <c r="Q776" s="113">
        <v>0</v>
      </c>
      <c r="R776" s="113"/>
      <c r="S776" s="113">
        <v>0</v>
      </c>
      <c r="T776" s="113"/>
      <c r="U776" s="113">
        <v>0</v>
      </c>
      <c r="V776" s="113"/>
      <c r="W776" s="115">
        <v>0</v>
      </c>
    </row>
    <row r="777" spans="2:23" ht="108" x14ac:dyDescent="0.35">
      <c r="B777" s="141">
        <v>1075</v>
      </c>
      <c r="C777" s="81" t="s">
        <v>70</v>
      </c>
      <c r="D777" s="8" t="str">
        <f t="shared" si="42"/>
        <v>1075Vigilancia de la salud ambiental</v>
      </c>
      <c r="E777" s="8" t="s">
        <v>286</v>
      </c>
      <c r="F777" s="8" t="s">
        <v>295</v>
      </c>
      <c r="G777" s="8" t="s">
        <v>418</v>
      </c>
      <c r="H777" s="8" t="s">
        <v>415</v>
      </c>
      <c r="I777" s="8" t="s">
        <v>439</v>
      </c>
      <c r="J777" s="8" t="s">
        <v>439</v>
      </c>
      <c r="K777" s="72" t="s">
        <v>462</v>
      </c>
      <c r="L777" s="81" t="s">
        <v>453</v>
      </c>
      <c r="M777" s="8" t="str">
        <f t="shared" si="41"/>
        <v>1075Vigilancia de la salud ambientalTUNJUELITOJ. SEPTIEMBRE 2025</v>
      </c>
      <c r="N777" s="113">
        <f t="shared" si="39"/>
        <v>0</v>
      </c>
      <c r="O777" s="113">
        <f t="shared" si="40"/>
        <v>120226</v>
      </c>
      <c r="P777" s="113"/>
      <c r="Q777" s="113">
        <v>1</v>
      </c>
      <c r="R777" s="113"/>
      <c r="S777" s="113">
        <v>120226</v>
      </c>
      <c r="T777" s="113"/>
      <c r="U777" s="113">
        <v>1</v>
      </c>
      <c r="V777" s="113"/>
      <c r="W777" s="115">
        <v>120226</v>
      </c>
    </row>
    <row r="778" spans="2:23" ht="108" x14ac:dyDescent="0.35">
      <c r="B778" s="141">
        <v>1075</v>
      </c>
      <c r="C778" s="81" t="s">
        <v>70</v>
      </c>
      <c r="D778" s="8" t="str">
        <f t="shared" si="42"/>
        <v>1075Vigilancia de la salud ambiental</v>
      </c>
      <c r="E778" s="8" t="s">
        <v>286</v>
      </c>
      <c r="F778" s="8" t="s">
        <v>295</v>
      </c>
      <c r="G778" s="8" t="s">
        <v>418</v>
      </c>
      <c r="H778" s="8" t="s">
        <v>415</v>
      </c>
      <c r="I778" s="8" t="s">
        <v>439</v>
      </c>
      <c r="J778" s="8" t="s">
        <v>439</v>
      </c>
      <c r="K778" s="81" t="s">
        <v>460</v>
      </c>
      <c r="L778" s="81" t="s">
        <v>453</v>
      </c>
      <c r="M778" s="8" t="str">
        <f t="shared" si="41"/>
        <v>1075Vigilancia de la salud ambientalCIUDAD BOLIVARJ. SEPTIEMBRE 2025</v>
      </c>
      <c r="N778" s="113">
        <f t="shared" si="39"/>
        <v>0</v>
      </c>
      <c r="O778" s="113">
        <f t="shared" si="40"/>
        <v>120226</v>
      </c>
      <c r="P778" s="113"/>
      <c r="Q778" s="113">
        <v>1</v>
      </c>
      <c r="R778" s="113"/>
      <c r="S778" s="113">
        <v>120226</v>
      </c>
      <c r="T778" s="113"/>
      <c r="U778" s="113">
        <v>1</v>
      </c>
      <c r="V778" s="113"/>
      <c r="W778" s="115">
        <v>120226</v>
      </c>
    </row>
    <row r="779" spans="2:23" ht="60" x14ac:dyDescent="0.35">
      <c r="B779" s="141">
        <v>1102</v>
      </c>
      <c r="C779" s="81" t="s">
        <v>70</v>
      </c>
      <c r="D779" s="8" t="str">
        <f t="shared" si="42"/>
        <v>1102Vigilancia de la salud ambiental</v>
      </c>
      <c r="E779" s="8" t="s">
        <v>286</v>
      </c>
      <c r="F779" s="8" t="s">
        <v>293</v>
      </c>
      <c r="G779" s="8" t="s">
        <v>336</v>
      </c>
      <c r="H779" s="8" t="s">
        <v>412</v>
      </c>
      <c r="I779" s="8" t="s">
        <v>439</v>
      </c>
      <c r="J779" s="8" t="s">
        <v>439</v>
      </c>
      <c r="K779" s="72" t="s">
        <v>463</v>
      </c>
      <c r="L779" s="81" t="s">
        <v>453</v>
      </c>
      <c r="M779" s="8" t="str">
        <f t="shared" si="41"/>
        <v>1102Vigilancia de la salud ambientalUSMEJ. SEPTIEMBRE 2025</v>
      </c>
      <c r="N779" s="113">
        <f t="shared" si="39"/>
        <v>0</v>
      </c>
      <c r="O779" s="113">
        <f t="shared" si="40"/>
        <v>994</v>
      </c>
      <c r="P779" s="113"/>
      <c r="Q779" s="113">
        <v>25000</v>
      </c>
      <c r="R779" s="113"/>
      <c r="S779" s="113">
        <v>24850000</v>
      </c>
      <c r="T779" s="113"/>
      <c r="U779" s="113">
        <v>25000</v>
      </c>
      <c r="V779" s="113"/>
      <c r="W779" s="115">
        <v>24850000</v>
      </c>
    </row>
    <row r="780" spans="2:23" ht="72" x14ac:dyDescent="0.35">
      <c r="B780" s="141">
        <v>1102</v>
      </c>
      <c r="C780" s="81" t="s">
        <v>70</v>
      </c>
      <c r="D780" s="8" t="str">
        <f t="shared" si="42"/>
        <v>1102Vigilancia de la salud ambiental</v>
      </c>
      <c r="E780" s="8" t="s">
        <v>286</v>
      </c>
      <c r="F780" s="8" t="s">
        <v>293</v>
      </c>
      <c r="G780" s="8" t="s">
        <v>336</v>
      </c>
      <c r="H780" s="8" t="s">
        <v>412</v>
      </c>
      <c r="I780" s="8" t="s">
        <v>439</v>
      </c>
      <c r="J780" s="8" t="s">
        <v>439</v>
      </c>
      <c r="K780" s="81" t="s">
        <v>462</v>
      </c>
      <c r="L780" s="81" t="s">
        <v>453</v>
      </c>
      <c r="M780" s="8" t="str">
        <f t="shared" si="41"/>
        <v>1102Vigilancia de la salud ambientalTUNJUELITOJ. SEPTIEMBRE 2025</v>
      </c>
      <c r="N780" s="113">
        <f t="shared" si="39"/>
        <v>0</v>
      </c>
      <c r="O780" s="113">
        <f t="shared" si="40"/>
        <v>994</v>
      </c>
      <c r="P780" s="113"/>
      <c r="Q780" s="113">
        <v>15000</v>
      </c>
      <c r="R780" s="113"/>
      <c r="S780" s="113">
        <v>14910000</v>
      </c>
      <c r="T780" s="113"/>
      <c r="U780" s="113">
        <v>15000</v>
      </c>
      <c r="V780" s="113"/>
      <c r="W780" s="115">
        <v>14910000</v>
      </c>
    </row>
    <row r="781" spans="2:23" ht="72" x14ac:dyDescent="0.35">
      <c r="B781" s="141">
        <v>1102</v>
      </c>
      <c r="C781" s="81" t="s">
        <v>70</v>
      </c>
      <c r="D781" s="8" t="str">
        <f t="shared" si="42"/>
        <v>1102Vigilancia de la salud ambiental</v>
      </c>
      <c r="E781" s="8" t="s">
        <v>286</v>
      </c>
      <c r="F781" s="8" t="s">
        <v>293</v>
      </c>
      <c r="G781" s="8" t="s">
        <v>336</v>
      </c>
      <c r="H781" s="8" t="s">
        <v>412</v>
      </c>
      <c r="I781" s="8" t="s">
        <v>439</v>
      </c>
      <c r="J781" s="8" t="s">
        <v>439</v>
      </c>
      <c r="K781" s="72" t="s">
        <v>460</v>
      </c>
      <c r="L781" s="81" t="s">
        <v>453</v>
      </c>
      <c r="M781" s="8" t="str">
        <f t="shared" si="41"/>
        <v>1102Vigilancia de la salud ambientalCIUDAD BOLIVARJ. SEPTIEMBRE 2025</v>
      </c>
      <c r="N781" s="113">
        <f t="shared" si="39"/>
        <v>0</v>
      </c>
      <c r="O781" s="113">
        <f t="shared" si="40"/>
        <v>994</v>
      </c>
      <c r="P781" s="113"/>
      <c r="Q781" s="113">
        <v>25000</v>
      </c>
      <c r="R781" s="113"/>
      <c r="S781" s="113">
        <v>24850000</v>
      </c>
      <c r="T781" s="113"/>
      <c r="U781" s="113">
        <v>25000</v>
      </c>
      <c r="V781" s="113"/>
      <c r="W781" s="115">
        <v>24850000</v>
      </c>
    </row>
    <row r="782" spans="2:23" ht="60" x14ac:dyDescent="0.35">
      <c r="B782" s="141">
        <v>1103</v>
      </c>
      <c r="C782" s="81" t="s">
        <v>70</v>
      </c>
      <c r="D782" s="8" t="str">
        <f t="shared" si="42"/>
        <v>1103Vigilancia de la salud ambiental</v>
      </c>
      <c r="E782" s="8" t="s">
        <v>286</v>
      </c>
      <c r="F782" s="8" t="s">
        <v>293</v>
      </c>
      <c r="G782" s="8" t="s">
        <v>337</v>
      </c>
      <c r="H782" s="8" t="s">
        <v>412</v>
      </c>
      <c r="I782" s="8" t="s">
        <v>439</v>
      </c>
      <c r="J782" s="8" t="s">
        <v>439</v>
      </c>
      <c r="K782" s="81" t="s">
        <v>463</v>
      </c>
      <c r="L782" s="81" t="s">
        <v>453</v>
      </c>
      <c r="M782" s="8" t="str">
        <f t="shared" si="41"/>
        <v>1103Vigilancia de la salud ambientalUSMEJ. SEPTIEMBRE 2025</v>
      </c>
      <c r="N782" s="113">
        <f t="shared" ref="N782:N845" si="43">IFERROR(R782/P782,0)</f>
        <v>0</v>
      </c>
      <c r="O782" s="113">
        <f t="shared" ref="O782:O845" si="44">IFERROR(S782/Q782,0)</f>
        <v>829</v>
      </c>
      <c r="P782" s="113"/>
      <c r="Q782" s="113">
        <v>55000</v>
      </c>
      <c r="R782" s="113"/>
      <c r="S782" s="113">
        <v>45595000</v>
      </c>
      <c r="T782" s="113"/>
      <c r="U782" s="113">
        <v>55000</v>
      </c>
      <c r="V782" s="113"/>
      <c r="W782" s="115">
        <v>45595000</v>
      </c>
    </row>
    <row r="783" spans="2:23" ht="72" x14ac:dyDescent="0.35">
      <c r="B783" s="141">
        <v>1103</v>
      </c>
      <c r="C783" s="81" t="s">
        <v>70</v>
      </c>
      <c r="D783" s="8" t="str">
        <f t="shared" si="42"/>
        <v>1103Vigilancia de la salud ambiental</v>
      </c>
      <c r="E783" s="8" t="s">
        <v>286</v>
      </c>
      <c r="F783" s="8" t="s">
        <v>293</v>
      </c>
      <c r="G783" s="8" t="s">
        <v>337</v>
      </c>
      <c r="H783" s="8" t="s">
        <v>412</v>
      </c>
      <c r="I783" s="8" t="s">
        <v>439</v>
      </c>
      <c r="J783" s="8" t="s">
        <v>439</v>
      </c>
      <c r="K783" s="72" t="s">
        <v>462</v>
      </c>
      <c r="L783" s="81" t="s">
        <v>453</v>
      </c>
      <c r="M783" s="8" t="str">
        <f t="shared" si="41"/>
        <v>1103Vigilancia de la salud ambientalTUNJUELITOJ. SEPTIEMBRE 2025</v>
      </c>
      <c r="N783" s="113">
        <f t="shared" si="43"/>
        <v>0</v>
      </c>
      <c r="O783" s="113">
        <f t="shared" si="44"/>
        <v>829</v>
      </c>
      <c r="P783" s="113"/>
      <c r="Q783" s="113">
        <v>22000</v>
      </c>
      <c r="R783" s="113"/>
      <c r="S783" s="113">
        <v>18238000</v>
      </c>
      <c r="T783" s="113"/>
      <c r="U783" s="113">
        <v>22000</v>
      </c>
      <c r="V783" s="113"/>
      <c r="W783" s="115">
        <v>18238000</v>
      </c>
    </row>
    <row r="784" spans="2:23" ht="72" x14ac:dyDescent="0.35">
      <c r="B784" s="141">
        <v>1103</v>
      </c>
      <c r="C784" s="81" t="s">
        <v>70</v>
      </c>
      <c r="D784" s="8" t="str">
        <f t="shared" si="42"/>
        <v>1103Vigilancia de la salud ambiental</v>
      </c>
      <c r="E784" s="8" t="s">
        <v>286</v>
      </c>
      <c r="F784" s="8" t="s">
        <v>293</v>
      </c>
      <c r="G784" s="8" t="s">
        <v>337</v>
      </c>
      <c r="H784" s="8" t="s">
        <v>412</v>
      </c>
      <c r="I784" s="8" t="s">
        <v>439</v>
      </c>
      <c r="J784" s="8" t="s">
        <v>439</v>
      </c>
      <c r="K784" s="81" t="s">
        <v>460</v>
      </c>
      <c r="L784" s="81" t="s">
        <v>453</v>
      </c>
      <c r="M784" s="8" t="str">
        <f t="shared" si="41"/>
        <v>1103Vigilancia de la salud ambientalCIUDAD BOLIVARJ. SEPTIEMBRE 2025</v>
      </c>
      <c r="N784" s="113">
        <f t="shared" si="43"/>
        <v>0</v>
      </c>
      <c r="O784" s="113">
        <f t="shared" si="44"/>
        <v>829</v>
      </c>
      <c r="P784" s="113"/>
      <c r="Q784" s="113">
        <v>63087</v>
      </c>
      <c r="R784" s="113"/>
      <c r="S784" s="113">
        <v>52299123</v>
      </c>
      <c r="T784" s="113"/>
      <c r="U784" s="113">
        <v>63087</v>
      </c>
      <c r="V784" s="113"/>
      <c r="W784" s="115">
        <v>52299123</v>
      </c>
    </row>
    <row r="785" spans="2:23" ht="72" x14ac:dyDescent="0.35">
      <c r="B785" s="141">
        <v>1105</v>
      </c>
      <c r="C785" s="81" t="s">
        <v>70</v>
      </c>
      <c r="D785" s="8" t="str">
        <f t="shared" si="42"/>
        <v>1105Vigilancia de la salud ambiental</v>
      </c>
      <c r="E785" s="8" t="s">
        <v>286</v>
      </c>
      <c r="F785" s="8" t="s">
        <v>293</v>
      </c>
      <c r="G785" s="8" t="s">
        <v>419</v>
      </c>
      <c r="H785" s="8" t="s">
        <v>408</v>
      </c>
      <c r="I785" s="8" t="s">
        <v>439</v>
      </c>
      <c r="J785" s="8" t="s">
        <v>439</v>
      </c>
      <c r="K785" s="81" t="s">
        <v>463</v>
      </c>
      <c r="L785" s="81" t="s">
        <v>453</v>
      </c>
      <c r="M785" s="8" t="str">
        <f t="shared" si="41"/>
        <v>1105Vigilancia de la salud ambientalUSMEJ. SEPTIEMBRE 2025</v>
      </c>
      <c r="N785" s="113">
        <f t="shared" si="43"/>
        <v>0</v>
      </c>
      <c r="O785" s="113">
        <f t="shared" si="44"/>
        <v>0</v>
      </c>
      <c r="P785" s="113"/>
      <c r="Q785" s="113">
        <v>0</v>
      </c>
      <c r="R785" s="113"/>
      <c r="S785" s="113">
        <v>0</v>
      </c>
      <c r="T785" s="113"/>
      <c r="U785" s="113">
        <v>0</v>
      </c>
      <c r="V785" s="113"/>
      <c r="W785" s="115">
        <v>0</v>
      </c>
    </row>
    <row r="786" spans="2:23" ht="72" x14ac:dyDescent="0.35">
      <c r="B786" s="141">
        <v>1105</v>
      </c>
      <c r="C786" s="81" t="s">
        <v>70</v>
      </c>
      <c r="D786" s="8" t="str">
        <f t="shared" si="42"/>
        <v>1105Vigilancia de la salud ambiental</v>
      </c>
      <c r="E786" s="8" t="s">
        <v>286</v>
      </c>
      <c r="F786" s="8" t="s">
        <v>293</v>
      </c>
      <c r="G786" s="8" t="s">
        <v>419</v>
      </c>
      <c r="H786" s="8" t="s">
        <v>408</v>
      </c>
      <c r="I786" s="8" t="s">
        <v>439</v>
      </c>
      <c r="J786" s="8" t="s">
        <v>439</v>
      </c>
      <c r="K786" s="72" t="s">
        <v>460</v>
      </c>
      <c r="L786" s="81" t="s">
        <v>453</v>
      </c>
      <c r="M786" s="8" t="str">
        <f t="shared" si="41"/>
        <v>1105Vigilancia de la salud ambientalCIUDAD BOLIVARJ. SEPTIEMBRE 2025</v>
      </c>
      <c r="N786" s="113">
        <f t="shared" si="43"/>
        <v>0</v>
      </c>
      <c r="O786" s="113">
        <f t="shared" si="44"/>
        <v>0</v>
      </c>
      <c r="P786" s="113"/>
      <c r="Q786" s="113">
        <v>0</v>
      </c>
      <c r="R786" s="113"/>
      <c r="S786" s="113">
        <v>0</v>
      </c>
      <c r="T786" s="113"/>
      <c r="U786" s="113">
        <v>0</v>
      </c>
      <c r="V786" s="113"/>
      <c r="W786" s="115">
        <v>0</v>
      </c>
    </row>
    <row r="787" spans="2:23" ht="60" x14ac:dyDescent="0.35">
      <c r="B787" s="141">
        <v>1108</v>
      </c>
      <c r="C787" s="81" t="s">
        <v>70</v>
      </c>
      <c r="D787" s="8" t="str">
        <f t="shared" si="42"/>
        <v>1108Vigilancia de la salud ambiental</v>
      </c>
      <c r="E787" s="8" t="s">
        <v>286</v>
      </c>
      <c r="F787" s="8" t="s">
        <v>293</v>
      </c>
      <c r="G787" s="8" t="s">
        <v>338</v>
      </c>
      <c r="H787" s="8" t="s">
        <v>413</v>
      </c>
      <c r="I787" s="8" t="s">
        <v>439</v>
      </c>
      <c r="J787" s="8" t="s">
        <v>439</v>
      </c>
      <c r="K787" s="72" t="s">
        <v>463</v>
      </c>
      <c r="L787" s="81" t="s">
        <v>453</v>
      </c>
      <c r="M787" s="8" t="str">
        <f t="shared" si="41"/>
        <v>1108Vigilancia de la salud ambientalUSMEJ. SEPTIEMBRE 2025</v>
      </c>
      <c r="N787" s="113">
        <f t="shared" si="43"/>
        <v>0</v>
      </c>
      <c r="O787" s="113">
        <f t="shared" si="44"/>
        <v>3931</v>
      </c>
      <c r="P787" s="113"/>
      <c r="Q787" s="113">
        <v>5499</v>
      </c>
      <c r="R787" s="113"/>
      <c r="S787" s="113">
        <v>21616569</v>
      </c>
      <c r="T787" s="113"/>
      <c r="U787" s="113">
        <v>3806</v>
      </c>
      <c r="V787" s="113"/>
      <c r="W787" s="115">
        <v>14961386</v>
      </c>
    </row>
    <row r="788" spans="2:23" ht="72" x14ac:dyDescent="0.35">
      <c r="B788" s="141">
        <v>1108</v>
      </c>
      <c r="C788" s="81" t="s">
        <v>70</v>
      </c>
      <c r="D788" s="8" t="str">
        <f t="shared" si="42"/>
        <v>1108Vigilancia de la salud ambiental</v>
      </c>
      <c r="E788" s="8" t="s">
        <v>286</v>
      </c>
      <c r="F788" s="8" t="s">
        <v>293</v>
      </c>
      <c r="G788" s="8" t="s">
        <v>338</v>
      </c>
      <c r="H788" s="8" t="s">
        <v>413</v>
      </c>
      <c r="I788" s="8" t="s">
        <v>439</v>
      </c>
      <c r="J788" s="8" t="s">
        <v>439</v>
      </c>
      <c r="K788" s="72" t="s">
        <v>462</v>
      </c>
      <c r="L788" s="81" t="s">
        <v>453</v>
      </c>
      <c r="M788" s="8" t="str">
        <f t="shared" si="41"/>
        <v>1108Vigilancia de la salud ambientalTUNJUELITOJ. SEPTIEMBRE 2025</v>
      </c>
      <c r="N788" s="113">
        <f t="shared" si="43"/>
        <v>0</v>
      </c>
      <c r="O788" s="113">
        <f t="shared" si="44"/>
        <v>3931</v>
      </c>
      <c r="P788" s="113"/>
      <c r="Q788" s="113">
        <v>1649</v>
      </c>
      <c r="R788" s="113"/>
      <c r="S788" s="113">
        <v>6482219</v>
      </c>
      <c r="T788" s="113"/>
      <c r="U788" s="113">
        <v>1649</v>
      </c>
      <c r="V788" s="113"/>
      <c r="W788" s="115">
        <v>6482219</v>
      </c>
    </row>
    <row r="789" spans="2:23" ht="72" x14ac:dyDescent="0.35">
      <c r="B789" s="141">
        <v>1108</v>
      </c>
      <c r="C789" s="81" t="s">
        <v>70</v>
      </c>
      <c r="D789" s="8" t="str">
        <f t="shared" si="42"/>
        <v>1108Vigilancia de la salud ambiental</v>
      </c>
      <c r="E789" s="8" t="s">
        <v>286</v>
      </c>
      <c r="F789" s="8" t="s">
        <v>293</v>
      </c>
      <c r="G789" s="8" t="s">
        <v>338</v>
      </c>
      <c r="H789" s="8" t="s">
        <v>413</v>
      </c>
      <c r="I789" s="8" t="s">
        <v>439</v>
      </c>
      <c r="J789" s="8" t="s">
        <v>439</v>
      </c>
      <c r="K789" s="72" t="s">
        <v>460</v>
      </c>
      <c r="L789" s="81" t="s">
        <v>453</v>
      </c>
      <c r="M789" s="8" t="str">
        <f t="shared" si="41"/>
        <v>1108Vigilancia de la salud ambientalCIUDAD BOLIVARJ. SEPTIEMBRE 2025</v>
      </c>
      <c r="N789" s="113">
        <f t="shared" si="43"/>
        <v>0</v>
      </c>
      <c r="O789" s="113">
        <f t="shared" si="44"/>
        <v>3931</v>
      </c>
      <c r="P789" s="113"/>
      <c r="Q789" s="113">
        <v>9499</v>
      </c>
      <c r="R789" s="113"/>
      <c r="S789" s="113">
        <v>37340569</v>
      </c>
      <c r="T789" s="113"/>
      <c r="U789" s="113">
        <v>9499</v>
      </c>
      <c r="V789" s="113"/>
      <c r="W789" s="115">
        <v>37340569</v>
      </c>
    </row>
    <row r="790" spans="2:23" ht="72" x14ac:dyDescent="0.35">
      <c r="B790" s="141">
        <v>1108</v>
      </c>
      <c r="C790" s="81" t="s">
        <v>70</v>
      </c>
      <c r="D790" s="8" t="str">
        <f t="shared" si="42"/>
        <v>1108Vigilancia de la salud ambiental</v>
      </c>
      <c r="E790" s="8" t="s">
        <v>286</v>
      </c>
      <c r="F790" s="142" t="s">
        <v>293</v>
      </c>
      <c r="G790" s="142" t="s">
        <v>338</v>
      </c>
      <c r="H790" s="142" t="s">
        <v>413</v>
      </c>
      <c r="I790" s="8" t="s">
        <v>439</v>
      </c>
      <c r="J790" s="8" t="s">
        <v>439</v>
      </c>
      <c r="K790" s="81" t="s">
        <v>461</v>
      </c>
      <c r="L790" s="81" t="s">
        <v>453</v>
      </c>
      <c r="M790" s="8" t="str">
        <f t="shared" si="41"/>
        <v>1108Vigilancia de la salud ambientalSUMAPAZJ. SEPTIEMBRE 2025</v>
      </c>
      <c r="N790" s="113">
        <f t="shared" si="43"/>
        <v>0</v>
      </c>
      <c r="O790" s="113">
        <f t="shared" si="44"/>
        <v>4913</v>
      </c>
      <c r="P790" s="113"/>
      <c r="Q790" s="113">
        <v>90</v>
      </c>
      <c r="R790" s="113"/>
      <c r="S790" s="113">
        <v>442170</v>
      </c>
      <c r="T790" s="113"/>
      <c r="U790" s="113">
        <v>90</v>
      </c>
      <c r="V790" s="113"/>
      <c r="W790" s="115">
        <v>442170</v>
      </c>
    </row>
    <row r="791" spans="2:23" ht="72" x14ac:dyDescent="0.35">
      <c r="B791" s="141">
        <v>1113</v>
      </c>
      <c r="C791" s="81" t="s">
        <v>70</v>
      </c>
      <c r="D791" s="8" t="str">
        <f t="shared" si="42"/>
        <v>1113Vigilancia de la salud ambiental</v>
      </c>
      <c r="E791" s="8" t="s">
        <v>286</v>
      </c>
      <c r="F791" s="142" t="s">
        <v>292</v>
      </c>
      <c r="G791" s="142" t="s">
        <v>339</v>
      </c>
      <c r="H791" s="142" t="s">
        <v>414</v>
      </c>
      <c r="I791" s="8" t="s">
        <v>439</v>
      </c>
      <c r="J791" s="8" t="s">
        <v>439</v>
      </c>
      <c r="K791" s="72" t="s">
        <v>460</v>
      </c>
      <c r="L791" s="81" t="s">
        <v>453</v>
      </c>
      <c r="M791" s="8" t="str">
        <f t="shared" si="41"/>
        <v>1113Vigilancia de la salud ambientalCIUDAD BOLIVARJ. SEPTIEMBRE 2025</v>
      </c>
      <c r="N791" s="113">
        <f t="shared" si="43"/>
        <v>0</v>
      </c>
      <c r="O791" s="113">
        <f t="shared" si="44"/>
        <v>2103951</v>
      </c>
      <c r="P791" s="113"/>
      <c r="Q791" s="113">
        <v>1</v>
      </c>
      <c r="R791" s="113"/>
      <c r="S791" s="113">
        <v>2103951</v>
      </c>
      <c r="T791" s="113"/>
      <c r="U791" s="113">
        <v>1</v>
      </c>
      <c r="V791" s="113"/>
      <c r="W791" s="115">
        <v>2103951</v>
      </c>
    </row>
    <row r="792" spans="2:23" ht="72" x14ac:dyDescent="0.35">
      <c r="B792" s="141">
        <v>1114</v>
      </c>
      <c r="C792" s="81" t="s">
        <v>70</v>
      </c>
      <c r="D792" s="8" t="str">
        <f t="shared" si="42"/>
        <v>1114Vigilancia de la salud ambiental</v>
      </c>
      <c r="E792" s="8" t="s">
        <v>286</v>
      </c>
      <c r="F792" s="142" t="s">
        <v>292</v>
      </c>
      <c r="G792" s="142" t="s">
        <v>340</v>
      </c>
      <c r="H792" s="142" t="s">
        <v>408</v>
      </c>
      <c r="I792" s="8" t="s">
        <v>439</v>
      </c>
      <c r="J792" s="8" t="s">
        <v>439</v>
      </c>
      <c r="K792" s="72" t="s">
        <v>462</v>
      </c>
      <c r="L792" s="81" t="s">
        <v>453</v>
      </c>
      <c r="M792" s="8" t="str">
        <f t="shared" si="41"/>
        <v>1114Vigilancia de la salud ambientalTUNJUELITOJ. SEPTIEMBRE 2025</v>
      </c>
      <c r="N792" s="113">
        <f t="shared" si="43"/>
        <v>0</v>
      </c>
      <c r="O792" s="113">
        <f t="shared" si="44"/>
        <v>712096</v>
      </c>
      <c r="P792" s="113"/>
      <c r="Q792" s="113">
        <v>3</v>
      </c>
      <c r="R792" s="113"/>
      <c r="S792" s="113">
        <v>2136288</v>
      </c>
      <c r="T792" s="113"/>
      <c r="U792" s="113">
        <v>3</v>
      </c>
      <c r="V792" s="113"/>
      <c r="W792" s="115">
        <v>2136288</v>
      </c>
    </row>
    <row r="793" spans="2:23" ht="72" x14ac:dyDescent="0.35">
      <c r="B793" s="141">
        <v>1115</v>
      </c>
      <c r="C793" s="81" t="s">
        <v>70</v>
      </c>
      <c r="D793" s="8" t="str">
        <f t="shared" si="42"/>
        <v>1115Vigilancia de la salud ambiental</v>
      </c>
      <c r="E793" s="8" t="s">
        <v>286</v>
      </c>
      <c r="F793" s="142" t="s">
        <v>292</v>
      </c>
      <c r="G793" s="142" t="s">
        <v>341</v>
      </c>
      <c r="H793" s="142" t="s">
        <v>408</v>
      </c>
      <c r="I793" s="8" t="s">
        <v>439</v>
      </c>
      <c r="J793" s="8" t="s">
        <v>439</v>
      </c>
      <c r="K793" s="81" t="s">
        <v>460</v>
      </c>
      <c r="L793" s="81" t="s">
        <v>453</v>
      </c>
      <c r="M793" s="8" t="str">
        <f t="shared" si="41"/>
        <v>1115Vigilancia de la salud ambientalCIUDAD BOLIVARJ. SEPTIEMBRE 2025</v>
      </c>
      <c r="N793" s="113">
        <f t="shared" si="43"/>
        <v>0</v>
      </c>
      <c r="O793" s="113">
        <f t="shared" si="44"/>
        <v>298256</v>
      </c>
      <c r="P793" s="113"/>
      <c r="Q793" s="113">
        <v>5</v>
      </c>
      <c r="R793" s="113"/>
      <c r="S793" s="113">
        <v>1491280</v>
      </c>
      <c r="T793" s="113"/>
      <c r="U793" s="113">
        <v>5</v>
      </c>
      <c r="V793" s="113"/>
      <c r="W793" s="115">
        <v>1491280</v>
      </c>
    </row>
    <row r="794" spans="2:23" ht="72" x14ac:dyDescent="0.35">
      <c r="B794" s="141">
        <v>1118</v>
      </c>
      <c r="C794" s="81" t="s">
        <v>70</v>
      </c>
      <c r="D794" s="8" t="str">
        <f t="shared" si="42"/>
        <v>1118Vigilancia de la salud ambiental</v>
      </c>
      <c r="E794" s="8" t="s">
        <v>286</v>
      </c>
      <c r="F794" s="142" t="s">
        <v>292</v>
      </c>
      <c r="G794" s="142" t="s">
        <v>342</v>
      </c>
      <c r="H794" s="142" t="s">
        <v>409</v>
      </c>
      <c r="I794" s="8" t="s">
        <v>439</v>
      </c>
      <c r="J794" s="8" t="s">
        <v>439</v>
      </c>
      <c r="K794" s="81" t="s">
        <v>460</v>
      </c>
      <c r="L794" s="81" t="s">
        <v>453</v>
      </c>
      <c r="M794" s="8" t="str">
        <f t="shared" si="41"/>
        <v>1118Vigilancia de la salud ambientalCIUDAD BOLIVARJ. SEPTIEMBRE 2025</v>
      </c>
      <c r="N794" s="113">
        <f t="shared" si="43"/>
        <v>0</v>
      </c>
      <c r="O794" s="113">
        <f t="shared" si="44"/>
        <v>16643497</v>
      </c>
      <c r="P794" s="113"/>
      <c r="Q794" s="113">
        <v>1</v>
      </c>
      <c r="R794" s="113"/>
      <c r="S794" s="113">
        <v>16643497</v>
      </c>
      <c r="T794" s="113"/>
      <c r="U794" s="113">
        <v>1</v>
      </c>
      <c r="V794" s="113"/>
      <c r="W794" s="115">
        <v>16643497</v>
      </c>
    </row>
    <row r="795" spans="2:23" ht="72" x14ac:dyDescent="0.35">
      <c r="B795" s="141">
        <v>1119</v>
      </c>
      <c r="C795" s="81" t="s">
        <v>70</v>
      </c>
      <c r="D795" s="8" t="str">
        <f t="shared" si="42"/>
        <v>1119Vigilancia de la salud ambiental</v>
      </c>
      <c r="E795" s="8" t="s">
        <v>286</v>
      </c>
      <c r="F795" s="142" t="s">
        <v>292</v>
      </c>
      <c r="G795" s="142" t="s">
        <v>342</v>
      </c>
      <c r="H795" s="142" t="s">
        <v>409</v>
      </c>
      <c r="I795" s="8" t="s">
        <v>439</v>
      </c>
      <c r="J795" s="8" t="s">
        <v>439</v>
      </c>
      <c r="K795" s="72" t="s">
        <v>460</v>
      </c>
      <c r="L795" s="81" t="s">
        <v>453</v>
      </c>
      <c r="M795" s="8" t="str">
        <f t="shared" si="41"/>
        <v>1119Vigilancia de la salud ambientalCIUDAD BOLIVARJ. SEPTIEMBRE 2025</v>
      </c>
      <c r="N795" s="113">
        <f t="shared" si="43"/>
        <v>0</v>
      </c>
      <c r="O795" s="113">
        <f t="shared" si="44"/>
        <v>0</v>
      </c>
      <c r="P795" s="113"/>
      <c r="Q795" s="113">
        <v>0</v>
      </c>
      <c r="R795" s="113"/>
      <c r="S795" s="113">
        <v>0</v>
      </c>
      <c r="T795" s="113"/>
      <c r="U795" s="113">
        <v>0</v>
      </c>
      <c r="V795" s="113"/>
      <c r="W795" s="115">
        <v>0</v>
      </c>
    </row>
    <row r="796" spans="2:23" ht="72" x14ac:dyDescent="0.35">
      <c r="B796" s="141">
        <v>1121</v>
      </c>
      <c r="C796" s="81" t="s">
        <v>70</v>
      </c>
      <c r="D796" s="8" t="str">
        <f t="shared" si="42"/>
        <v>1121Vigilancia de la salud ambiental</v>
      </c>
      <c r="E796" s="8" t="s">
        <v>286</v>
      </c>
      <c r="F796" s="142" t="s">
        <v>292</v>
      </c>
      <c r="G796" s="142" t="s">
        <v>342</v>
      </c>
      <c r="H796" s="142" t="s">
        <v>409</v>
      </c>
      <c r="I796" s="8" t="s">
        <v>439</v>
      </c>
      <c r="J796" s="8" t="s">
        <v>439</v>
      </c>
      <c r="K796" s="81" t="s">
        <v>460</v>
      </c>
      <c r="L796" s="81" t="s">
        <v>453</v>
      </c>
      <c r="M796" s="8" t="str">
        <f t="shared" si="41"/>
        <v>1121Vigilancia de la salud ambientalCIUDAD BOLIVARJ. SEPTIEMBRE 2025</v>
      </c>
      <c r="N796" s="113">
        <f t="shared" si="43"/>
        <v>0</v>
      </c>
      <c r="O796" s="113">
        <f t="shared" si="44"/>
        <v>0</v>
      </c>
      <c r="P796" s="113"/>
      <c r="Q796" s="113">
        <v>0</v>
      </c>
      <c r="R796" s="113"/>
      <c r="S796" s="113">
        <v>0</v>
      </c>
      <c r="T796" s="113"/>
      <c r="U796" s="113">
        <v>0</v>
      </c>
      <c r="V796" s="113"/>
      <c r="W796" s="115">
        <v>0</v>
      </c>
    </row>
    <row r="797" spans="2:23" ht="60" x14ac:dyDescent="0.35">
      <c r="B797" s="141">
        <v>1129</v>
      </c>
      <c r="C797" s="81" t="s">
        <v>70</v>
      </c>
      <c r="D797" s="8" t="str">
        <f t="shared" si="42"/>
        <v>1129Vigilancia de la salud ambiental</v>
      </c>
      <c r="E797" s="8" t="s">
        <v>286</v>
      </c>
      <c r="F797" s="142" t="s">
        <v>291</v>
      </c>
      <c r="G797" s="142" t="s">
        <v>420</v>
      </c>
      <c r="H797" s="142" t="s">
        <v>408</v>
      </c>
      <c r="I797" s="8" t="s">
        <v>439</v>
      </c>
      <c r="J797" s="8" t="s">
        <v>439</v>
      </c>
      <c r="K797" s="72" t="s">
        <v>463</v>
      </c>
      <c r="L797" s="81" t="s">
        <v>453</v>
      </c>
      <c r="M797" s="8" t="str">
        <f t="shared" si="41"/>
        <v>1129Vigilancia de la salud ambientalUSMEJ. SEPTIEMBRE 2025</v>
      </c>
      <c r="N797" s="113">
        <f t="shared" si="43"/>
        <v>0</v>
      </c>
      <c r="O797" s="113">
        <f t="shared" si="44"/>
        <v>104040</v>
      </c>
      <c r="P797" s="113"/>
      <c r="Q797" s="113">
        <v>1</v>
      </c>
      <c r="R797" s="113"/>
      <c r="S797" s="113">
        <v>104040</v>
      </c>
      <c r="T797" s="113"/>
      <c r="U797" s="113">
        <v>0</v>
      </c>
      <c r="V797" s="113"/>
      <c r="W797" s="115">
        <v>0</v>
      </c>
    </row>
    <row r="798" spans="2:23" ht="72" x14ac:dyDescent="0.35">
      <c r="B798" s="141">
        <v>1129</v>
      </c>
      <c r="C798" s="81" t="s">
        <v>70</v>
      </c>
      <c r="D798" s="8" t="str">
        <f t="shared" si="42"/>
        <v>1129Vigilancia de la salud ambiental</v>
      </c>
      <c r="E798" s="8" t="s">
        <v>286</v>
      </c>
      <c r="F798" s="142" t="s">
        <v>291</v>
      </c>
      <c r="G798" s="142" t="s">
        <v>420</v>
      </c>
      <c r="H798" s="142" t="s">
        <v>408</v>
      </c>
      <c r="I798" s="8" t="s">
        <v>439</v>
      </c>
      <c r="J798" s="8" t="s">
        <v>439</v>
      </c>
      <c r="K798" s="81" t="s">
        <v>462</v>
      </c>
      <c r="L798" s="81" t="s">
        <v>453</v>
      </c>
      <c r="M798" s="8" t="str">
        <f t="shared" si="41"/>
        <v>1129Vigilancia de la salud ambientalTUNJUELITOJ. SEPTIEMBRE 2025</v>
      </c>
      <c r="N798" s="113">
        <f t="shared" si="43"/>
        <v>0</v>
      </c>
      <c r="O798" s="113">
        <f t="shared" si="44"/>
        <v>104040</v>
      </c>
      <c r="P798" s="113"/>
      <c r="Q798" s="113">
        <v>1</v>
      </c>
      <c r="R798" s="113"/>
      <c r="S798" s="113">
        <v>104040</v>
      </c>
      <c r="T798" s="113"/>
      <c r="U798" s="113">
        <v>0</v>
      </c>
      <c r="V798" s="113"/>
      <c r="W798" s="115">
        <v>0</v>
      </c>
    </row>
    <row r="799" spans="2:23" ht="72" x14ac:dyDescent="0.35">
      <c r="B799" s="141">
        <v>1129</v>
      </c>
      <c r="C799" s="81" t="s">
        <v>70</v>
      </c>
      <c r="D799" s="8" t="str">
        <f t="shared" si="42"/>
        <v>1129Vigilancia de la salud ambiental</v>
      </c>
      <c r="E799" s="8" t="s">
        <v>286</v>
      </c>
      <c r="F799" s="142" t="s">
        <v>291</v>
      </c>
      <c r="G799" s="142" t="s">
        <v>420</v>
      </c>
      <c r="H799" s="142" t="s">
        <v>408</v>
      </c>
      <c r="I799" s="8" t="s">
        <v>439</v>
      </c>
      <c r="J799" s="8" t="s">
        <v>439</v>
      </c>
      <c r="K799" s="72" t="s">
        <v>460</v>
      </c>
      <c r="L799" s="81" t="s">
        <v>453</v>
      </c>
      <c r="M799" s="8" t="str">
        <f t="shared" si="41"/>
        <v>1129Vigilancia de la salud ambientalCIUDAD BOLIVARJ. SEPTIEMBRE 2025</v>
      </c>
      <c r="N799" s="113">
        <f t="shared" si="43"/>
        <v>0</v>
      </c>
      <c r="O799" s="113">
        <f t="shared" si="44"/>
        <v>104040</v>
      </c>
      <c r="P799" s="113"/>
      <c r="Q799" s="113">
        <v>1</v>
      </c>
      <c r="R799" s="113"/>
      <c r="S799" s="113">
        <v>104040</v>
      </c>
      <c r="T799" s="113"/>
      <c r="U799" s="113">
        <v>0</v>
      </c>
      <c r="V799" s="113"/>
      <c r="W799" s="115">
        <v>0</v>
      </c>
    </row>
    <row r="800" spans="2:23" ht="60" x14ac:dyDescent="0.35">
      <c r="B800" s="141">
        <v>1130</v>
      </c>
      <c r="C800" s="81" t="s">
        <v>70</v>
      </c>
      <c r="D800" s="8" t="str">
        <f t="shared" si="42"/>
        <v>1130Vigilancia de la salud ambiental</v>
      </c>
      <c r="E800" s="8" t="s">
        <v>286</v>
      </c>
      <c r="F800" s="142" t="s">
        <v>291</v>
      </c>
      <c r="G800" s="142" t="s">
        <v>446</v>
      </c>
      <c r="H800" s="142" t="s">
        <v>408</v>
      </c>
      <c r="I800" s="8" t="s">
        <v>439</v>
      </c>
      <c r="J800" s="8" t="s">
        <v>439</v>
      </c>
      <c r="K800" s="81" t="s">
        <v>463</v>
      </c>
      <c r="L800" s="81" t="s">
        <v>453</v>
      </c>
      <c r="M800" s="8" t="str">
        <f t="shared" si="41"/>
        <v>1130Vigilancia de la salud ambientalUSMEJ. SEPTIEMBRE 2025</v>
      </c>
      <c r="N800" s="113">
        <f t="shared" si="43"/>
        <v>0</v>
      </c>
      <c r="O800" s="113">
        <f t="shared" si="44"/>
        <v>0</v>
      </c>
      <c r="P800" s="113"/>
      <c r="Q800" s="113">
        <v>0</v>
      </c>
      <c r="R800" s="113"/>
      <c r="S800" s="113">
        <v>0</v>
      </c>
      <c r="T800" s="113"/>
      <c r="U800" s="113">
        <v>0</v>
      </c>
      <c r="V800" s="113"/>
      <c r="W800" s="115">
        <v>0</v>
      </c>
    </row>
    <row r="801" spans="2:23" ht="72" x14ac:dyDescent="0.35">
      <c r="B801" s="141">
        <v>1130</v>
      </c>
      <c r="C801" s="81" t="s">
        <v>70</v>
      </c>
      <c r="D801" s="8" t="str">
        <f t="shared" si="42"/>
        <v>1130Vigilancia de la salud ambiental</v>
      </c>
      <c r="E801" s="8" t="s">
        <v>286</v>
      </c>
      <c r="F801" s="142" t="s">
        <v>291</v>
      </c>
      <c r="G801" s="142" t="s">
        <v>446</v>
      </c>
      <c r="H801" s="142" t="s">
        <v>408</v>
      </c>
      <c r="I801" s="8" t="s">
        <v>439</v>
      </c>
      <c r="J801" s="8" t="s">
        <v>439</v>
      </c>
      <c r="K801" s="72" t="s">
        <v>462</v>
      </c>
      <c r="L801" s="81" t="s">
        <v>453</v>
      </c>
      <c r="M801" s="8" t="str">
        <f t="shared" si="41"/>
        <v>1130Vigilancia de la salud ambientalTUNJUELITOJ. SEPTIEMBRE 2025</v>
      </c>
      <c r="N801" s="113">
        <f t="shared" si="43"/>
        <v>0</v>
      </c>
      <c r="O801" s="113">
        <f t="shared" si="44"/>
        <v>0</v>
      </c>
      <c r="P801" s="113"/>
      <c r="Q801" s="113">
        <v>0</v>
      </c>
      <c r="R801" s="113"/>
      <c r="S801" s="113">
        <v>0</v>
      </c>
      <c r="T801" s="113"/>
      <c r="U801" s="113">
        <v>0</v>
      </c>
      <c r="V801" s="113"/>
      <c r="W801" s="115">
        <v>0</v>
      </c>
    </row>
    <row r="802" spans="2:23" ht="72" x14ac:dyDescent="0.35">
      <c r="B802" s="141">
        <v>1130</v>
      </c>
      <c r="C802" s="81" t="s">
        <v>70</v>
      </c>
      <c r="D802" s="8" t="str">
        <f t="shared" si="42"/>
        <v>1130Vigilancia de la salud ambiental</v>
      </c>
      <c r="E802" s="8" t="s">
        <v>286</v>
      </c>
      <c r="F802" s="142" t="s">
        <v>291</v>
      </c>
      <c r="G802" s="142" t="s">
        <v>446</v>
      </c>
      <c r="H802" s="142" t="s">
        <v>408</v>
      </c>
      <c r="I802" s="8" t="s">
        <v>439</v>
      </c>
      <c r="J802" s="8" t="s">
        <v>439</v>
      </c>
      <c r="K802" s="81" t="s">
        <v>460</v>
      </c>
      <c r="L802" s="81" t="s">
        <v>453</v>
      </c>
      <c r="M802" s="8" t="str">
        <f t="shared" si="41"/>
        <v>1130Vigilancia de la salud ambientalCIUDAD BOLIVARJ. SEPTIEMBRE 2025</v>
      </c>
      <c r="N802" s="113">
        <f t="shared" si="43"/>
        <v>0</v>
      </c>
      <c r="O802" s="113">
        <f t="shared" si="44"/>
        <v>0</v>
      </c>
      <c r="P802" s="113"/>
      <c r="Q802" s="113">
        <v>0</v>
      </c>
      <c r="R802" s="113"/>
      <c r="S802" s="113">
        <v>0</v>
      </c>
      <c r="T802" s="113"/>
      <c r="U802" s="113">
        <v>0</v>
      </c>
      <c r="V802" s="113"/>
      <c r="W802" s="115">
        <v>0</v>
      </c>
    </row>
    <row r="803" spans="2:23" ht="69" x14ac:dyDescent="0.35">
      <c r="B803" s="141">
        <v>1132</v>
      </c>
      <c r="C803" s="81" t="s">
        <v>70</v>
      </c>
      <c r="D803" s="8" t="str">
        <f t="shared" si="42"/>
        <v>1132Vigilancia de la salud ambiental</v>
      </c>
      <c r="E803" s="8" t="s">
        <v>286</v>
      </c>
      <c r="F803" s="142" t="s">
        <v>291</v>
      </c>
      <c r="G803" s="142" t="s">
        <v>492</v>
      </c>
      <c r="H803" s="142" t="s">
        <v>409</v>
      </c>
      <c r="I803" s="8" t="s">
        <v>439</v>
      </c>
      <c r="J803" s="8" t="s">
        <v>439</v>
      </c>
      <c r="K803" s="72" t="s">
        <v>463</v>
      </c>
      <c r="L803" s="81" t="s">
        <v>453</v>
      </c>
      <c r="M803" s="8" t="str">
        <f t="shared" si="41"/>
        <v>1132Vigilancia de la salud ambientalUSMEJ. SEPTIEMBRE 2025</v>
      </c>
      <c r="N803" s="113">
        <f t="shared" si="43"/>
        <v>0</v>
      </c>
      <c r="O803" s="113">
        <f t="shared" si="44"/>
        <v>45518748</v>
      </c>
      <c r="P803" s="113"/>
      <c r="Q803" s="113">
        <v>1</v>
      </c>
      <c r="R803" s="113"/>
      <c r="S803" s="113">
        <v>45518748</v>
      </c>
      <c r="T803" s="113"/>
      <c r="U803" s="113">
        <v>1</v>
      </c>
      <c r="V803" s="113"/>
      <c r="W803" s="115">
        <v>45518748</v>
      </c>
    </row>
    <row r="804" spans="2:23" ht="72" x14ac:dyDescent="0.35">
      <c r="B804" s="141">
        <v>1136</v>
      </c>
      <c r="C804" s="81" t="s">
        <v>70</v>
      </c>
      <c r="D804" s="8" t="str">
        <f t="shared" si="42"/>
        <v>1136Vigilancia de la salud ambiental</v>
      </c>
      <c r="E804" s="8" t="s">
        <v>286</v>
      </c>
      <c r="F804" s="142" t="s">
        <v>289</v>
      </c>
      <c r="G804" s="142" t="s">
        <v>343</v>
      </c>
      <c r="H804" s="142" t="s">
        <v>414</v>
      </c>
      <c r="I804" s="8" t="s">
        <v>439</v>
      </c>
      <c r="J804" s="8" t="s">
        <v>439</v>
      </c>
      <c r="K804" s="81" t="s">
        <v>460</v>
      </c>
      <c r="L804" s="81" t="s">
        <v>453</v>
      </c>
      <c r="M804" s="8" t="str">
        <f t="shared" si="41"/>
        <v>1136Vigilancia de la salud ambientalCIUDAD BOLIVARJ. SEPTIEMBRE 2025</v>
      </c>
      <c r="N804" s="113">
        <f t="shared" si="43"/>
        <v>0</v>
      </c>
      <c r="O804" s="113">
        <f t="shared" si="44"/>
        <v>5530304</v>
      </c>
      <c r="P804" s="113"/>
      <c r="Q804" s="113">
        <v>1</v>
      </c>
      <c r="R804" s="113"/>
      <c r="S804" s="113">
        <v>5530304</v>
      </c>
      <c r="T804" s="113"/>
      <c r="U804" s="113">
        <v>1</v>
      </c>
      <c r="V804" s="113"/>
      <c r="W804" s="115">
        <v>5530304</v>
      </c>
    </row>
    <row r="805" spans="2:23" ht="80.5" x14ac:dyDescent="0.35">
      <c r="B805" s="141">
        <v>1145</v>
      </c>
      <c r="C805" s="81" t="s">
        <v>70</v>
      </c>
      <c r="D805" s="8" t="str">
        <f t="shared" si="42"/>
        <v>1145Vigilancia de la salud ambiental</v>
      </c>
      <c r="E805" s="8" t="s">
        <v>286</v>
      </c>
      <c r="F805" s="142" t="s">
        <v>289</v>
      </c>
      <c r="G805" s="142" t="s">
        <v>493</v>
      </c>
      <c r="H805" s="142" t="s">
        <v>415</v>
      </c>
      <c r="I805" s="8" t="s">
        <v>439</v>
      </c>
      <c r="J805" s="8" t="s">
        <v>439</v>
      </c>
      <c r="K805" s="72" t="s">
        <v>460</v>
      </c>
      <c r="L805" s="81" t="s">
        <v>453</v>
      </c>
      <c r="M805" s="8" t="str">
        <f t="shared" si="41"/>
        <v>1145Vigilancia de la salud ambientalCIUDAD BOLIVARJ. SEPTIEMBRE 2025</v>
      </c>
      <c r="N805" s="113">
        <f t="shared" si="43"/>
        <v>0</v>
      </c>
      <c r="O805" s="113">
        <f t="shared" si="44"/>
        <v>42433407</v>
      </c>
      <c r="P805" s="113"/>
      <c r="Q805" s="113">
        <v>1</v>
      </c>
      <c r="R805" s="113"/>
      <c r="S805" s="113">
        <v>42433407</v>
      </c>
      <c r="T805" s="113"/>
      <c r="U805" s="113">
        <v>1</v>
      </c>
      <c r="V805" s="113"/>
      <c r="W805" s="115">
        <v>42433407</v>
      </c>
    </row>
    <row r="806" spans="2:23" ht="80.5" x14ac:dyDescent="0.35">
      <c r="B806" s="141">
        <v>1150</v>
      </c>
      <c r="C806" s="81" t="s">
        <v>70</v>
      </c>
      <c r="D806" s="8" t="str">
        <f t="shared" si="42"/>
        <v>1150Vigilancia de la salud ambiental</v>
      </c>
      <c r="E806" s="8" t="s">
        <v>286</v>
      </c>
      <c r="F806" s="142" t="s">
        <v>290</v>
      </c>
      <c r="G806" s="142" t="s">
        <v>344</v>
      </c>
      <c r="H806" s="142" t="s">
        <v>409</v>
      </c>
      <c r="I806" s="8" t="s">
        <v>439</v>
      </c>
      <c r="J806" s="8" t="s">
        <v>439</v>
      </c>
      <c r="K806" s="81" t="s">
        <v>460</v>
      </c>
      <c r="L806" s="81" t="s">
        <v>453</v>
      </c>
      <c r="M806" s="8" t="str">
        <f t="shared" si="41"/>
        <v>1150Vigilancia de la salud ambientalCIUDAD BOLIVARJ. SEPTIEMBRE 2025</v>
      </c>
      <c r="N806" s="113">
        <f t="shared" si="43"/>
        <v>0</v>
      </c>
      <c r="O806" s="113">
        <f t="shared" si="44"/>
        <v>47427297</v>
      </c>
      <c r="P806" s="113"/>
      <c r="Q806" s="113">
        <v>1</v>
      </c>
      <c r="R806" s="113"/>
      <c r="S806" s="113">
        <v>47427297</v>
      </c>
      <c r="T806" s="113"/>
      <c r="U806" s="113">
        <v>1</v>
      </c>
      <c r="V806" s="113"/>
      <c r="W806" s="115">
        <v>47427297</v>
      </c>
    </row>
    <row r="807" spans="2:23" ht="72" x14ac:dyDescent="0.35">
      <c r="B807" s="141">
        <v>1203</v>
      </c>
      <c r="C807" s="81" t="s">
        <v>70</v>
      </c>
      <c r="D807" s="8" t="str">
        <f t="shared" si="42"/>
        <v>1203Vigilancia de la salud ambiental</v>
      </c>
      <c r="E807" s="8" t="s">
        <v>286</v>
      </c>
      <c r="F807" s="142" t="s">
        <v>292</v>
      </c>
      <c r="G807" s="142" t="s">
        <v>345</v>
      </c>
      <c r="H807" s="142" t="s">
        <v>408</v>
      </c>
      <c r="I807" s="8" t="s">
        <v>439</v>
      </c>
      <c r="J807" s="8" t="s">
        <v>439</v>
      </c>
      <c r="K807" s="72" t="s">
        <v>460</v>
      </c>
      <c r="L807" s="81" t="s">
        <v>453</v>
      </c>
      <c r="M807" s="8" t="str">
        <f t="shared" si="41"/>
        <v>1203Vigilancia de la salud ambientalCIUDAD BOLIVARJ. SEPTIEMBRE 2025</v>
      </c>
      <c r="N807" s="113">
        <f t="shared" si="43"/>
        <v>0</v>
      </c>
      <c r="O807" s="113">
        <f t="shared" si="44"/>
        <v>497094</v>
      </c>
      <c r="P807" s="113"/>
      <c r="Q807" s="113">
        <v>1</v>
      </c>
      <c r="R807" s="113"/>
      <c r="S807" s="113">
        <v>497094</v>
      </c>
      <c r="T807" s="113"/>
      <c r="U807" s="113">
        <v>1</v>
      </c>
      <c r="V807" s="113"/>
      <c r="W807" s="115">
        <v>497094</v>
      </c>
    </row>
    <row r="808" spans="2:23" ht="80.5" x14ac:dyDescent="0.35">
      <c r="B808" s="141">
        <v>1205</v>
      </c>
      <c r="C808" s="81" t="s">
        <v>70</v>
      </c>
      <c r="D808" s="8" t="str">
        <f t="shared" si="42"/>
        <v>1205Vigilancia de la salud ambiental</v>
      </c>
      <c r="E808" s="8" t="s">
        <v>286</v>
      </c>
      <c r="F808" s="142" t="s">
        <v>289</v>
      </c>
      <c r="G808" s="142" t="s">
        <v>346</v>
      </c>
      <c r="H808" s="142" t="s">
        <v>408</v>
      </c>
      <c r="I808" s="8" t="s">
        <v>439</v>
      </c>
      <c r="J808" s="8" t="s">
        <v>439</v>
      </c>
      <c r="K808" s="81" t="s">
        <v>463</v>
      </c>
      <c r="L808" s="81" t="s">
        <v>453</v>
      </c>
      <c r="M808" s="8" t="str">
        <f t="shared" si="41"/>
        <v>1205Vigilancia de la salud ambientalUSMEJ. SEPTIEMBRE 2025</v>
      </c>
      <c r="N808" s="113">
        <f t="shared" si="43"/>
        <v>0</v>
      </c>
      <c r="O808" s="113">
        <f t="shared" si="44"/>
        <v>180336</v>
      </c>
      <c r="P808" s="113"/>
      <c r="Q808" s="113">
        <v>2</v>
      </c>
      <c r="R808" s="113"/>
      <c r="S808" s="113">
        <v>360672</v>
      </c>
      <c r="T808" s="113"/>
      <c r="U808" s="113">
        <v>2</v>
      </c>
      <c r="V808" s="113"/>
      <c r="W808" s="115">
        <v>360672</v>
      </c>
    </row>
    <row r="809" spans="2:23" ht="80.5" x14ac:dyDescent="0.35">
      <c r="B809" s="141">
        <v>1205</v>
      </c>
      <c r="C809" s="81" t="s">
        <v>70</v>
      </c>
      <c r="D809" s="8" t="str">
        <f t="shared" si="42"/>
        <v>1205Vigilancia de la salud ambiental</v>
      </c>
      <c r="E809" s="8" t="s">
        <v>286</v>
      </c>
      <c r="F809" s="142" t="s">
        <v>289</v>
      </c>
      <c r="G809" s="142" t="s">
        <v>346</v>
      </c>
      <c r="H809" s="142" t="s">
        <v>408</v>
      </c>
      <c r="I809" s="8" t="s">
        <v>439</v>
      </c>
      <c r="J809" s="8" t="s">
        <v>439</v>
      </c>
      <c r="K809" s="72" t="s">
        <v>462</v>
      </c>
      <c r="L809" s="81" t="s">
        <v>453</v>
      </c>
      <c r="M809" s="8" t="str">
        <f t="shared" si="41"/>
        <v>1205Vigilancia de la salud ambientalTUNJUELITOJ. SEPTIEMBRE 2025</v>
      </c>
      <c r="N809" s="113">
        <f t="shared" si="43"/>
        <v>0</v>
      </c>
      <c r="O809" s="113">
        <f t="shared" si="44"/>
        <v>180336</v>
      </c>
      <c r="P809" s="113"/>
      <c r="Q809" s="113">
        <v>4</v>
      </c>
      <c r="R809" s="113"/>
      <c r="S809" s="113">
        <v>721344</v>
      </c>
      <c r="T809" s="113"/>
      <c r="U809" s="113">
        <v>4</v>
      </c>
      <c r="V809" s="113"/>
      <c r="W809" s="115">
        <v>721344</v>
      </c>
    </row>
    <row r="810" spans="2:23" ht="80.5" x14ac:dyDescent="0.35">
      <c r="B810" s="141">
        <v>1205</v>
      </c>
      <c r="C810" s="81" t="s">
        <v>70</v>
      </c>
      <c r="D810" s="8" t="str">
        <f t="shared" si="42"/>
        <v>1205Vigilancia de la salud ambiental</v>
      </c>
      <c r="E810" s="8" t="s">
        <v>286</v>
      </c>
      <c r="F810" s="142" t="s">
        <v>289</v>
      </c>
      <c r="G810" s="142" t="s">
        <v>346</v>
      </c>
      <c r="H810" s="142" t="s">
        <v>408</v>
      </c>
      <c r="I810" s="8" t="s">
        <v>439</v>
      </c>
      <c r="J810" s="8" t="s">
        <v>439</v>
      </c>
      <c r="K810" s="81" t="s">
        <v>460</v>
      </c>
      <c r="L810" s="81" t="s">
        <v>453</v>
      </c>
      <c r="M810" s="8" t="str">
        <f t="shared" si="41"/>
        <v>1205Vigilancia de la salud ambientalCIUDAD BOLIVARJ. SEPTIEMBRE 2025</v>
      </c>
      <c r="N810" s="113">
        <f t="shared" si="43"/>
        <v>0</v>
      </c>
      <c r="O810" s="113">
        <f t="shared" si="44"/>
        <v>180336</v>
      </c>
      <c r="P810" s="113"/>
      <c r="Q810" s="113">
        <v>2</v>
      </c>
      <c r="R810" s="113"/>
      <c r="S810" s="113">
        <v>360672</v>
      </c>
      <c r="T810" s="113"/>
      <c r="U810" s="113">
        <v>2</v>
      </c>
      <c r="V810" s="113"/>
      <c r="W810" s="115">
        <v>360672</v>
      </c>
    </row>
    <row r="811" spans="2:23" ht="60" x14ac:dyDescent="0.35">
      <c r="B811" s="141">
        <v>1218</v>
      </c>
      <c r="C811" s="81" t="s">
        <v>70</v>
      </c>
      <c r="D811" s="8" t="str">
        <f t="shared" si="42"/>
        <v>1218Vigilancia de la salud ambiental</v>
      </c>
      <c r="E811" s="8" t="s">
        <v>286</v>
      </c>
      <c r="F811" s="142" t="s">
        <v>292</v>
      </c>
      <c r="G811" s="142" t="s">
        <v>347</v>
      </c>
      <c r="H811" s="142" t="s">
        <v>408</v>
      </c>
      <c r="I811" s="8" t="s">
        <v>439</v>
      </c>
      <c r="J811" s="8" t="s">
        <v>439</v>
      </c>
      <c r="K811" s="72" t="s">
        <v>463</v>
      </c>
      <c r="L811" s="81" t="s">
        <v>453</v>
      </c>
      <c r="M811" s="8" t="str">
        <f t="shared" si="41"/>
        <v>1218Vigilancia de la salud ambientalUSMEJ. SEPTIEMBRE 2025</v>
      </c>
      <c r="N811" s="113">
        <f t="shared" si="43"/>
        <v>0</v>
      </c>
      <c r="O811" s="113">
        <f t="shared" si="44"/>
        <v>0</v>
      </c>
      <c r="P811" s="113"/>
      <c r="Q811" s="113">
        <v>0</v>
      </c>
      <c r="R811" s="113"/>
      <c r="S811" s="113">
        <v>0</v>
      </c>
      <c r="T811" s="113"/>
      <c r="U811" s="113">
        <v>0</v>
      </c>
      <c r="V811" s="113"/>
      <c r="W811" s="115">
        <v>0</v>
      </c>
    </row>
    <row r="812" spans="2:23" ht="72" x14ac:dyDescent="0.35">
      <c r="B812" s="141">
        <v>1218</v>
      </c>
      <c r="C812" s="81" t="s">
        <v>70</v>
      </c>
      <c r="D812" s="8" t="str">
        <f t="shared" si="42"/>
        <v>1218Vigilancia de la salud ambiental</v>
      </c>
      <c r="E812" s="8" t="s">
        <v>286</v>
      </c>
      <c r="F812" s="142" t="s">
        <v>292</v>
      </c>
      <c r="G812" s="142" t="s">
        <v>347</v>
      </c>
      <c r="H812" s="142" t="s">
        <v>408</v>
      </c>
      <c r="I812" s="8" t="s">
        <v>439</v>
      </c>
      <c r="J812" s="8" t="s">
        <v>439</v>
      </c>
      <c r="K812" s="81" t="s">
        <v>462</v>
      </c>
      <c r="L812" s="81" t="s">
        <v>453</v>
      </c>
      <c r="M812" s="8" t="str">
        <f t="shared" si="41"/>
        <v>1218Vigilancia de la salud ambientalTUNJUELITOJ. SEPTIEMBRE 2025</v>
      </c>
      <c r="N812" s="113">
        <f t="shared" si="43"/>
        <v>0</v>
      </c>
      <c r="O812" s="113">
        <f t="shared" si="44"/>
        <v>0</v>
      </c>
      <c r="P812" s="113"/>
      <c r="Q812" s="113">
        <v>0</v>
      </c>
      <c r="R812" s="113"/>
      <c r="S812" s="113">
        <v>0</v>
      </c>
      <c r="T812" s="113"/>
      <c r="U812" s="113">
        <v>0</v>
      </c>
      <c r="V812" s="113"/>
      <c r="W812" s="115">
        <v>0</v>
      </c>
    </row>
    <row r="813" spans="2:23" ht="72" x14ac:dyDescent="0.35">
      <c r="B813" s="141">
        <v>1218</v>
      </c>
      <c r="C813" s="81" t="s">
        <v>70</v>
      </c>
      <c r="D813" s="8" t="str">
        <f t="shared" si="42"/>
        <v>1218Vigilancia de la salud ambiental</v>
      </c>
      <c r="E813" s="8" t="s">
        <v>286</v>
      </c>
      <c r="F813" s="142" t="s">
        <v>292</v>
      </c>
      <c r="G813" s="142" t="s">
        <v>347</v>
      </c>
      <c r="H813" s="142" t="s">
        <v>408</v>
      </c>
      <c r="I813" s="8" t="s">
        <v>439</v>
      </c>
      <c r="J813" s="8" t="s">
        <v>439</v>
      </c>
      <c r="K813" s="72" t="s">
        <v>460</v>
      </c>
      <c r="L813" s="81" t="s">
        <v>453</v>
      </c>
      <c r="M813" s="8" t="str">
        <f t="shared" si="41"/>
        <v>1218Vigilancia de la salud ambientalCIUDAD BOLIVARJ. SEPTIEMBRE 2025</v>
      </c>
      <c r="N813" s="113">
        <f t="shared" si="43"/>
        <v>0</v>
      </c>
      <c r="O813" s="113">
        <f t="shared" si="44"/>
        <v>0</v>
      </c>
      <c r="P813" s="113"/>
      <c r="Q813" s="113">
        <v>0</v>
      </c>
      <c r="R813" s="113"/>
      <c r="S813" s="113">
        <v>0</v>
      </c>
      <c r="T813" s="113"/>
      <c r="U813" s="113">
        <v>0</v>
      </c>
      <c r="V813" s="113"/>
      <c r="W813" s="115">
        <v>0</v>
      </c>
    </row>
    <row r="814" spans="2:23" ht="72" x14ac:dyDescent="0.35">
      <c r="B814" s="141">
        <v>1219</v>
      </c>
      <c r="C814" s="81" t="s">
        <v>70</v>
      </c>
      <c r="D814" s="8" t="str">
        <f t="shared" si="42"/>
        <v>1219Vigilancia de la salud ambiental</v>
      </c>
      <c r="E814" s="8" t="s">
        <v>286</v>
      </c>
      <c r="F814" s="142" t="s">
        <v>290</v>
      </c>
      <c r="G814" s="142" t="s">
        <v>348</v>
      </c>
      <c r="H814" s="142" t="s">
        <v>408</v>
      </c>
      <c r="I814" s="8" t="s">
        <v>439</v>
      </c>
      <c r="J814" s="8" t="s">
        <v>439</v>
      </c>
      <c r="K814" s="81" t="s">
        <v>462</v>
      </c>
      <c r="L814" s="81" t="s">
        <v>453</v>
      </c>
      <c r="M814" s="8" t="str">
        <f t="shared" si="41"/>
        <v>1219Vigilancia de la salud ambientalTUNJUELITOJ. SEPTIEMBRE 2025</v>
      </c>
      <c r="N814" s="113">
        <f t="shared" si="43"/>
        <v>0</v>
      </c>
      <c r="O814" s="113">
        <f t="shared" si="44"/>
        <v>0</v>
      </c>
      <c r="P814" s="113"/>
      <c r="Q814" s="113">
        <v>0</v>
      </c>
      <c r="R814" s="113"/>
      <c r="S814" s="113">
        <v>0</v>
      </c>
      <c r="T814" s="113"/>
      <c r="U814" s="113">
        <v>0</v>
      </c>
      <c r="V814" s="113"/>
      <c r="W814" s="115">
        <v>0</v>
      </c>
    </row>
    <row r="815" spans="2:23" ht="72" x14ac:dyDescent="0.35">
      <c r="B815" s="141">
        <v>1221</v>
      </c>
      <c r="C815" s="81" t="s">
        <v>70</v>
      </c>
      <c r="D815" s="8" t="str">
        <f t="shared" si="42"/>
        <v>1221Vigilancia de la salud ambiental</v>
      </c>
      <c r="E815" s="8" t="s">
        <v>286</v>
      </c>
      <c r="F815" s="142" t="s">
        <v>289</v>
      </c>
      <c r="G815" s="142" t="s">
        <v>349</v>
      </c>
      <c r="H815" s="142" t="s">
        <v>408</v>
      </c>
      <c r="I815" s="8" t="s">
        <v>439</v>
      </c>
      <c r="J815" s="8" t="s">
        <v>439</v>
      </c>
      <c r="K815" s="72" t="s">
        <v>462</v>
      </c>
      <c r="L815" s="81" t="s">
        <v>453</v>
      </c>
      <c r="M815" s="8" t="str">
        <f t="shared" si="41"/>
        <v>1221Vigilancia de la salud ambientalTUNJUELITOJ. SEPTIEMBRE 2025</v>
      </c>
      <c r="N815" s="113">
        <f t="shared" si="43"/>
        <v>0</v>
      </c>
      <c r="O815" s="113">
        <f t="shared" si="44"/>
        <v>0</v>
      </c>
      <c r="P815" s="113"/>
      <c r="Q815" s="113">
        <v>0</v>
      </c>
      <c r="R815" s="113"/>
      <c r="S815" s="113">
        <v>0</v>
      </c>
      <c r="T815" s="113"/>
      <c r="U815" s="113">
        <v>0</v>
      </c>
      <c r="V815" s="113"/>
      <c r="W815" s="115">
        <v>0</v>
      </c>
    </row>
    <row r="816" spans="2:23" ht="72" x14ac:dyDescent="0.35">
      <c r="B816" s="141">
        <v>1221</v>
      </c>
      <c r="C816" s="81" t="s">
        <v>70</v>
      </c>
      <c r="D816" s="8" t="str">
        <f t="shared" si="42"/>
        <v>1221Vigilancia de la salud ambiental</v>
      </c>
      <c r="E816" s="8" t="s">
        <v>286</v>
      </c>
      <c r="F816" s="142" t="s">
        <v>289</v>
      </c>
      <c r="G816" s="142" t="s">
        <v>349</v>
      </c>
      <c r="H816" s="142" t="s">
        <v>408</v>
      </c>
      <c r="I816" s="8" t="s">
        <v>439</v>
      </c>
      <c r="J816" s="8" t="s">
        <v>439</v>
      </c>
      <c r="K816" s="81" t="s">
        <v>460</v>
      </c>
      <c r="L816" s="81" t="s">
        <v>453</v>
      </c>
      <c r="M816" s="8" t="str">
        <f t="shared" si="41"/>
        <v>1221Vigilancia de la salud ambientalCIUDAD BOLIVARJ. SEPTIEMBRE 2025</v>
      </c>
      <c r="N816" s="113">
        <f t="shared" si="43"/>
        <v>0</v>
      </c>
      <c r="O816" s="113">
        <f t="shared" si="44"/>
        <v>0</v>
      </c>
      <c r="P816" s="113"/>
      <c r="Q816" s="113">
        <v>0</v>
      </c>
      <c r="R816" s="113"/>
      <c r="S816" s="113">
        <v>0</v>
      </c>
      <c r="T816" s="113"/>
      <c r="U816" s="113">
        <v>0</v>
      </c>
      <c r="V816" s="113"/>
      <c r="W816" s="115">
        <v>0</v>
      </c>
    </row>
    <row r="817" spans="2:23" ht="69" x14ac:dyDescent="0.35">
      <c r="B817" s="141">
        <v>1248</v>
      </c>
      <c r="C817" s="81" t="s">
        <v>70</v>
      </c>
      <c r="D817" s="8" t="str">
        <f t="shared" si="42"/>
        <v>1248Vigilancia de la salud ambiental</v>
      </c>
      <c r="E817" s="8" t="s">
        <v>286</v>
      </c>
      <c r="F817" s="142" t="s">
        <v>292</v>
      </c>
      <c r="G817" s="142" t="s">
        <v>350</v>
      </c>
      <c r="H817" s="142" t="s">
        <v>408</v>
      </c>
      <c r="I817" s="8" t="s">
        <v>439</v>
      </c>
      <c r="J817" s="8" t="s">
        <v>439</v>
      </c>
      <c r="K817" s="72" t="s">
        <v>463</v>
      </c>
      <c r="L817" s="81" t="s">
        <v>453</v>
      </c>
      <c r="M817" s="8" t="str">
        <f t="shared" si="41"/>
        <v>1248Vigilancia de la salud ambientalUSMEJ. SEPTIEMBRE 2025</v>
      </c>
      <c r="N817" s="113">
        <f t="shared" si="43"/>
        <v>0</v>
      </c>
      <c r="O817" s="113">
        <f t="shared" si="44"/>
        <v>90168</v>
      </c>
      <c r="P817" s="113"/>
      <c r="Q817" s="113">
        <v>7</v>
      </c>
      <c r="R817" s="113"/>
      <c r="S817" s="113">
        <v>631176</v>
      </c>
      <c r="T817" s="113"/>
      <c r="U817" s="113">
        <v>7</v>
      </c>
      <c r="V817" s="113"/>
      <c r="W817" s="115">
        <v>631176</v>
      </c>
    </row>
    <row r="818" spans="2:23" ht="72" x14ac:dyDescent="0.35">
      <c r="B818" s="141">
        <v>1248</v>
      </c>
      <c r="C818" s="81" t="s">
        <v>70</v>
      </c>
      <c r="D818" s="8" t="str">
        <f t="shared" si="42"/>
        <v>1248Vigilancia de la salud ambiental</v>
      </c>
      <c r="E818" s="8" t="s">
        <v>286</v>
      </c>
      <c r="F818" s="142" t="s">
        <v>292</v>
      </c>
      <c r="G818" s="142" t="s">
        <v>350</v>
      </c>
      <c r="H818" s="142" t="s">
        <v>408</v>
      </c>
      <c r="I818" s="8" t="s">
        <v>439</v>
      </c>
      <c r="J818" s="8" t="s">
        <v>439</v>
      </c>
      <c r="K818" s="81" t="s">
        <v>460</v>
      </c>
      <c r="L818" s="81" t="s">
        <v>453</v>
      </c>
      <c r="M818" s="8" t="str">
        <f t="shared" si="41"/>
        <v>1248Vigilancia de la salud ambientalCIUDAD BOLIVARJ. SEPTIEMBRE 2025</v>
      </c>
      <c r="N818" s="113">
        <f t="shared" si="43"/>
        <v>0</v>
      </c>
      <c r="O818" s="113">
        <f t="shared" si="44"/>
        <v>90168</v>
      </c>
      <c r="P818" s="113"/>
      <c r="Q818" s="113">
        <v>11</v>
      </c>
      <c r="R818" s="113"/>
      <c r="S818" s="113">
        <v>991848</v>
      </c>
      <c r="T818" s="113"/>
      <c r="U818" s="113">
        <v>11</v>
      </c>
      <c r="V818" s="113"/>
      <c r="W818" s="115">
        <v>991848</v>
      </c>
    </row>
    <row r="819" spans="2:23" ht="72" x14ac:dyDescent="0.35">
      <c r="B819" s="141">
        <v>1249</v>
      </c>
      <c r="C819" s="81" t="s">
        <v>70</v>
      </c>
      <c r="D819" s="8" t="str">
        <f t="shared" si="42"/>
        <v>1249Vigilancia de la salud ambiental</v>
      </c>
      <c r="E819" s="8" t="s">
        <v>286</v>
      </c>
      <c r="F819" s="142" t="s">
        <v>292</v>
      </c>
      <c r="G819" s="142" t="s">
        <v>455</v>
      </c>
      <c r="H819" s="142" t="s">
        <v>408</v>
      </c>
      <c r="I819" s="8" t="s">
        <v>439</v>
      </c>
      <c r="J819" s="8" t="s">
        <v>439</v>
      </c>
      <c r="K819" s="72" t="s">
        <v>460</v>
      </c>
      <c r="L819" s="81" t="s">
        <v>453</v>
      </c>
      <c r="M819" s="8" t="str">
        <f t="shared" si="41"/>
        <v>1249Vigilancia de la salud ambientalCIUDAD BOLIVARJ. SEPTIEMBRE 2025</v>
      </c>
      <c r="N819" s="113">
        <f t="shared" si="43"/>
        <v>0</v>
      </c>
      <c r="O819" s="113">
        <f t="shared" si="44"/>
        <v>29478</v>
      </c>
      <c r="P819" s="113"/>
      <c r="Q819" s="113">
        <v>10</v>
      </c>
      <c r="R819" s="113"/>
      <c r="S819" s="113">
        <v>294780</v>
      </c>
      <c r="T819" s="113"/>
      <c r="U819" s="113">
        <v>10</v>
      </c>
      <c r="V819" s="113"/>
      <c r="W819" s="115">
        <v>294780</v>
      </c>
    </row>
    <row r="820" spans="2:23" ht="72" x14ac:dyDescent="0.35">
      <c r="B820" s="141">
        <v>1250</v>
      </c>
      <c r="C820" s="81" t="s">
        <v>70</v>
      </c>
      <c r="D820" s="8" t="str">
        <f t="shared" si="42"/>
        <v>1250Vigilancia de la salud ambiental</v>
      </c>
      <c r="E820" s="8" t="s">
        <v>286</v>
      </c>
      <c r="F820" s="142" t="s">
        <v>292</v>
      </c>
      <c r="G820" s="142" t="s">
        <v>421</v>
      </c>
      <c r="H820" s="142" t="s">
        <v>408</v>
      </c>
      <c r="I820" s="8" t="s">
        <v>439</v>
      </c>
      <c r="J820" s="8" t="s">
        <v>439</v>
      </c>
      <c r="K820" s="81" t="s">
        <v>460</v>
      </c>
      <c r="L820" s="81" t="s">
        <v>453</v>
      </c>
      <c r="M820" s="8" t="str">
        <f t="shared" si="41"/>
        <v>1250Vigilancia de la salud ambientalCIUDAD BOLIVARJ. SEPTIEMBRE 2025</v>
      </c>
      <c r="N820" s="113">
        <f t="shared" si="43"/>
        <v>0</v>
      </c>
      <c r="O820" s="113">
        <f t="shared" si="44"/>
        <v>0</v>
      </c>
      <c r="P820" s="113"/>
      <c r="Q820" s="113">
        <v>0</v>
      </c>
      <c r="R820" s="113"/>
      <c r="S820" s="113">
        <v>0</v>
      </c>
      <c r="T820" s="113"/>
      <c r="U820" s="113">
        <v>0</v>
      </c>
      <c r="V820" s="113"/>
      <c r="W820" s="115">
        <v>0</v>
      </c>
    </row>
    <row r="821" spans="2:23" ht="72" x14ac:dyDescent="0.35">
      <c r="B821" s="141">
        <v>1253</v>
      </c>
      <c r="C821" s="81" t="s">
        <v>70</v>
      </c>
      <c r="D821" s="8" t="str">
        <f t="shared" si="42"/>
        <v>1253Vigilancia de la salud ambiental</v>
      </c>
      <c r="E821" s="8" t="s">
        <v>286</v>
      </c>
      <c r="F821" s="142" t="s">
        <v>292</v>
      </c>
      <c r="G821" s="142" t="s">
        <v>351</v>
      </c>
      <c r="H821" s="142" t="s">
        <v>408</v>
      </c>
      <c r="I821" s="8" t="s">
        <v>439</v>
      </c>
      <c r="J821" s="8" t="s">
        <v>439</v>
      </c>
      <c r="K821" s="72" t="s">
        <v>462</v>
      </c>
      <c r="L821" s="81" t="s">
        <v>453</v>
      </c>
      <c r="M821" s="8" t="str">
        <f t="shared" si="41"/>
        <v>1253Vigilancia de la salud ambientalTUNJUELITOJ. SEPTIEMBRE 2025</v>
      </c>
      <c r="N821" s="113">
        <f t="shared" si="43"/>
        <v>0</v>
      </c>
      <c r="O821" s="113">
        <f t="shared" si="44"/>
        <v>298248</v>
      </c>
      <c r="P821" s="113"/>
      <c r="Q821" s="113">
        <v>3</v>
      </c>
      <c r="R821" s="113"/>
      <c r="S821" s="113">
        <v>894744</v>
      </c>
      <c r="T821" s="113"/>
      <c r="U821" s="113">
        <v>3</v>
      </c>
      <c r="V821" s="113"/>
      <c r="W821" s="115">
        <v>894744</v>
      </c>
    </row>
    <row r="822" spans="2:23" ht="60" x14ac:dyDescent="0.35">
      <c r="B822" s="141">
        <v>1281</v>
      </c>
      <c r="C822" s="81" t="s">
        <v>70</v>
      </c>
      <c r="D822" s="8" t="str">
        <f t="shared" si="42"/>
        <v>1281Vigilancia de la salud ambiental</v>
      </c>
      <c r="E822" s="8" t="s">
        <v>286</v>
      </c>
      <c r="F822" s="142" t="s">
        <v>290</v>
      </c>
      <c r="G822" s="142" t="s">
        <v>352</v>
      </c>
      <c r="H822" s="142" t="s">
        <v>408</v>
      </c>
      <c r="I822" s="8" t="s">
        <v>439</v>
      </c>
      <c r="J822" s="8" t="s">
        <v>439</v>
      </c>
      <c r="K822" s="81" t="s">
        <v>463</v>
      </c>
      <c r="L822" s="81" t="s">
        <v>453</v>
      </c>
      <c r="M822" s="8" t="str">
        <f t="shared" si="41"/>
        <v>1281Vigilancia de la salud ambientalUSMEJ. SEPTIEMBRE 2025</v>
      </c>
      <c r="N822" s="113">
        <f t="shared" si="43"/>
        <v>0</v>
      </c>
      <c r="O822" s="113">
        <f t="shared" si="44"/>
        <v>0</v>
      </c>
      <c r="P822" s="113"/>
      <c r="Q822" s="113">
        <v>0</v>
      </c>
      <c r="R822" s="113"/>
      <c r="S822" s="113">
        <v>0</v>
      </c>
      <c r="T822" s="113"/>
      <c r="U822" s="113">
        <v>0</v>
      </c>
      <c r="V822" s="113"/>
      <c r="W822" s="115">
        <v>0</v>
      </c>
    </row>
    <row r="823" spans="2:23" ht="72" x14ac:dyDescent="0.35">
      <c r="B823" s="141">
        <v>1281</v>
      </c>
      <c r="C823" s="81" t="s">
        <v>70</v>
      </c>
      <c r="D823" s="8" t="str">
        <f t="shared" si="42"/>
        <v>1281Vigilancia de la salud ambiental</v>
      </c>
      <c r="E823" s="8" t="s">
        <v>286</v>
      </c>
      <c r="F823" s="142" t="s">
        <v>290</v>
      </c>
      <c r="G823" s="142" t="s">
        <v>352</v>
      </c>
      <c r="H823" s="142" t="s">
        <v>408</v>
      </c>
      <c r="I823" s="8" t="s">
        <v>439</v>
      </c>
      <c r="J823" s="8" t="s">
        <v>439</v>
      </c>
      <c r="K823" s="72" t="s">
        <v>462</v>
      </c>
      <c r="L823" s="81" t="s">
        <v>453</v>
      </c>
      <c r="M823" s="8" t="str">
        <f t="shared" si="41"/>
        <v>1281Vigilancia de la salud ambientalTUNJUELITOJ. SEPTIEMBRE 2025</v>
      </c>
      <c r="N823" s="113">
        <f t="shared" si="43"/>
        <v>0</v>
      </c>
      <c r="O823" s="113">
        <f t="shared" si="44"/>
        <v>0</v>
      </c>
      <c r="P823" s="113"/>
      <c r="Q823" s="113">
        <v>0</v>
      </c>
      <c r="R823" s="113"/>
      <c r="S823" s="113">
        <v>0</v>
      </c>
      <c r="T823" s="113"/>
      <c r="U823" s="113">
        <v>0</v>
      </c>
      <c r="V823" s="113"/>
      <c r="W823" s="115">
        <v>0</v>
      </c>
    </row>
    <row r="824" spans="2:23" ht="72" x14ac:dyDescent="0.35">
      <c r="B824" s="141">
        <v>1281</v>
      </c>
      <c r="C824" s="81" t="s">
        <v>70</v>
      </c>
      <c r="D824" s="8" t="str">
        <f t="shared" si="42"/>
        <v>1281Vigilancia de la salud ambiental</v>
      </c>
      <c r="E824" s="8" t="s">
        <v>286</v>
      </c>
      <c r="F824" s="142" t="s">
        <v>290</v>
      </c>
      <c r="G824" s="142" t="s">
        <v>352</v>
      </c>
      <c r="H824" s="142" t="s">
        <v>408</v>
      </c>
      <c r="I824" s="8" t="s">
        <v>439</v>
      </c>
      <c r="J824" s="8" t="s">
        <v>439</v>
      </c>
      <c r="K824" s="81" t="s">
        <v>460</v>
      </c>
      <c r="L824" s="81" t="s">
        <v>453</v>
      </c>
      <c r="M824" s="8" t="str">
        <f t="shared" si="41"/>
        <v>1281Vigilancia de la salud ambientalCIUDAD BOLIVARJ. SEPTIEMBRE 2025</v>
      </c>
      <c r="N824" s="113">
        <f t="shared" si="43"/>
        <v>0</v>
      </c>
      <c r="O824" s="113">
        <f t="shared" si="44"/>
        <v>0</v>
      </c>
      <c r="P824" s="113"/>
      <c r="Q824" s="113">
        <v>0</v>
      </c>
      <c r="R824" s="113"/>
      <c r="S824" s="113">
        <v>0</v>
      </c>
      <c r="T824" s="113"/>
      <c r="U824" s="113">
        <v>0</v>
      </c>
      <c r="V824" s="113"/>
      <c r="W824" s="115">
        <v>0</v>
      </c>
    </row>
    <row r="825" spans="2:23" ht="72" x14ac:dyDescent="0.35">
      <c r="B825" s="141">
        <v>1735</v>
      </c>
      <c r="C825" s="81" t="s">
        <v>70</v>
      </c>
      <c r="D825" s="8" t="str">
        <f t="shared" si="42"/>
        <v>1735Vigilancia de la salud ambiental</v>
      </c>
      <c r="E825" s="8" t="s">
        <v>286</v>
      </c>
      <c r="F825" s="142" t="s">
        <v>292</v>
      </c>
      <c r="G825" s="142" t="s">
        <v>353</v>
      </c>
      <c r="H825" s="142" t="s">
        <v>408</v>
      </c>
      <c r="I825" s="8" t="s">
        <v>439</v>
      </c>
      <c r="J825" s="8" t="s">
        <v>439</v>
      </c>
      <c r="K825" s="81" t="s">
        <v>460</v>
      </c>
      <c r="L825" s="81" t="s">
        <v>453</v>
      </c>
      <c r="M825" s="8" t="str">
        <f t="shared" si="41"/>
        <v>1735Vigilancia de la salud ambientalCIUDAD BOLIVARJ. SEPTIEMBRE 2025</v>
      </c>
      <c r="N825" s="113">
        <f t="shared" si="43"/>
        <v>0</v>
      </c>
      <c r="O825" s="113">
        <f t="shared" si="44"/>
        <v>29478</v>
      </c>
      <c r="P825" s="113"/>
      <c r="Q825" s="113">
        <v>20</v>
      </c>
      <c r="R825" s="113"/>
      <c r="S825" s="113">
        <v>589560</v>
      </c>
      <c r="T825" s="113"/>
      <c r="U825" s="113">
        <v>20</v>
      </c>
      <c r="V825" s="113"/>
      <c r="W825" s="115">
        <v>589560</v>
      </c>
    </row>
    <row r="826" spans="2:23" ht="72" x14ac:dyDescent="0.35">
      <c r="B826" s="141">
        <v>1736</v>
      </c>
      <c r="C826" s="81" t="s">
        <v>70</v>
      </c>
      <c r="D826" s="8" t="str">
        <f t="shared" si="42"/>
        <v>1736Vigilancia de la salud ambiental</v>
      </c>
      <c r="E826" s="8" t="s">
        <v>286</v>
      </c>
      <c r="F826" s="142" t="s">
        <v>293</v>
      </c>
      <c r="G826" s="142" t="s">
        <v>354</v>
      </c>
      <c r="H826" s="142" t="s">
        <v>413</v>
      </c>
      <c r="I826" s="8" t="s">
        <v>439</v>
      </c>
      <c r="J826" s="8" t="s">
        <v>439</v>
      </c>
      <c r="K826" s="72" t="s">
        <v>462</v>
      </c>
      <c r="L826" s="81" t="s">
        <v>453</v>
      </c>
      <c r="M826" s="8" t="str">
        <f t="shared" si="41"/>
        <v>1736Vigilancia de la salud ambientalTUNJUELITOJ. SEPTIEMBRE 2025</v>
      </c>
      <c r="N826" s="113">
        <f t="shared" si="43"/>
        <v>0</v>
      </c>
      <c r="O826" s="113">
        <f t="shared" si="44"/>
        <v>5530386</v>
      </c>
      <c r="P826" s="113"/>
      <c r="Q826" s="113">
        <v>1</v>
      </c>
      <c r="R826" s="113"/>
      <c r="S826" s="113">
        <v>5530386</v>
      </c>
      <c r="T826" s="113"/>
      <c r="U826" s="113">
        <v>1</v>
      </c>
      <c r="V826" s="113"/>
      <c r="W826" s="115">
        <v>5530386</v>
      </c>
    </row>
    <row r="827" spans="2:23" ht="60" x14ac:dyDescent="0.35">
      <c r="B827" s="141">
        <v>1737</v>
      </c>
      <c r="C827" s="81" t="s">
        <v>70</v>
      </c>
      <c r="D827" s="8" t="str">
        <f t="shared" si="42"/>
        <v>1737Vigilancia de la salud ambiental</v>
      </c>
      <c r="E827" s="8" t="s">
        <v>286</v>
      </c>
      <c r="F827" s="142" t="s">
        <v>293</v>
      </c>
      <c r="G827" s="142" t="s">
        <v>355</v>
      </c>
      <c r="H827" s="142" t="s">
        <v>408</v>
      </c>
      <c r="I827" s="8" t="s">
        <v>439</v>
      </c>
      <c r="J827" s="8" t="s">
        <v>439</v>
      </c>
      <c r="K827" s="81" t="s">
        <v>463</v>
      </c>
      <c r="L827" s="81" t="s">
        <v>453</v>
      </c>
      <c r="M827" s="8" t="str">
        <f t="shared" si="41"/>
        <v>1737Vigilancia de la salud ambientalUSMEJ. SEPTIEMBRE 2025</v>
      </c>
      <c r="N827" s="113">
        <f t="shared" si="43"/>
        <v>0</v>
      </c>
      <c r="O827" s="113">
        <f t="shared" si="44"/>
        <v>240448</v>
      </c>
      <c r="P827" s="113"/>
      <c r="Q827" s="113">
        <v>8</v>
      </c>
      <c r="R827" s="113"/>
      <c r="S827" s="113">
        <v>1923584</v>
      </c>
      <c r="T827" s="113"/>
      <c r="U827" s="113">
        <v>8</v>
      </c>
      <c r="V827" s="113"/>
      <c r="W827" s="115">
        <v>1923584</v>
      </c>
    </row>
    <row r="828" spans="2:23" ht="72" x14ac:dyDescent="0.35">
      <c r="B828" s="141">
        <v>1737</v>
      </c>
      <c r="C828" s="81" t="s">
        <v>70</v>
      </c>
      <c r="D828" s="8" t="str">
        <f t="shared" si="42"/>
        <v>1737Vigilancia de la salud ambiental</v>
      </c>
      <c r="E828" s="8" t="s">
        <v>286</v>
      </c>
      <c r="F828" s="142" t="s">
        <v>293</v>
      </c>
      <c r="G828" s="142" t="s">
        <v>355</v>
      </c>
      <c r="H828" s="142" t="s">
        <v>408</v>
      </c>
      <c r="I828" s="8" t="s">
        <v>439</v>
      </c>
      <c r="J828" s="8" t="s">
        <v>439</v>
      </c>
      <c r="K828" s="72" t="s">
        <v>460</v>
      </c>
      <c r="L828" s="81" t="s">
        <v>453</v>
      </c>
      <c r="M828" s="8" t="str">
        <f t="shared" si="41"/>
        <v>1737Vigilancia de la salud ambientalCIUDAD BOLIVARJ. SEPTIEMBRE 2025</v>
      </c>
      <c r="N828" s="113">
        <f t="shared" si="43"/>
        <v>0</v>
      </c>
      <c r="O828" s="113">
        <f t="shared" si="44"/>
        <v>240448</v>
      </c>
      <c r="P828" s="113"/>
      <c r="Q828" s="113">
        <v>11</v>
      </c>
      <c r="R828" s="113"/>
      <c r="S828" s="113">
        <v>2644928</v>
      </c>
      <c r="T828" s="113"/>
      <c r="U828" s="113">
        <v>11</v>
      </c>
      <c r="V828" s="113"/>
      <c r="W828" s="115">
        <v>2644928</v>
      </c>
    </row>
    <row r="829" spans="2:23" ht="72" x14ac:dyDescent="0.35">
      <c r="B829" s="141">
        <v>1741</v>
      </c>
      <c r="C829" s="81" t="s">
        <v>70</v>
      </c>
      <c r="D829" s="8" t="str">
        <f t="shared" si="42"/>
        <v>1741Vigilancia de la salud ambiental</v>
      </c>
      <c r="E829" s="8" t="s">
        <v>286</v>
      </c>
      <c r="F829" s="142" t="s">
        <v>289</v>
      </c>
      <c r="G829" s="142" t="s">
        <v>422</v>
      </c>
      <c r="H829" s="142" t="s">
        <v>408</v>
      </c>
      <c r="I829" s="8" t="s">
        <v>439</v>
      </c>
      <c r="J829" s="8" t="s">
        <v>439</v>
      </c>
      <c r="K829" s="81" t="s">
        <v>460</v>
      </c>
      <c r="L829" s="81" t="s">
        <v>453</v>
      </c>
      <c r="M829" s="8" t="str">
        <f t="shared" si="41"/>
        <v>1741Vigilancia de la salud ambientalCIUDAD BOLIVARJ. SEPTIEMBRE 2025</v>
      </c>
      <c r="N829" s="113">
        <f t="shared" si="43"/>
        <v>0</v>
      </c>
      <c r="O829" s="113">
        <f t="shared" si="44"/>
        <v>198832</v>
      </c>
      <c r="P829" s="113"/>
      <c r="Q829" s="113">
        <v>2</v>
      </c>
      <c r="R829" s="113"/>
      <c r="S829" s="113">
        <v>397664</v>
      </c>
      <c r="T829" s="113"/>
      <c r="U829" s="113">
        <v>2</v>
      </c>
      <c r="V829" s="113"/>
      <c r="W829" s="115">
        <v>397664</v>
      </c>
    </row>
    <row r="830" spans="2:23" ht="60" x14ac:dyDescent="0.35">
      <c r="B830" s="141">
        <v>1742</v>
      </c>
      <c r="C830" s="81" t="s">
        <v>70</v>
      </c>
      <c r="D830" s="8" t="str">
        <f t="shared" si="42"/>
        <v>1742Vigilancia de la salud ambiental</v>
      </c>
      <c r="E830" s="8" t="s">
        <v>286</v>
      </c>
      <c r="F830" s="142" t="s">
        <v>289</v>
      </c>
      <c r="G830" s="142" t="s">
        <v>356</v>
      </c>
      <c r="H830" s="142" t="s">
        <v>408</v>
      </c>
      <c r="I830" s="8" t="s">
        <v>439</v>
      </c>
      <c r="J830" s="8" t="s">
        <v>439</v>
      </c>
      <c r="K830" s="72" t="s">
        <v>463</v>
      </c>
      <c r="L830" s="81" t="s">
        <v>453</v>
      </c>
      <c r="M830" s="8" t="str">
        <f t="shared" si="41"/>
        <v>1742Vigilancia de la salud ambientalUSMEJ. SEPTIEMBRE 2025</v>
      </c>
      <c r="N830" s="113">
        <f t="shared" si="43"/>
        <v>0</v>
      </c>
      <c r="O830" s="113">
        <f t="shared" si="44"/>
        <v>60112</v>
      </c>
      <c r="P830" s="113"/>
      <c r="Q830" s="113">
        <v>18</v>
      </c>
      <c r="R830" s="113"/>
      <c r="S830" s="113">
        <v>1082016</v>
      </c>
      <c r="T830" s="113"/>
      <c r="U830" s="113">
        <v>18</v>
      </c>
      <c r="V830" s="113"/>
      <c r="W830" s="115">
        <v>1082016</v>
      </c>
    </row>
    <row r="831" spans="2:23" ht="72" x14ac:dyDescent="0.35">
      <c r="B831" s="141">
        <v>1742</v>
      </c>
      <c r="C831" s="81" t="s">
        <v>70</v>
      </c>
      <c r="D831" s="8" t="str">
        <f t="shared" si="42"/>
        <v>1742Vigilancia de la salud ambiental</v>
      </c>
      <c r="E831" s="8" t="s">
        <v>286</v>
      </c>
      <c r="F831" s="142" t="s">
        <v>289</v>
      </c>
      <c r="G831" s="142" t="s">
        <v>356</v>
      </c>
      <c r="H831" s="142" t="s">
        <v>408</v>
      </c>
      <c r="I831" s="8" t="s">
        <v>439</v>
      </c>
      <c r="J831" s="8" t="s">
        <v>439</v>
      </c>
      <c r="K831" s="81" t="s">
        <v>462</v>
      </c>
      <c r="L831" s="81" t="s">
        <v>453</v>
      </c>
      <c r="M831" s="8" t="str">
        <f t="shared" ref="M831:M894" si="45">+D831&amp;K831&amp;L831</f>
        <v>1742Vigilancia de la salud ambientalTUNJUELITOJ. SEPTIEMBRE 2025</v>
      </c>
      <c r="N831" s="113">
        <f t="shared" si="43"/>
        <v>0</v>
      </c>
      <c r="O831" s="113">
        <f t="shared" si="44"/>
        <v>60112</v>
      </c>
      <c r="P831" s="113"/>
      <c r="Q831" s="113">
        <v>25</v>
      </c>
      <c r="R831" s="113"/>
      <c r="S831" s="113">
        <v>1502800</v>
      </c>
      <c r="T831" s="113"/>
      <c r="U831" s="113">
        <v>25</v>
      </c>
      <c r="V831" s="113"/>
      <c r="W831" s="115">
        <v>1502800</v>
      </c>
    </row>
    <row r="832" spans="2:23" ht="72" x14ac:dyDescent="0.35">
      <c r="B832" s="141">
        <v>1742</v>
      </c>
      <c r="C832" s="81" t="s">
        <v>70</v>
      </c>
      <c r="D832" s="8" t="str">
        <f t="shared" ref="D832:D895" si="46">+B832&amp;C832</f>
        <v>1742Vigilancia de la salud ambiental</v>
      </c>
      <c r="E832" s="8" t="s">
        <v>286</v>
      </c>
      <c r="F832" s="142" t="s">
        <v>289</v>
      </c>
      <c r="G832" s="142" t="s">
        <v>356</v>
      </c>
      <c r="H832" s="142" t="s">
        <v>408</v>
      </c>
      <c r="I832" s="8" t="s">
        <v>439</v>
      </c>
      <c r="J832" s="8" t="s">
        <v>439</v>
      </c>
      <c r="K832" s="72" t="s">
        <v>460</v>
      </c>
      <c r="L832" s="81" t="s">
        <v>453</v>
      </c>
      <c r="M832" s="8" t="str">
        <f t="shared" si="45"/>
        <v>1742Vigilancia de la salud ambientalCIUDAD BOLIVARJ. SEPTIEMBRE 2025</v>
      </c>
      <c r="N832" s="113">
        <f t="shared" si="43"/>
        <v>0</v>
      </c>
      <c r="O832" s="113">
        <f t="shared" si="44"/>
        <v>60112</v>
      </c>
      <c r="P832" s="113"/>
      <c r="Q832" s="113">
        <v>28</v>
      </c>
      <c r="R832" s="113"/>
      <c r="S832" s="113">
        <v>1683136</v>
      </c>
      <c r="T832" s="113"/>
      <c r="U832" s="113">
        <v>28</v>
      </c>
      <c r="V832" s="113"/>
      <c r="W832" s="115">
        <v>1683136</v>
      </c>
    </row>
    <row r="833" spans="2:23" ht="60" x14ac:dyDescent="0.35">
      <c r="B833" s="141">
        <v>1744</v>
      </c>
      <c r="C833" s="81" t="s">
        <v>70</v>
      </c>
      <c r="D833" s="8" t="str">
        <f t="shared" si="46"/>
        <v>1744Vigilancia de la salud ambiental</v>
      </c>
      <c r="E833" s="8" t="s">
        <v>286</v>
      </c>
      <c r="F833" s="142" t="s">
        <v>289</v>
      </c>
      <c r="G833" s="142" t="s">
        <v>357</v>
      </c>
      <c r="H833" s="142" t="s">
        <v>408</v>
      </c>
      <c r="I833" s="8" t="s">
        <v>439</v>
      </c>
      <c r="J833" s="8" t="s">
        <v>439</v>
      </c>
      <c r="K833" s="81" t="s">
        <v>463</v>
      </c>
      <c r="L833" s="81" t="s">
        <v>453</v>
      </c>
      <c r="M833" s="8" t="str">
        <f t="shared" si="45"/>
        <v>1744Vigilancia de la salud ambientalUSMEJ. SEPTIEMBRE 2025</v>
      </c>
      <c r="N833" s="113">
        <f t="shared" si="43"/>
        <v>0</v>
      </c>
      <c r="O833" s="113">
        <f t="shared" si="44"/>
        <v>60112</v>
      </c>
      <c r="P833" s="113"/>
      <c r="Q833" s="113">
        <v>1</v>
      </c>
      <c r="R833" s="113"/>
      <c r="S833" s="113">
        <v>60112</v>
      </c>
      <c r="T833" s="113"/>
      <c r="U833" s="113">
        <v>1</v>
      </c>
      <c r="V833" s="113"/>
      <c r="W833" s="115">
        <v>60112</v>
      </c>
    </row>
    <row r="834" spans="2:23" ht="72" x14ac:dyDescent="0.35">
      <c r="B834" s="141">
        <v>1744</v>
      </c>
      <c r="C834" s="81" t="s">
        <v>70</v>
      </c>
      <c r="D834" s="8" t="str">
        <f t="shared" si="46"/>
        <v>1744Vigilancia de la salud ambiental</v>
      </c>
      <c r="E834" s="8" t="s">
        <v>286</v>
      </c>
      <c r="F834" s="142" t="s">
        <v>289</v>
      </c>
      <c r="G834" s="142" t="s">
        <v>357</v>
      </c>
      <c r="H834" s="142" t="s">
        <v>408</v>
      </c>
      <c r="I834" s="8" t="s">
        <v>439</v>
      </c>
      <c r="J834" s="8" t="s">
        <v>439</v>
      </c>
      <c r="K834" s="72" t="s">
        <v>462</v>
      </c>
      <c r="L834" s="81" t="s">
        <v>453</v>
      </c>
      <c r="M834" s="8" t="str">
        <f t="shared" si="45"/>
        <v>1744Vigilancia de la salud ambientalTUNJUELITOJ. SEPTIEMBRE 2025</v>
      </c>
      <c r="N834" s="113">
        <f t="shared" si="43"/>
        <v>0</v>
      </c>
      <c r="O834" s="113">
        <f t="shared" si="44"/>
        <v>60112</v>
      </c>
      <c r="P834" s="113"/>
      <c r="Q834" s="113">
        <v>2</v>
      </c>
      <c r="R834" s="113"/>
      <c r="S834" s="113">
        <v>120224</v>
      </c>
      <c r="T834" s="113"/>
      <c r="U834" s="113">
        <v>2</v>
      </c>
      <c r="V834" s="113"/>
      <c r="W834" s="115">
        <v>120224</v>
      </c>
    </row>
    <row r="835" spans="2:23" ht="72" x14ac:dyDescent="0.35">
      <c r="B835" s="141">
        <v>1744</v>
      </c>
      <c r="C835" s="81" t="s">
        <v>70</v>
      </c>
      <c r="D835" s="8" t="str">
        <f t="shared" si="46"/>
        <v>1744Vigilancia de la salud ambiental</v>
      </c>
      <c r="E835" s="8" t="s">
        <v>286</v>
      </c>
      <c r="F835" s="142" t="s">
        <v>289</v>
      </c>
      <c r="G835" s="142" t="s">
        <v>357</v>
      </c>
      <c r="H835" s="142" t="s">
        <v>408</v>
      </c>
      <c r="I835" s="8" t="s">
        <v>439</v>
      </c>
      <c r="J835" s="8" t="s">
        <v>439</v>
      </c>
      <c r="K835" s="81" t="s">
        <v>460</v>
      </c>
      <c r="L835" s="81" t="s">
        <v>453</v>
      </c>
      <c r="M835" s="8" t="str">
        <f t="shared" si="45"/>
        <v>1744Vigilancia de la salud ambientalCIUDAD BOLIVARJ. SEPTIEMBRE 2025</v>
      </c>
      <c r="N835" s="113">
        <f t="shared" si="43"/>
        <v>0</v>
      </c>
      <c r="O835" s="113">
        <f t="shared" si="44"/>
        <v>60112</v>
      </c>
      <c r="P835" s="113"/>
      <c r="Q835" s="113">
        <v>2</v>
      </c>
      <c r="R835" s="113"/>
      <c r="S835" s="113">
        <v>120224</v>
      </c>
      <c r="T835" s="113"/>
      <c r="U835" s="113">
        <v>2</v>
      </c>
      <c r="V835" s="113"/>
      <c r="W835" s="115">
        <v>120224</v>
      </c>
    </row>
    <row r="836" spans="2:23" ht="60" x14ac:dyDescent="0.35">
      <c r="B836" s="141">
        <v>1746</v>
      </c>
      <c r="C836" s="81" t="s">
        <v>70</v>
      </c>
      <c r="D836" s="8" t="str">
        <f t="shared" si="46"/>
        <v>1746Vigilancia de la salud ambiental</v>
      </c>
      <c r="E836" s="8" t="s">
        <v>286</v>
      </c>
      <c r="F836" s="142" t="s">
        <v>289</v>
      </c>
      <c r="G836" s="142" t="s">
        <v>358</v>
      </c>
      <c r="H836" s="142" t="s">
        <v>408</v>
      </c>
      <c r="I836" s="8" t="s">
        <v>439</v>
      </c>
      <c r="J836" s="8" t="s">
        <v>439</v>
      </c>
      <c r="K836" s="72" t="s">
        <v>463</v>
      </c>
      <c r="L836" s="81" t="s">
        <v>453</v>
      </c>
      <c r="M836" s="8" t="str">
        <f t="shared" si="45"/>
        <v>1746Vigilancia de la salud ambientalUSMEJ. SEPTIEMBRE 2025</v>
      </c>
      <c r="N836" s="113">
        <f t="shared" si="43"/>
        <v>0</v>
      </c>
      <c r="O836" s="113">
        <f t="shared" si="44"/>
        <v>60112</v>
      </c>
      <c r="P836" s="113"/>
      <c r="Q836" s="113">
        <v>1</v>
      </c>
      <c r="R836" s="113"/>
      <c r="S836" s="113">
        <v>60112</v>
      </c>
      <c r="T836" s="113"/>
      <c r="U836" s="113">
        <v>1</v>
      </c>
      <c r="V836" s="113"/>
      <c r="W836" s="115">
        <v>60112</v>
      </c>
    </row>
    <row r="837" spans="2:23" ht="72" x14ac:dyDescent="0.35">
      <c r="B837" s="141">
        <v>1746</v>
      </c>
      <c r="C837" s="81" t="s">
        <v>70</v>
      </c>
      <c r="D837" s="8" t="str">
        <f t="shared" si="46"/>
        <v>1746Vigilancia de la salud ambiental</v>
      </c>
      <c r="E837" s="8" t="s">
        <v>286</v>
      </c>
      <c r="F837" s="142" t="s">
        <v>289</v>
      </c>
      <c r="G837" s="142" t="s">
        <v>358</v>
      </c>
      <c r="H837" s="142" t="s">
        <v>408</v>
      </c>
      <c r="I837" s="8" t="s">
        <v>439</v>
      </c>
      <c r="J837" s="8" t="s">
        <v>439</v>
      </c>
      <c r="K837" s="81" t="s">
        <v>462</v>
      </c>
      <c r="L837" s="81" t="s">
        <v>453</v>
      </c>
      <c r="M837" s="8" t="str">
        <f t="shared" si="45"/>
        <v>1746Vigilancia de la salud ambientalTUNJUELITOJ. SEPTIEMBRE 2025</v>
      </c>
      <c r="N837" s="113">
        <f t="shared" si="43"/>
        <v>0</v>
      </c>
      <c r="O837" s="113">
        <f t="shared" si="44"/>
        <v>60112</v>
      </c>
      <c r="P837" s="113"/>
      <c r="Q837" s="113">
        <v>1</v>
      </c>
      <c r="R837" s="113"/>
      <c r="S837" s="113">
        <v>60112</v>
      </c>
      <c r="T837" s="113"/>
      <c r="U837" s="113">
        <v>1</v>
      </c>
      <c r="V837" s="113"/>
      <c r="W837" s="115">
        <v>60112</v>
      </c>
    </row>
    <row r="838" spans="2:23" ht="72" x14ac:dyDescent="0.35">
      <c r="B838" s="141">
        <v>1746</v>
      </c>
      <c r="C838" s="81" t="s">
        <v>70</v>
      </c>
      <c r="D838" s="8" t="str">
        <f t="shared" si="46"/>
        <v>1746Vigilancia de la salud ambiental</v>
      </c>
      <c r="E838" s="8" t="s">
        <v>286</v>
      </c>
      <c r="F838" s="142" t="s">
        <v>289</v>
      </c>
      <c r="G838" s="142" t="s">
        <v>358</v>
      </c>
      <c r="H838" s="142" t="s">
        <v>408</v>
      </c>
      <c r="I838" s="8" t="s">
        <v>439</v>
      </c>
      <c r="J838" s="8" t="s">
        <v>439</v>
      </c>
      <c r="K838" s="72" t="s">
        <v>460</v>
      </c>
      <c r="L838" s="81" t="s">
        <v>453</v>
      </c>
      <c r="M838" s="8" t="str">
        <f t="shared" si="45"/>
        <v>1746Vigilancia de la salud ambientalCIUDAD BOLIVARJ. SEPTIEMBRE 2025</v>
      </c>
      <c r="N838" s="113">
        <f t="shared" si="43"/>
        <v>0</v>
      </c>
      <c r="O838" s="113">
        <f t="shared" si="44"/>
        <v>60112</v>
      </c>
      <c r="P838" s="113"/>
      <c r="Q838" s="113">
        <v>2</v>
      </c>
      <c r="R838" s="113"/>
      <c r="S838" s="113">
        <v>120224</v>
      </c>
      <c r="T838" s="113"/>
      <c r="U838" s="113">
        <v>2</v>
      </c>
      <c r="V838" s="113"/>
      <c r="W838" s="115">
        <v>120224</v>
      </c>
    </row>
    <row r="839" spans="2:23" ht="80.5" x14ac:dyDescent="0.35">
      <c r="B839" s="141">
        <v>1747</v>
      </c>
      <c r="C839" s="81" t="s">
        <v>70</v>
      </c>
      <c r="D839" s="8" t="str">
        <f t="shared" si="46"/>
        <v>1747Vigilancia de la salud ambiental</v>
      </c>
      <c r="E839" s="8" t="s">
        <v>286</v>
      </c>
      <c r="F839" s="142" t="s">
        <v>289</v>
      </c>
      <c r="G839" s="142" t="s">
        <v>423</v>
      </c>
      <c r="H839" s="142" t="s">
        <v>408</v>
      </c>
      <c r="I839" s="8" t="s">
        <v>439</v>
      </c>
      <c r="J839" s="8" t="s">
        <v>439</v>
      </c>
      <c r="K839" s="81" t="s">
        <v>462</v>
      </c>
      <c r="L839" s="81" t="s">
        <v>453</v>
      </c>
      <c r="M839" s="8" t="str">
        <f t="shared" si="45"/>
        <v>1747Vigilancia de la salud ambientalTUNJUELITOJ. SEPTIEMBRE 2025</v>
      </c>
      <c r="N839" s="113">
        <f t="shared" si="43"/>
        <v>0</v>
      </c>
      <c r="O839" s="113">
        <f t="shared" si="44"/>
        <v>0</v>
      </c>
      <c r="P839" s="113"/>
      <c r="Q839" s="113">
        <v>0</v>
      </c>
      <c r="R839" s="113"/>
      <c r="S839" s="113">
        <v>0</v>
      </c>
      <c r="T839" s="113"/>
      <c r="U839" s="113">
        <v>0</v>
      </c>
      <c r="V839" s="113"/>
      <c r="W839" s="115">
        <v>0</v>
      </c>
    </row>
    <row r="840" spans="2:23" ht="80.5" x14ac:dyDescent="0.35">
      <c r="B840" s="141">
        <v>1748</v>
      </c>
      <c r="C840" s="81" t="s">
        <v>70</v>
      </c>
      <c r="D840" s="8" t="str">
        <f t="shared" si="46"/>
        <v>1748Vigilancia de la salud ambiental</v>
      </c>
      <c r="E840" s="8" t="s">
        <v>286</v>
      </c>
      <c r="F840" s="142" t="s">
        <v>289</v>
      </c>
      <c r="G840" s="142" t="s">
        <v>359</v>
      </c>
      <c r="H840" s="142" t="s">
        <v>408</v>
      </c>
      <c r="I840" s="8" t="s">
        <v>439</v>
      </c>
      <c r="J840" s="8" t="s">
        <v>439</v>
      </c>
      <c r="K840" s="72" t="s">
        <v>463</v>
      </c>
      <c r="L840" s="81" t="s">
        <v>453</v>
      </c>
      <c r="M840" s="8" t="str">
        <f t="shared" si="45"/>
        <v>1748Vigilancia de la salud ambientalUSMEJ. SEPTIEMBRE 2025</v>
      </c>
      <c r="N840" s="113">
        <f t="shared" si="43"/>
        <v>0</v>
      </c>
      <c r="O840" s="113">
        <f t="shared" si="44"/>
        <v>75140</v>
      </c>
      <c r="P840" s="113"/>
      <c r="Q840" s="113">
        <v>1</v>
      </c>
      <c r="R840" s="113"/>
      <c r="S840" s="113">
        <v>75140</v>
      </c>
      <c r="T840" s="113"/>
      <c r="U840" s="113">
        <v>1</v>
      </c>
      <c r="V840" s="113"/>
      <c r="W840" s="115">
        <v>75140</v>
      </c>
    </row>
    <row r="841" spans="2:23" ht="80.5" x14ac:dyDescent="0.35">
      <c r="B841" s="141">
        <v>1748</v>
      </c>
      <c r="C841" s="81" t="s">
        <v>70</v>
      </c>
      <c r="D841" s="8" t="str">
        <f t="shared" si="46"/>
        <v>1748Vigilancia de la salud ambiental</v>
      </c>
      <c r="E841" s="8" t="s">
        <v>286</v>
      </c>
      <c r="F841" s="142" t="s">
        <v>289</v>
      </c>
      <c r="G841" s="142" t="s">
        <v>359</v>
      </c>
      <c r="H841" s="142" t="s">
        <v>408</v>
      </c>
      <c r="I841" s="8" t="s">
        <v>439</v>
      </c>
      <c r="J841" s="8" t="s">
        <v>439</v>
      </c>
      <c r="K841" s="81" t="s">
        <v>462</v>
      </c>
      <c r="L841" s="81" t="s">
        <v>453</v>
      </c>
      <c r="M841" s="8" t="str">
        <f t="shared" si="45"/>
        <v>1748Vigilancia de la salud ambientalTUNJUELITOJ. SEPTIEMBRE 2025</v>
      </c>
      <c r="N841" s="113">
        <f t="shared" si="43"/>
        <v>0</v>
      </c>
      <c r="O841" s="113">
        <f t="shared" si="44"/>
        <v>75140</v>
      </c>
      <c r="P841" s="113"/>
      <c r="Q841" s="113">
        <v>2</v>
      </c>
      <c r="R841" s="113"/>
      <c r="S841" s="113">
        <v>150280</v>
      </c>
      <c r="T841" s="113"/>
      <c r="U841" s="113">
        <v>2</v>
      </c>
      <c r="V841" s="113"/>
      <c r="W841" s="115">
        <v>150280</v>
      </c>
    </row>
    <row r="842" spans="2:23" ht="80.5" x14ac:dyDescent="0.35">
      <c r="B842" s="141">
        <v>1748</v>
      </c>
      <c r="C842" s="81" t="s">
        <v>70</v>
      </c>
      <c r="D842" s="8" t="str">
        <f t="shared" si="46"/>
        <v>1748Vigilancia de la salud ambiental</v>
      </c>
      <c r="E842" s="8" t="s">
        <v>286</v>
      </c>
      <c r="F842" s="142" t="s">
        <v>289</v>
      </c>
      <c r="G842" s="142" t="s">
        <v>359</v>
      </c>
      <c r="H842" s="142" t="s">
        <v>408</v>
      </c>
      <c r="I842" s="8" t="s">
        <v>439</v>
      </c>
      <c r="J842" s="8" t="s">
        <v>439</v>
      </c>
      <c r="K842" s="72" t="s">
        <v>460</v>
      </c>
      <c r="L842" s="81" t="s">
        <v>453</v>
      </c>
      <c r="M842" s="8" t="str">
        <f t="shared" si="45"/>
        <v>1748Vigilancia de la salud ambientalCIUDAD BOLIVARJ. SEPTIEMBRE 2025</v>
      </c>
      <c r="N842" s="113">
        <f t="shared" si="43"/>
        <v>0</v>
      </c>
      <c r="O842" s="113">
        <f t="shared" si="44"/>
        <v>75140</v>
      </c>
      <c r="P842" s="113"/>
      <c r="Q842" s="113">
        <v>1</v>
      </c>
      <c r="R842" s="113"/>
      <c r="S842" s="113">
        <v>75140</v>
      </c>
      <c r="T842" s="113"/>
      <c r="U842" s="113">
        <v>1</v>
      </c>
      <c r="V842" s="113"/>
      <c r="W842" s="115">
        <v>75140</v>
      </c>
    </row>
    <row r="843" spans="2:23" ht="72" x14ac:dyDescent="0.35">
      <c r="B843" s="141">
        <v>1749</v>
      </c>
      <c r="C843" s="81" t="s">
        <v>70</v>
      </c>
      <c r="D843" s="8" t="str">
        <f t="shared" si="46"/>
        <v>1749Vigilancia de la salud ambiental</v>
      </c>
      <c r="E843" s="8" t="s">
        <v>286</v>
      </c>
      <c r="F843" s="142" t="s">
        <v>289</v>
      </c>
      <c r="G843" s="142" t="s">
        <v>424</v>
      </c>
      <c r="H843" s="142" t="s">
        <v>408</v>
      </c>
      <c r="I843" s="8" t="s">
        <v>439</v>
      </c>
      <c r="J843" s="8" t="s">
        <v>439</v>
      </c>
      <c r="K843" s="81" t="s">
        <v>462</v>
      </c>
      <c r="L843" s="81" t="s">
        <v>453</v>
      </c>
      <c r="M843" s="8" t="str">
        <f t="shared" si="45"/>
        <v>1749Vigilancia de la salud ambientalTUNJUELITOJ. SEPTIEMBRE 2025</v>
      </c>
      <c r="N843" s="113">
        <f t="shared" si="43"/>
        <v>0</v>
      </c>
      <c r="O843" s="113">
        <f t="shared" si="44"/>
        <v>0</v>
      </c>
      <c r="P843" s="113"/>
      <c r="Q843" s="113">
        <v>0</v>
      </c>
      <c r="R843" s="113"/>
      <c r="S843" s="113">
        <v>0</v>
      </c>
      <c r="T843" s="113"/>
      <c r="U843" s="113">
        <v>0</v>
      </c>
      <c r="V843" s="113"/>
      <c r="W843" s="115">
        <v>0</v>
      </c>
    </row>
    <row r="844" spans="2:23" ht="72" x14ac:dyDescent="0.35">
      <c r="B844" s="141">
        <v>1749</v>
      </c>
      <c r="C844" s="81" t="s">
        <v>70</v>
      </c>
      <c r="D844" s="8" t="str">
        <f t="shared" si="46"/>
        <v>1749Vigilancia de la salud ambiental</v>
      </c>
      <c r="E844" s="8" t="s">
        <v>286</v>
      </c>
      <c r="F844" s="142" t="s">
        <v>289</v>
      </c>
      <c r="G844" s="142" t="s">
        <v>424</v>
      </c>
      <c r="H844" s="142" t="s">
        <v>408</v>
      </c>
      <c r="I844" s="8" t="s">
        <v>439</v>
      </c>
      <c r="J844" s="8" t="s">
        <v>439</v>
      </c>
      <c r="K844" s="72" t="s">
        <v>460</v>
      </c>
      <c r="L844" s="81" t="s">
        <v>453</v>
      </c>
      <c r="M844" s="8" t="str">
        <f t="shared" si="45"/>
        <v>1749Vigilancia de la salud ambientalCIUDAD BOLIVARJ. SEPTIEMBRE 2025</v>
      </c>
      <c r="N844" s="113">
        <f t="shared" si="43"/>
        <v>0</v>
      </c>
      <c r="O844" s="113">
        <f t="shared" si="44"/>
        <v>0</v>
      </c>
      <c r="P844" s="113"/>
      <c r="Q844" s="113">
        <v>0</v>
      </c>
      <c r="R844" s="113"/>
      <c r="S844" s="113">
        <v>0</v>
      </c>
      <c r="T844" s="113"/>
      <c r="U844" s="113">
        <v>0</v>
      </c>
      <c r="V844" s="113"/>
      <c r="W844" s="115">
        <v>0</v>
      </c>
    </row>
    <row r="845" spans="2:23" ht="60" x14ac:dyDescent="0.35">
      <c r="B845" s="141">
        <v>1750</v>
      </c>
      <c r="C845" s="81" t="s">
        <v>70</v>
      </c>
      <c r="D845" s="8" t="str">
        <f t="shared" si="46"/>
        <v>1750Vigilancia de la salud ambiental</v>
      </c>
      <c r="E845" s="8" t="s">
        <v>286</v>
      </c>
      <c r="F845" s="142" t="s">
        <v>289</v>
      </c>
      <c r="G845" s="142" t="s">
        <v>360</v>
      </c>
      <c r="H845" s="142" t="s">
        <v>408</v>
      </c>
      <c r="I845" s="8" t="s">
        <v>439</v>
      </c>
      <c r="J845" s="8" t="s">
        <v>439</v>
      </c>
      <c r="K845" s="81" t="s">
        <v>463</v>
      </c>
      <c r="L845" s="81" t="s">
        <v>453</v>
      </c>
      <c r="M845" s="8" t="str">
        <f t="shared" si="45"/>
        <v>1750Vigilancia de la salud ambientalUSMEJ. SEPTIEMBRE 2025</v>
      </c>
      <c r="N845" s="113">
        <f t="shared" si="43"/>
        <v>0</v>
      </c>
      <c r="O845" s="113">
        <f t="shared" si="44"/>
        <v>75140</v>
      </c>
      <c r="P845" s="113"/>
      <c r="Q845" s="113">
        <v>15</v>
      </c>
      <c r="R845" s="113"/>
      <c r="S845" s="113">
        <v>1127100</v>
      </c>
      <c r="T845" s="113"/>
      <c r="U845" s="113">
        <v>15</v>
      </c>
      <c r="V845" s="113"/>
      <c r="W845" s="115">
        <v>1127100</v>
      </c>
    </row>
    <row r="846" spans="2:23" ht="72" x14ac:dyDescent="0.35">
      <c r="B846" s="141">
        <v>1750</v>
      </c>
      <c r="C846" s="81" t="s">
        <v>70</v>
      </c>
      <c r="D846" s="8" t="str">
        <f t="shared" si="46"/>
        <v>1750Vigilancia de la salud ambiental</v>
      </c>
      <c r="E846" s="8" t="s">
        <v>286</v>
      </c>
      <c r="F846" s="142" t="s">
        <v>289</v>
      </c>
      <c r="G846" s="142" t="s">
        <v>360</v>
      </c>
      <c r="H846" s="142" t="s">
        <v>408</v>
      </c>
      <c r="I846" s="8" t="s">
        <v>439</v>
      </c>
      <c r="J846" s="8" t="s">
        <v>439</v>
      </c>
      <c r="K846" s="72" t="s">
        <v>462</v>
      </c>
      <c r="L846" s="81" t="s">
        <v>453</v>
      </c>
      <c r="M846" s="8" t="str">
        <f t="shared" si="45"/>
        <v>1750Vigilancia de la salud ambientalTUNJUELITOJ. SEPTIEMBRE 2025</v>
      </c>
      <c r="N846" s="113">
        <f t="shared" ref="N846:N909" si="47">IFERROR(R846/P846,0)</f>
        <v>0</v>
      </c>
      <c r="O846" s="113">
        <f t="shared" ref="O846:O909" si="48">IFERROR(S846/Q846,0)</f>
        <v>75140</v>
      </c>
      <c r="P846" s="113"/>
      <c r="Q846" s="113">
        <v>17</v>
      </c>
      <c r="R846" s="113"/>
      <c r="S846" s="113">
        <v>1277380</v>
      </c>
      <c r="T846" s="113"/>
      <c r="U846" s="113">
        <v>17</v>
      </c>
      <c r="V846" s="113"/>
      <c r="W846" s="115">
        <v>1277380</v>
      </c>
    </row>
    <row r="847" spans="2:23" ht="72" x14ac:dyDescent="0.35">
      <c r="B847" s="141">
        <v>1750</v>
      </c>
      <c r="C847" s="81" t="s">
        <v>70</v>
      </c>
      <c r="D847" s="8" t="str">
        <f t="shared" si="46"/>
        <v>1750Vigilancia de la salud ambiental</v>
      </c>
      <c r="E847" s="8" t="s">
        <v>286</v>
      </c>
      <c r="F847" s="142" t="s">
        <v>289</v>
      </c>
      <c r="G847" s="142" t="s">
        <v>360</v>
      </c>
      <c r="H847" s="142" t="s">
        <v>408</v>
      </c>
      <c r="I847" s="8" t="s">
        <v>439</v>
      </c>
      <c r="J847" s="8" t="s">
        <v>439</v>
      </c>
      <c r="K847" s="81" t="s">
        <v>460</v>
      </c>
      <c r="L847" s="81" t="s">
        <v>453</v>
      </c>
      <c r="M847" s="8" t="str">
        <f t="shared" si="45"/>
        <v>1750Vigilancia de la salud ambientalCIUDAD BOLIVARJ. SEPTIEMBRE 2025</v>
      </c>
      <c r="N847" s="113">
        <f t="shared" si="47"/>
        <v>0</v>
      </c>
      <c r="O847" s="113">
        <f t="shared" si="48"/>
        <v>75140</v>
      </c>
      <c r="P847" s="113"/>
      <c r="Q847" s="113">
        <v>9</v>
      </c>
      <c r="R847" s="113"/>
      <c r="S847" s="113">
        <v>676260</v>
      </c>
      <c r="T847" s="113"/>
      <c r="U847" s="113">
        <v>9</v>
      </c>
      <c r="V847" s="113"/>
      <c r="W847" s="115">
        <v>676260</v>
      </c>
    </row>
    <row r="848" spans="2:23" ht="72" x14ac:dyDescent="0.35">
      <c r="B848" s="141">
        <v>1751</v>
      </c>
      <c r="C848" s="81" t="s">
        <v>70</v>
      </c>
      <c r="D848" s="8" t="str">
        <f t="shared" si="46"/>
        <v>1751Vigilancia de la salud ambiental</v>
      </c>
      <c r="E848" s="8" t="s">
        <v>286</v>
      </c>
      <c r="F848" s="142" t="s">
        <v>289</v>
      </c>
      <c r="G848" s="142" t="s">
        <v>361</v>
      </c>
      <c r="H848" s="142" t="s">
        <v>408</v>
      </c>
      <c r="I848" s="8" t="s">
        <v>439</v>
      </c>
      <c r="J848" s="8" t="s">
        <v>439</v>
      </c>
      <c r="K848" s="72" t="s">
        <v>462</v>
      </c>
      <c r="L848" s="81" t="s">
        <v>453</v>
      </c>
      <c r="M848" s="8" t="str">
        <f t="shared" si="45"/>
        <v>1751Vigilancia de la salud ambientalTUNJUELITOJ. SEPTIEMBRE 2025</v>
      </c>
      <c r="N848" s="113">
        <f t="shared" si="47"/>
        <v>0</v>
      </c>
      <c r="O848" s="113">
        <f t="shared" si="48"/>
        <v>0</v>
      </c>
      <c r="P848" s="113"/>
      <c r="Q848" s="113">
        <v>0</v>
      </c>
      <c r="R848" s="113"/>
      <c r="S848" s="113">
        <v>0</v>
      </c>
      <c r="T848" s="113"/>
      <c r="U848" s="113">
        <v>0</v>
      </c>
      <c r="V848" s="113"/>
      <c r="W848" s="115">
        <v>0</v>
      </c>
    </row>
    <row r="849" spans="2:23" ht="72" x14ac:dyDescent="0.35">
      <c r="B849" s="141">
        <v>1751</v>
      </c>
      <c r="C849" s="81" t="s">
        <v>70</v>
      </c>
      <c r="D849" s="8" t="str">
        <f t="shared" si="46"/>
        <v>1751Vigilancia de la salud ambiental</v>
      </c>
      <c r="E849" s="8" t="s">
        <v>286</v>
      </c>
      <c r="F849" s="142" t="s">
        <v>289</v>
      </c>
      <c r="G849" s="142" t="s">
        <v>361</v>
      </c>
      <c r="H849" s="142" t="s">
        <v>408</v>
      </c>
      <c r="I849" s="8" t="s">
        <v>439</v>
      </c>
      <c r="J849" s="8" t="s">
        <v>439</v>
      </c>
      <c r="K849" s="81" t="s">
        <v>460</v>
      </c>
      <c r="L849" s="81" t="s">
        <v>453</v>
      </c>
      <c r="M849" s="8" t="str">
        <f t="shared" si="45"/>
        <v>1751Vigilancia de la salud ambientalCIUDAD BOLIVARJ. SEPTIEMBRE 2025</v>
      </c>
      <c r="N849" s="113">
        <f t="shared" si="47"/>
        <v>0</v>
      </c>
      <c r="O849" s="113">
        <f t="shared" si="48"/>
        <v>120224</v>
      </c>
      <c r="P849" s="113"/>
      <c r="Q849" s="113">
        <v>1</v>
      </c>
      <c r="R849" s="113"/>
      <c r="S849" s="113">
        <v>120224</v>
      </c>
      <c r="T849" s="113"/>
      <c r="U849" s="113">
        <v>1</v>
      </c>
      <c r="V849" s="113"/>
      <c r="W849" s="115">
        <v>120224</v>
      </c>
    </row>
    <row r="850" spans="2:23" ht="60" x14ac:dyDescent="0.35">
      <c r="B850" s="141">
        <v>1752</v>
      </c>
      <c r="C850" s="81" t="s">
        <v>70</v>
      </c>
      <c r="D850" s="8" t="str">
        <f t="shared" si="46"/>
        <v>1752Vigilancia de la salud ambiental</v>
      </c>
      <c r="E850" s="8" t="s">
        <v>286</v>
      </c>
      <c r="F850" s="142" t="s">
        <v>289</v>
      </c>
      <c r="G850" s="142" t="s">
        <v>362</v>
      </c>
      <c r="H850" s="142" t="s">
        <v>408</v>
      </c>
      <c r="I850" s="8" t="s">
        <v>439</v>
      </c>
      <c r="J850" s="8" t="s">
        <v>439</v>
      </c>
      <c r="K850" s="72" t="s">
        <v>463</v>
      </c>
      <c r="L850" s="81" t="s">
        <v>453</v>
      </c>
      <c r="M850" s="8" t="str">
        <f t="shared" si="45"/>
        <v>1752Vigilancia de la salud ambientalUSMEJ. SEPTIEMBRE 2025</v>
      </c>
      <c r="N850" s="113">
        <f t="shared" si="47"/>
        <v>0</v>
      </c>
      <c r="O850" s="113">
        <f t="shared" si="48"/>
        <v>75140</v>
      </c>
      <c r="P850" s="113"/>
      <c r="Q850" s="113">
        <v>2</v>
      </c>
      <c r="R850" s="113"/>
      <c r="S850" s="113">
        <v>150280</v>
      </c>
      <c r="T850" s="113"/>
      <c r="U850" s="113">
        <v>2</v>
      </c>
      <c r="V850" s="113"/>
      <c r="W850" s="115">
        <v>150280</v>
      </c>
    </row>
    <row r="851" spans="2:23" ht="72" x14ac:dyDescent="0.35">
      <c r="B851" s="141">
        <v>1752</v>
      </c>
      <c r="C851" s="81" t="s">
        <v>70</v>
      </c>
      <c r="D851" s="8" t="str">
        <f t="shared" si="46"/>
        <v>1752Vigilancia de la salud ambiental</v>
      </c>
      <c r="E851" s="8" t="s">
        <v>286</v>
      </c>
      <c r="F851" s="142" t="s">
        <v>289</v>
      </c>
      <c r="G851" s="142" t="s">
        <v>362</v>
      </c>
      <c r="H851" s="142" t="s">
        <v>408</v>
      </c>
      <c r="I851" s="8" t="s">
        <v>439</v>
      </c>
      <c r="J851" s="8" t="s">
        <v>439</v>
      </c>
      <c r="K851" s="81" t="s">
        <v>462</v>
      </c>
      <c r="L851" s="81" t="s">
        <v>453</v>
      </c>
      <c r="M851" s="8" t="str">
        <f t="shared" si="45"/>
        <v>1752Vigilancia de la salud ambientalTUNJUELITOJ. SEPTIEMBRE 2025</v>
      </c>
      <c r="N851" s="113">
        <f t="shared" si="47"/>
        <v>0</v>
      </c>
      <c r="O851" s="113">
        <f t="shared" si="48"/>
        <v>75140</v>
      </c>
      <c r="P851" s="113"/>
      <c r="Q851" s="113">
        <v>10</v>
      </c>
      <c r="R851" s="113"/>
      <c r="S851" s="113">
        <v>751400</v>
      </c>
      <c r="T851" s="113"/>
      <c r="U851" s="113">
        <v>10</v>
      </c>
      <c r="V851" s="113"/>
      <c r="W851" s="115">
        <v>751400</v>
      </c>
    </row>
    <row r="852" spans="2:23" ht="72" x14ac:dyDescent="0.35">
      <c r="B852" s="141">
        <v>1752</v>
      </c>
      <c r="C852" s="81" t="s">
        <v>70</v>
      </c>
      <c r="D852" s="8" t="str">
        <f t="shared" si="46"/>
        <v>1752Vigilancia de la salud ambiental</v>
      </c>
      <c r="E852" s="8" t="s">
        <v>286</v>
      </c>
      <c r="F852" s="142" t="s">
        <v>289</v>
      </c>
      <c r="G852" s="142" t="s">
        <v>362</v>
      </c>
      <c r="H852" s="142" t="s">
        <v>408</v>
      </c>
      <c r="I852" s="8" t="s">
        <v>439</v>
      </c>
      <c r="J852" s="8" t="s">
        <v>439</v>
      </c>
      <c r="K852" s="72" t="s">
        <v>460</v>
      </c>
      <c r="L852" s="81" t="s">
        <v>453</v>
      </c>
      <c r="M852" s="8" t="str">
        <f t="shared" si="45"/>
        <v>1752Vigilancia de la salud ambientalCIUDAD BOLIVARJ. SEPTIEMBRE 2025</v>
      </c>
      <c r="N852" s="113">
        <f t="shared" si="47"/>
        <v>0</v>
      </c>
      <c r="O852" s="113">
        <f t="shared" si="48"/>
        <v>75140</v>
      </c>
      <c r="P852" s="113"/>
      <c r="Q852" s="113">
        <v>1</v>
      </c>
      <c r="R852" s="113"/>
      <c r="S852" s="113">
        <v>75140</v>
      </c>
      <c r="T852" s="113"/>
      <c r="U852" s="113">
        <v>1</v>
      </c>
      <c r="V852" s="113"/>
      <c r="W852" s="115">
        <v>75140</v>
      </c>
    </row>
    <row r="853" spans="2:23" ht="80.5" x14ac:dyDescent="0.35">
      <c r="B853" s="141">
        <v>1753</v>
      </c>
      <c r="C853" s="81" t="s">
        <v>70</v>
      </c>
      <c r="D853" s="8" t="str">
        <f t="shared" si="46"/>
        <v>1753Vigilancia de la salud ambiental</v>
      </c>
      <c r="E853" s="8" t="s">
        <v>286</v>
      </c>
      <c r="F853" s="142" t="s">
        <v>289</v>
      </c>
      <c r="G853" s="142" t="s">
        <v>363</v>
      </c>
      <c r="H853" s="142" t="s">
        <v>408</v>
      </c>
      <c r="I853" s="8" t="s">
        <v>439</v>
      </c>
      <c r="J853" s="8" t="s">
        <v>439</v>
      </c>
      <c r="K853" s="72" t="s">
        <v>462</v>
      </c>
      <c r="L853" s="81" t="s">
        <v>453</v>
      </c>
      <c r="M853" s="8" t="str">
        <f t="shared" si="45"/>
        <v>1753Vigilancia de la salud ambientalTUNJUELITOJ. SEPTIEMBRE 2025</v>
      </c>
      <c r="N853" s="113">
        <f t="shared" si="47"/>
        <v>0</v>
      </c>
      <c r="O853" s="113">
        <f t="shared" si="48"/>
        <v>0</v>
      </c>
      <c r="P853" s="113"/>
      <c r="Q853" s="113">
        <v>0</v>
      </c>
      <c r="R853" s="113"/>
      <c r="S853" s="113">
        <v>0</v>
      </c>
      <c r="T853" s="113"/>
      <c r="U853" s="113">
        <v>0</v>
      </c>
      <c r="V853" s="113"/>
      <c r="W853" s="115">
        <v>0</v>
      </c>
    </row>
    <row r="854" spans="2:23" ht="80.5" x14ac:dyDescent="0.35">
      <c r="B854" s="141">
        <v>1753</v>
      </c>
      <c r="C854" s="81" t="s">
        <v>70</v>
      </c>
      <c r="D854" s="8" t="str">
        <f t="shared" si="46"/>
        <v>1753Vigilancia de la salud ambiental</v>
      </c>
      <c r="E854" s="8" t="s">
        <v>286</v>
      </c>
      <c r="F854" s="142" t="s">
        <v>289</v>
      </c>
      <c r="G854" s="142" t="s">
        <v>363</v>
      </c>
      <c r="H854" s="142" t="s">
        <v>408</v>
      </c>
      <c r="I854" s="8" t="s">
        <v>439</v>
      </c>
      <c r="J854" s="8" t="s">
        <v>439</v>
      </c>
      <c r="K854" s="72" t="s">
        <v>460</v>
      </c>
      <c r="L854" s="81" t="s">
        <v>453</v>
      </c>
      <c r="M854" s="8" t="str">
        <f t="shared" si="45"/>
        <v>1753Vigilancia de la salud ambientalCIUDAD BOLIVARJ. SEPTIEMBRE 2025</v>
      </c>
      <c r="N854" s="113">
        <f t="shared" si="47"/>
        <v>0</v>
      </c>
      <c r="O854" s="113">
        <f t="shared" si="48"/>
        <v>0</v>
      </c>
      <c r="P854" s="113"/>
      <c r="Q854" s="113">
        <v>0</v>
      </c>
      <c r="R854" s="113"/>
      <c r="S854" s="113">
        <v>0</v>
      </c>
      <c r="T854" s="113"/>
      <c r="U854" s="113">
        <v>0</v>
      </c>
      <c r="V854" s="113"/>
      <c r="W854" s="115">
        <v>0</v>
      </c>
    </row>
    <row r="855" spans="2:23" ht="80.5" x14ac:dyDescent="0.35">
      <c r="B855" s="141">
        <v>1754</v>
      </c>
      <c r="C855" s="81" t="s">
        <v>70</v>
      </c>
      <c r="D855" s="8" t="str">
        <f t="shared" si="46"/>
        <v>1754Vigilancia de la salud ambiental</v>
      </c>
      <c r="E855" s="8" t="s">
        <v>286</v>
      </c>
      <c r="F855" s="142" t="s">
        <v>289</v>
      </c>
      <c r="G855" s="142" t="s">
        <v>364</v>
      </c>
      <c r="H855" s="142" t="s">
        <v>408</v>
      </c>
      <c r="I855" s="8" t="s">
        <v>439</v>
      </c>
      <c r="J855" s="8" t="s">
        <v>439</v>
      </c>
      <c r="K855" s="81" t="s">
        <v>463</v>
      </c>
      <c r="L855" s="81" t="s">
        <v>453</v>
      </c>
      <c r="M855" s="8" t="str">
        <f t="shared" si="45"/>
        <v>1754Vigilancia de la salud ambientalUSMEJ. SEPTIEMBRE 2025</v>
      </c>
      <c r="N855" s="113">
        <f t="shared" si="47"/>
        <v>0</v>
      </c>
      <c r="O855" s="113">
        <f t="shared" si="48"/>
        <v>75140</v>
      </c>
      <c r="P855" s="113"/>
      <c r="Q855" s="113">
        <v>10</v>
      </c>
      <c r="R855" s="113"/>
      <c r="S855" s="113">
        <v>751400</v>
      </c>
      <c r="T855" s="113"/>
      <c r="U855" s="113">
        <v>10</v>
      </c>
      <c r="V855" s="113"/>
      <c r="W855" s="115">
        <v>751400</v>
      </c>
    </row>
    <row r="856" spans="2:23" ht="80.5" x14ac:dyDescent="0.35">
      <c r="B856" s="141">
        <v>1754</v>
      </c>
      <c r="C856" s="81" t="s">
        <v>70</v>
      </c>
      <c r="D856" s="8" t="str">
        <f t="shared" si="46"/>
        <v>1754Vigilancia de la salud ambiental</v>
      </c>
      <c r="E856" s="8" t="s">
        <v>286</v>
      </c>
      <c r="F856" s="142" t="s">
        <v>289</v>
      </c>
      <c r="G856" s="142" t="s">
        <v>364</v>
      </c>
      <c r="H856" s="142" t="s">
        <v>408</v>
      </c>
      <c r="I856" s="8" t="s">
        <v>439</v>
      </c>
      <c r="J856" s="8" t="s">
        <v>439</v>
      </c>
      <c r="K856" s="72" t="s">
        <v>462</v>
      </c>
      <c r="L856" s="81" t="s">
        <v>453</v>
      </c>
      <c r="M856" s="8" t="str">
        <f t="shared" si="45"/>
        <v>1754Vigilancia de la salud ambientalTUNJUELITOJ. SEPTIEMBRE 2025</v>
      </c>
      <c r="N856" s="113">
        <f t="shared" si="47"/>
        <v>0</v>
      </c>
      <c r="O856" s="113">
        <f t="shared" si="48"/>
        <v>75140</v>
      </c>
      <c r="P856" s="113"/>
      <c r="Q856" s="113">
        <v>16</v>
      </c>
      <c r="R856" s="113"/>
      <c r="S856" s="113">
        <v>1202240</v>
      </c>
      <c r="T856" s="113"/>
      <c r="U856" s="113">
        <v>16</v>
      </c>
      <c r="V856" s="113"/>
      <c r="W856" s="115">
        <v>1202240</v>
      </c>
    </row>
    <row r="857" spans="2:23" ht="80.5" x14ac:dyDescent="0.35">
      <c r="B857" s="141">
        <v>1754</v>
      </c>
      <c r="C857" s="81" t="s">
        <v>70</v>
      </c>
      <c r="D857" s="8" t="str">
        <f t="shared" si="46"/>
        <v>1754Vigilancia de la salud ambiental</v>
      </c>
      <c r="E857" s="8" t="s">
        <v>286</v>
      </c>
      <c r="F857" s="142" t="s">
        <v>289</v>
      </c>
      <c r="G857" s="142" t="s">
        <v>364</v>
      </c>
      <c r="H857" s="142" t="s">
        <v>408</v>
      </c>
      <c r="I857" s="8" t="s">
        <v>439</v>
      </c>
      <c r="J857" s="8" t="s">
        <v>439</v>
      </c>
      <c r="K857" s="81" t="s">
        <v>460</v>
      </c>
      <c r="L857" s="81" t="s">
        <v>453</v>
      </c>
      <c r="M857" s="8" t="str">
        <f t="shared" si="45"/>
        <v>1754Vigilancia de la salud ambientalCIUDAD BOLIVARJ. SEPTIEMBRE 2025</v>
      </c>
      <c r="N857" s="113">
        <f t="shared" si="47"/>
        <v>0</v>
      </c>
      <c r="O857" s="113">
        <f t="shared" si="48"/>
        <v>75140</v>
      </c>
      <c r="P857" s="113"/>
      <c r="Q857" s="113">
        <v>16</v>
      </c>
      <c r="R857" s="113"/>
      <c r="S857" s="113">
        <v>1202240</v>
      </c>
      <c r="T857" s="113"/>
      <c r="U857" s="113">
        <v>16</v>
      </c>
      <c r="V857" s="113"/>
      <c r="W857" s="115">
        <v>1202240</v>
      </c>
    </row>
    <row r="858" spans="2:23" ht="72" x14ac:dyDescent="0.35">
      <c r="B858" s="141">
        <v>1755</v>
      </c>
      <c r="C858" s="81" t="s">
        <v>70</v>
      </c>
      <c r="D858" s="8" t="str">
        <f t="shared" si="46"/>
        <v>1755Vigilancia de la salud ambiental</v>
      </c>
      <c r="E858" s="8" t="s">
        <v>286</v>
      </c>
      <c r="F858" s="142" t="s">
        <v>289</v>
      </c>
      <c r="G858" s="142" t="s">
        <v>365</v>
      </c>
      <c r="H858" s="142" t="s">
        <v>408</v>
      </c>
      <c r="I858" s="8" t="s">
        <v>439</v>
      </c>
      <c r="J858" s="8" t="s">
        <v>439</v>
      </c>
      <c r="K858" s="72" t="s">
        <v>462</v>
      </c>
      <c r="L858" s="81" t="s">
        <v>453</v>
      </c>
      <c r="M858" s="8" t="str">
        <f t="shared" si="45"/>
        <v>1755Vigilancia de la salud ambientalTUNJUELITOJ. SEPTIEMBRE 2025</v>
      </c>
      <c r="N858" s="113">
        <f t="shared" si="47"/>
        <v>0</v>
      </c>
      <c r="O858" s="113">
        <f t="shared" si="48"/>
        <v>0</v>
      </c>
      <c r="P858" s="113"/>
      <c r="Q858" s="113">
        <v>0</v>
      </c>
      <c r="R858" s="113"/>
      <c r="S858" s="113">
        <v>0</v>
      </c>
      <c r="T858" s="113"/>
      <c r="U858" s="113">
        <v>0</v>
      </c>
      <c r="V858" s="113"/>
      <c r="W858" s="115">
        <v>0</v>
      </c>
    </row>
    <row r="859" spans="2:23" ht="72" x14ac:dyDescent="0.35">
      <c r="B859" s="141">
        <v>1755</v>
      </c>
      <c r="C859" s="81" t="s">
        <v>70</v>
      </c>
      <c r="D859" s="8" t="str">
        <f t="shared" si="46"/>
        <v>1755Vigilancia de la salud ambiental</v>
      </c>
      <c r="E859" s="8" t="s">
        <v>286</v>
      </c>
      <c r="F859" s="142" t="s">
        <v>289</v>
      </c>
      <c r="G859" s="142" t="s">
        <v>365</v>
      </c>
      <c r="H859" s="142" t="s">
        <v>408</v>
      </c>
      <c r="I859" s="8" t="s">
        <v>439</v>
      </c>
      <c r="J859" s="8" t="s">
        <v>439</v>
      </c>
      <c r="K859" s="72" t="s">
        <v>460</v>
      </c>
      <c r="L859" s="81" t="s">
        <v>453</v>
      </c>
      <c r="M859" s="8" t="str">
        <f t="shared" si="45"/>
        <v>1755Vigilancia de la salud ambientalCIUDAD BOLIVARJ. SEPTIEMBRE 2025</v>
      </c>
      <c r="N859" s="113">
        <f t="shared" si="47"/>
        <v>0</v>
      </c>
      <c r="O859" s="113">
        <f t="shared" si="48"/>
        <v>120224</v>
      </c>
      <c r="P859" s="113"/>
      <c r="Q859" s="113">
        <v>1</v>
      </c>
      <c r="R859" s="113"/>
      <c r="S859" s="113">
        <v>120224</v>
      </c>
      <c r="T859" s="113"/>
      <c r="U859" s="113">
        <v>1</v>
      </c>
      <c r="V859" s="113"/>
      <c r="W859" s="115">
        <v>120224</v>
      </c>
    </row>
    <row r="860" spans="2:23" ht="60" x14ac:dyDescent="0.35">
      <c r="B860" s="141">
        <v>1756</v>
      </c>
      <c r="C860" s="81" t="s">
        <v>70</v>
      </c>
      <c r="D860" s="8" t="str">
        <f t="shared" si="46"/>
        <v>1756Vigilancia de la salud ambiental</v>
      </c>
      <c r="E860" s="8" t="s">
        <v>286</v>
      </c>
      <c r="F860" s="142" t="s">
        <v>289</v>
      </c>
      <c r="G860" s="142" t="s">
        <v>366</v>
      </c>
      <c r="H860" s="142" t="s">
        <v>408</v>
      </c>
      <c r="I860" s="8" t="s">
        <v>439</v>
      </c>
      <c r="J860" s="8" t="s">
        <v>439</v>
      </c>
      <c r="K860" s="81" t="s">
        <v>463</v>
      </c>
      <c r="L860" s="81" t="s">
        <v>453</v>
      </c>
      <c r="M860" s="8" t="str">
        <f t="shared" si="45"/>
        <v>1756Vigilancia de la salud ambientalUSMEJ. SEPTIEMBRE 2025</v>
      </c>
      <c r="N860" s="113">
        <f t="shared" si="47"/>
        <v>0</v>
      </c>
      <c r="O860" s="113">
        <f t="shared" si="48"/>
        <v>60112</v>
      </c>
      <c r="P860" s="113"/>
      <c r="Q860" s="113">
        <v>3</v>
      </c>
      <c r="R860" s="113"/>
      <c r="S860" s="113">
        <v>180336</v>
      </c>
      <c r="T860" s="113"/>
      <c r="U860" s="113">
        <v>3</v>
      </c>
      <c r="V860" s="113"/>
      <c r="W860" s="115">
        <v>180336</v>
      </c>
    </row>
    <row r="861" spans="2:23" ht="72" x14ac:dyDescent="0.35">
      <c r="B861" s="141">
        <v>1756</v>
      </c>
      <c r="C861" s="81" t="s">
        <v>70</v>
      </c>
      <c r="D861" s="8" t="str">
        <f t="shared" si="46"/>
        <v>1756Vigilancia de la salud ambiental</v>
      </c>
      <c r="E861" s="8" t="s">
        <v>286</v>
      </c>
      <c r="F861" s="142" t="s">
        <v>289</v>
      </c>
      <c r="G861" s="142" t="s">
        <v>366</v>
      </c>
      <c r="H861" s="142" t="s">
        <v>408</v>
      </c>
      <c r="I861" s="8" t="s">
        <v>439</v>
      </c>
      <c r="J861" s="8" t="s">
        <v>439</v>
      </c>
      <c r="K861" s="72" t="s">
        <v>462</v>
      </c>
      <c r="L861" s="81" t="s">
        <v>453</v>
      </c>
      <c r="M861" s="8" t="str">
        <f t="shared" si="45"/>
        <v>1756Vigilancia de la salud ambientalTUNJUELITOJ. SEPTIEMBRE 2025</v>
      </c>
      <c r="N861" s="113">
        <f t="shared" si="47"/>
        <v>0</v>
      </c>
      <c r="O861" s="113">
        <f t="shared" si="48"/>
        <v>60112</v>
      </c>
      <c r="P861" s="113"/>
      <c r="Q861" s="113">
        <v>1</v>
      </c>
      <c r="R861" s="113"/>
      <c r="S861" s="113">
        <v>60112</v>
      </c>
      <c r="T861" s="113"/>
      <c r="U861" s="113">
        <v>1</v>
      </c>
      <c r="V861" s="113"/>
      <c r="W861" s="115">
        <v>60112</v>
      </c>
    </row>
    <row r="862" spans="2:23" ht="72" x14ac:dyDescent="0.35">
      <c r="B862" s="141">
        <v>1756</v>
      </c>
      <c r="C862" s="81" t="s">
        <v>70</v>
      </c>
      <c r="D862" s="8" t="str">
        <f t="shared" si="46"/>
        <v>1756Vigilancia de la salud ambiental</v>
      </c>
      <c r="E862" s="8" t="s">
        <v>286</v>
      </c>
      <c r="F862" s="142" t="s">
        <v>289</v>
      </c>
      <c r="G862" s="142" t="s">
        <v>366</v>
      </c>
      <c r="H862" s="142" t="s">
        <v>408</v>
      </c>
      <c r="I862" s="8" t="s">
        <v>439</v>
      </c>
      <c r="J862" s="8" t="s">
        <v>439</v>
      </c>
      <c r="K862" s="81" t="s">
        <v>460</v>
      </c>
      <c r="L862" s="81" t="s">
        <v>453</v>
      </c>
      <c r="M862" s="8" t="str">
        <f t="shared" si="45"/>
        <v>1756Vigilancia de la salud ambientalCIUDAD BOLIVARJ. SEPTIEMBRE 2025</v>
      </c>
      <c r="N862" s="113">
        <f t="shared" si="47"/>
        <v>0</v>
      </c>
      <c r="O862" s="113">
        <f t="shared" si="48"/>
        <v>0</v>
      </c>
      <c r="P862" s="113"/>
      <c r="Q862" s="113">
        <v>0</v>
      </c>
      <c r="R862" s="113"/>
      <c r="S862" s="113">
        <v>0</v>
      </c>
      <c r="T862" s="113"/>
      <c r="U862" s="113">
        <v>0</v>
      </c>
      <c r="V862" s="113"/>
      <c r="W862" s="115">
        <v>0</v>
      </c>
    </row>
    <row r="863" spans="2:23" ht="72" x14ac:dyDescent="0.35">
      <c r="B863" s="141">
        <v>1758</v>
      </c>
      <c r="C863" s="81" t="s">
        <v>70</v>
      </c>
      <c r="D863" s="8" t="str">
        <f t="shared" si="46"/>
        <v>1758Vigilancia de la salud ambiental</v>
      </c>
      <c r="E863" s="8" t="s">
        <v>286</v>
      </c>
      <c r="F863" s="142" t="s">
        <v>289</v>
      </c>
      <c r="G863" s="142" t="s">
        <v>367</v>
      </c>
      <c r="H863" s="142" t="s">
        <v>408</v>
      </c>
      <c r="I863" s="8" t="s">
        <v>439</v>
      </c>
      <c r="J863" s="8" t="s">
        <v>439</v>
      </c>
      <c r="K863" s="72" t="s">
        <v>462</v>
      </c>
      <c r="L863" s="81" t="s">
        <v>453</v>
      </c>
      <c r="M863" s="8" t="str">
        <f t="shared" si="45"/>
        <v>1758Vigilancia de la salud ambientalTUNJUELITOJ. SEPTIEMBRE 2025</v>
      </c>
      <c r="N863" s="113">
        <f t="shared" si="47"/>
        <v>0</v>
      </c>
      <c r="O863" s="113">
        <f t="shared" si="48"/>
        <v>90168</v>
      </c>
      <c r="P863" s="113"/>
      <c r="Q863" s="113">
        <v>1</v>
      </c>
      <c r="R863" s="113"/>
      <c r="S863" s="113">
        <v>90168</v>
      </c>
      <c r="T863" s="113"/>
      <c r="U863" s="113">
        <v>1</v>
      </c>
      <c r="V863" s="113"/>
      <c r="W863" s="115">
        <v>90168</v>
      </c>
    </row>
    <row r="864" spans="2:23" ht="72" x14ac:dyDescent="0.35">
      <c r="B864" s="141">
        <v>1758</v>
      </c>
      <c r="C864" s="81" t="s">
        <v>70</v>
      </c>
      <c r="D864" s="8" t="str">
        <f t="shared" si="46"/>
        <v>1758Vigilancia de la salud ambiental</v>
      </c>
      <c r="E864" s="8" t="s">
        <v>286</v>
      </c>
      <c r="F864" s="142" t="s">
        <v>289</v>
      </c>
      <c r="G864" s="142" t="s">
        <v>367</v>
      </c>
      <c r="H864" s="142" t="s">
        <v>408</v>
      </c>
      <c r="I864" s="8" t="s">
        <v>439</v>
      </c>
      <c r="J864" s="8" t="s">
        <v>439</v>
      </c>
      <c r="K864" s="81" t="s">
        <v>460</v>
      </c>
      <c r="L864" s="81" t="s">
        <v>453</v>
      </c>
      <c r="M864" s="8" t="str">
        <f t="shared" si="45"/>
        <v>1758Vigilancia de la salud ambientalCIUDAD BOLIVARJ. SEPTIEMBRE 2025</v>
      </c>
      <c r="N864" s="113">
        <f t="shared" si="47"/>
        <v>0</v>
      </c>
      <c r="O864" s="113">
        <f t="shared" si="48"/>
        <v>0</v>
      </c>
      <c r="P864" s="113"/>
      <c r="Q864" s="113">
        <v>0</v>
      </c>
      <c r="R864" s="113"/>
      <c r="S864" s="113">
        <v>0</v>
      </c>
      <c r="T864" s="113"/>
      <c r="U864" s="113">
        <v>0</v>
      </c>
      <c r="V864" s="113"/>
      <c r="W864" s="115">
        <v>0</v>
      </c>
    </row>
    <row r="865" spans="2:23" ht="69" x14ac:dyDescent="0.35">
      <c r="B865" s="141">
        <v>1759</v>
      </c>
      <c r="C865" s="81" t="s">
        <v>70</v>
      </c>
      <c r="D865" s="8" t="str">
        <f t="shared" si="46"/>
        <v>1759Vigilancia de la salud ambiental</v>
      </c>
      <c r="E865" s="8" t="s">
        <v>286</v>
      </c>
      <c r="F865" s="142" t="s">
        <v>289</v>
      </c>
      <c r="G865" s="142" t="s">
        <v>368</v>
      </c>
      <c r="H865" s="142" t="s">
        <v>408</v>
      </c>
      <c r="I865" s="8" t="s">
        <v>439</v>
      </c>
      <c r="J865" s="8" t="s">
        <v>439</v>
      </c>
      <c r="K865" s="72" t="s">
        <v>463</v>
      </c>
      <c r="L865" s="81" t="s">
        <v>453</v>
      </c>
      <c r="M865" s="8" t="str">
        <f t="shared" si="45"/>
        <v>1759Vigilancia de la salud ambientalUSMEJ. SEPTIEMBRE 2025</v>
      </c>
      <c r="N865" s="113">
        <f t="shared" si="47"/>
        <v>0</v>
      </c>
      <c r="O865" s="113">
        <f t="shared" si="48"/>
        <v>60112</v>
      </c>
      <c r="P865" s="113"/>
      <c r="Q865" s="113">
        <v>30</v>
      </c>
      <c r="R865" s="113"/>
      <c r="S865" s="113">
        <v>1803360</v>
      </c>
      <c r="T865" s="113"/>
      <c r="U865" s="113">
        <v>30</v>
      </c>
      <c r="V865" s="113"/>
      <c r="W865" s="115">
        <v>1803360</v>
      </c>
    </row>
    <row r="866" spans="2:23" ht="72" x14ac:dyDescent="0.35">
      <c r="B866" s="141">
        <v>1759</v>
      </c>
      <c r="C866" s="81" t="s">
        <v>70</v>
      </c>
      <c r="D866" s="8" t="str">
        <f t="shared" si="46"/>
        <v>1759Vigilancia de la salud ambiental</v>
      </c>
      <c r="E866" s="8" t="s">
        <v>286</v>
      </c>
      <c r="F866" s="142" t="s">
        <v>289</v>
      </c>
      <c r="G866" s="142" t="s">
        <v>368</v>
      </c>
      <c r="H866" s="142" t="s">
        <v>408</v>
      </c>
      <c r="I866" s="8" t="s">
        <v>439</v>
      </c>
      <c r="J866" s="8" t="s">
        <v>439</v>
      </c>
      <c r="K866" s="81" t="s">
        <v>462</v>
      </c>
      <c r="L866" s="81" t="s">
        <v>453</v>
      </c>
      <c r="M866" s="8" t="str">
        <f t="shared" si="45"/>
        <v>1759Vigilancia de la salud ambientalTUNJUELITOJ. SEPTIEMBRE 2025</v>
      </c>
      <c r="N866" s="113">
        <f t="shared" si="47"/>
        <v>0</v>
      </c>
      <c r="O866" s="113">
        <f t="shared" si="48"/>
        <v>60112</v>
      </c>
      <c r="P866" s="113"/>
      <c r="Q866" s="113">
        <v>22</v>
      </c>
      <c r="R866" s="113"/>
      <c r="S866" s="113">
        <v>1322464</v>
      </c>
      <c r="T866" s="113"/>
      <c r="U866" s="113">
        <v>22</v>
      </c>
      <c r="V866" s="113"/>
      <c r="W866" s="115">
        <v>1322464</v>
      </c>
    </row>
    <row r="867" spans="2:23" ht="72" x14ac:dyDescent="0.35">
      <c r="B867" s="141">
        <v>1759</v>
      </c>
      <c r="C867" s="81" t="s">
        <v>70</v>
      </c>
      <c r="D867" s="8" t="str">
        <f t="shared" si="46"/>
        <v>1759Vigilancia de la salud ambiental</v>
      </c>
      <c r="E867" s="8" t="s">
        <v>286</v>
      </c>
      <c r="F867" s="142" t="s">
        <v>289</v>
      </c>
      <c r="G867" s="142" t="s">
        <v>368</v>
      </c>
      <c r="H867" s="142" t="s">
        <v>408</v>
      </c>
      <c r="I867" s="8" t="s">
        <v>439</v>
      </c>
      <c r="J867" s="8" t="s">
        <v>439</v>
      </c>
      <c r="K867" s="81" t="s">
        <v>460</v>
      </c>
      <c r="L867" s="81" t="s">
        <v>453</v>
      </c>
      <c r="M867" s="8" t="str">
        <f t="shared" si="45"/>
        <v>1759Vigilancia de la salud ambientalCIUDAD BOLIVARJ. SEPTIEMBRE 2025</v>
      </c>
      <c r="N867" s="113">
        <f t="shared" si="47"/>
        <v>0</v>
      </c>
      <c r="O867" s="113">
        <f t="shared" si="48"/>
        <v>60112</v>
      </c>
      <c r="P867" s="113"/>
      <c r="Q867" s="113">
        <v>61</v>
      </c>
      <c r="R867" s="113"/>
      <c r="S867" s="113">
        <v>3666832</v>
      </c>
      <c r="T867" s="113"/>
      <c r="U867" s="113">
        <v>61</v>
      </c>
      <c r="V867" s="113"/>
      <c r="W867" s="115">
        <v>3666832</v>
      </c>
    </row>
    <row r="868" spans="2:23" ht="60" x14ac:dyDescent="0.35">
      <c r="B868" s="141">
        <v>1761</v>
      </c>
      <c r="C868" s="81" t="s">
        <v>70</v>
      </c>
      <c r="D868" s="8" t="str">
        <f t="shared" si="46"/>
        <v>1761Vigilancia de la salud ambiental</v>
      </c>
      <c r="E868" s="8" t="s">
        <v>286</v>
      </c>
      <c r="F868" s="142" t="s">
        <v>289</v>
      </c>
      <c r="G868" s="142" t="s">
        <v>369</v>
      </c>
      <c r="H868" s="142" t="s">
        <v>408</v>
      </c>
      <c r="I868" s="8" t="s">
        <v>439</v>
      </c>
      <c r="J868" s="8" t="s">
        <v>439</v>
      </c>
      <c r="K868" s="72" t="s">
        <v>463</v>
      </c>
      <c r="L868" s="81" t="s">
        <v>453</v>
      </c>
      <c r="M868" s="8" t="str">
        <f t="shared" si="45"/>
        <v>1761Vigilancia de la salud ambientalUSMEJ. SEPTIEMBRE 2025</v>
      </c>
      <c r="N868" s="113">
        <f t="shared" si="47"/>
        <v>0</v>
      </c>
      <c r="O868" s="113">
        <f t="shared" si="48"/>
        <v>60112</v>
      </c>
      <c r="P868" s="113"/>
      <c r="Q868" s="113">
        <v>2</v>
      </c>
      <c r="R868" s="113"/>
      <c r="S868" s="113">
        <v>120224</v>
      </c>
      <c r="T868" s="113"/>
      <c r="U868" s="113">
        <v>2</v>
      </c>
      <c r="V868" s="113"/>
      <c r="W868" s="115">
        <v>120224</v>
      </c>
    </row>
    <row r="869" spans="2:23" ht="72" x14ac:dyDescent="0.35">
      <c r="B869" s="141">
        <v>1761</v>
      </c>
      <c r="C869" s="81" t="s">
        <v>70</v>
      </c>
      <c r="D869" s="8" t="str">
        <f t="shared" si="46"/>
        <v>1761Vigilancia de la salud ambiental</v>
      </c>
      <c r="E869" s="8" t="s">
        <v>286</v>
      </c>
      <c r="F869" s="142" t="s">
        <v>289</v>
      </c>
      <c r="G869" s="142" t="s">
        <v>369</v>
      </c>
      <c r="H869" s="142" t="s">
        <v>408</v>
      </c>
      <c r="I869" s="8" t="s">
        <v>439</v>
      </c>
      <c r="J869" s="8" t="s">
        <v>439</v>
      </c>
      <c r="K869" s="81" t="s">
        <v>462</v>
      </c>
      <c r="L869" s="81" t="s">
        <v>453</v>
      </c>
      <c r="M869" s="8" t="str">
        <f t="shared" si="45"/>
        <v>1761Vigilancia de la salud ambientalTUNJUELITOJ. SEPTIEMBRE 2025</v>
      </c>
      <c r="N869" s="113">
        <f t="shared" si="47"/>
        <v>0</v>
      </c>
      <c r="O869" s="113">
        <f t="shared" si="48"/>
        <v>60112</v>
      </c>
      <c r="P869" s="113"/>
      <c r="Q869" s="113">
        <v>3</v>
      </c>
      <c r="R869" s="113"/>
      <c r="S869" s="113">
        <v>180336</v>
      </c>
      <c r="T869" s="113"/>
      <c r="U869" s="113">
        <v>3</v>
      </c>
      <c r="V869" s="113"/>
      <c r="W869" s="115">
        <v>180336</v>
      </c>
    </row>
    <row r="870" spans="2:23" ht="72" x14ac:dyDescent="0.35">
      <c r="B870" s="141">
        <v>1761</v>
      </c>
      <c r="C870" s="81" t="s">
        <v>70</v>
      </c>
      <c r="D870" s="8" t="str">
        <f t="shared" si="46"/>
        <v>1761Vigilancia de la salud ambiental</v>
      </c>
      <c r="E870" s="8" t="s">
        <v>286</v>
      </c>
      <c r="F870" s="142" t="s">
        <v>289</v>
      </c>
      <c r="G870" s="142" t="s">
        <v>369</v>
      </c>
      <c r="H870" s="142" t="s">
        <v>408</v>
      </c>
      <c r="I870" s="8" t="s">
        <v>439</v>
      </c>
      <c r="J870" s="8" t="s">
        <v>439</v>
      </c>
      <c r="K870" s="72" t="s">
        <v>460</v>
      </c>
      <c r="L870" s="81" t="s">
        <v>453</v>
      </c>
      <c r="M870" s="8" t="str">
        <f t="shared" si="45"/>
        <v>1761Vigilancia de la salud ambientalCIUDAD BOLIVARJ. SEPTIEMBRE 2025</v>
      </c>
      <c r="N870" s="113">
        <f t="shared" si="47"/>
        <v>0</v>
      </c>
      <c r="O870" s="113">
        <f t="shared" si="48"/>
        <v>60112</v>
      </c>
      <c r="P870" s="113"/>
      <c r="Q870" s="113">
        <v>4</v>
      </c>
      <c r="R870" s="113"/>
      <c r="S870" s="113">
        <v>240448</v>
      </c>
      <c r="T870" s="113"/>
      <c r="U870" s="113">
        <v>4</v>
      </c>
      <c r="V870" s="113"/>
      <c r="W870" s="115">
        <v>240448</v>
      </c>
    </row>
    <row r="871" spans="2:23" ht="60" x14ac:dyDescent="0.35">
      <c r="B871" s="141">
        <v>1762</v>
      </c>
      <c r="C871" s="81" t="s">
        <v>70</v>
      </c>
      <c r="D871" s="8" t="str">
        <f t="shared" si="46"/>
        <v>1762Vigilancia de la salud ambiental</v>
      </c>
      <c r="E871" s="8" t="s">
        <v>286</v>
      </c>
      <c r="F871" s="142" t="s">
        <v>289</v>
      </c>
      <c r="G871" s="142" t="s">
        <v>370</v>
      </c>
      <c r="H871" s="142" t="s">
        <v>408</v>
      </c>
      <c r="I871" s="8" t="s">
        <v>439</v>
      </c>
      <c r="J871" s="8" t="s">
        <v>439</v>
      </c>
      <c r="K871" s="81" t="s">
        <v>463</v>
      </c>
      <c r="L871" s="81" t="s">
        <v>453</v>
      </c>
      <c r="M871" s="8" t="str">
        <f t="shared" si="45"/>
        <v>1762Vigilancia de la salud ambientalUSMEJ. SEPTIEMBRE 2025</v>
      </c>
      <c r="N871" s="113">
        <f t="shared" si="47"/>
        <v>0</v>
      </c>
      <c r="O871" s="113">
        <f t="shared" si="48"/>
        <v>90168</v>
      </c>
      <c r="P871" s="113"/>
      <c r="Q871" s="113">
        <v>2</v>
      </c>
      <c r="R871" s="113"/>
      <c r="S871" s="113">
        <v>180336</v>
      </c>
      <c r="T871" s="113"/>
      <c r="U871" s="113">
        <v>2</v>
      </c>
      <c r="V871" s="113"/>
      <c r="W871" s="115">
        <v>180336</v>
      </c>
    </row>
    <row r="872" spans="2:23" ht="72" x14ac:dyDescent="0.35">
      <c r="B872" s="141">
        <v>1762</v>
      </c>
      <c r="C872" s="81" t="s">
        <v>70</v>
      </c>
      <c r="D872" s="8" t="str">
        <f t="shared" si="46"/>
        <v>1762Vigilancia de la salud ambiental</v>
      </c>
      <c r="E872" s="8" t="s">
        <v>286</v>
      </c>
      <c r="F872" s="142" t="s">
        <v>289</v>
      </c>
      <c r="G872" s="142" t="s">
        <v>370</v>
      </c>
      <c r="H872" s="142" t="s">
        <v>408</v>
      </c>
      <c r="I872" s="8" t="s">
        <v>439</v>
      </c>
      <c r="J872" s="8" t="s">
        <v>439</v>
      </c>
      <c r="K872" s="72" t="s">
        <v>462</v>
      </c>
      <c r="L872" s="81" t="s">
        <v>453</v>
      </c>
      <c r="M872" s="8" t="str">
        <f t="shared" si="45"/>
        <v>1762Vigilancia de la salud ambientalTUNJUELITOJ. SEPTIEMBRE 2025</v>
      </c>
      <c r="N872" s="113">
        <f t="shared" si="47"/>
        <v>0</v>
      </c>
      <c r="O872" s="113">
        <f t="shared" si="48"/>
        <v>90168</v>
      </c>
      <c r="P872" s="113"/>
      <c r="Q872" s="113">
        <v>3</v>
      </c>
      <c r="R872" s="113"/>
      <c r="S872" s="113">
        <v>270504</v>
      </c>
      <c r="T872" s="113"/>
      <c r="U872" s="113">
        <v>3</v>
      </c>
      <c r="V872" s="113"/>
      <c r="W872" s="115">
        <v>270504</v>
      </c>
    </row>
    <row r="873" spans="2:23" ht="72" x14ac:dyDescent="0.35">
      <c r="B873" s="141">
        <v>1762</v>
      </c>
      <c r="C873" s="81" t="s">
        <v>70</v>
      </c>
      <c r="D873" s="8" t="str">
        <f t="shared" si="46"/>
        <v>1762Vigilancia de la salud ambiental</v>
      </c>
      <c r="E873" s="8" t="s">
        <v>286</v>
      </c>
      <c r="F873" s="142" t="s">
        <v>289</v>
      </c>
      <c r="G873" s="142" t="s">
        <v>370</v>
      </c>
      <c r="H873" s="142" t="s">
        <v>408</v>
      </c>
      <c r="I873" s="8" t="s">
        <v>439</v>
      </c>
      <c r="J873" s="8" t="s">
        <v>439</v>
      </c>
      <c r="K873" s="81" t="s">
        <v>460</v>
      </c>
      <c r="L873" s="81" t="s">
        <v>453</v>
      </c>
      <c r="M873" s="8" t="str">
        <f t="shared" si="45"/>
        <v>1762Vigilancia de la salud ambientalCIUDAD BOLIVARJ. SEPTIEMBRE 2025</v>
      </c>
      <c r="N873" s="113">
        <f t="shared" si="47"/>
        <v>0</v>
      </c>
      <c r="O873" s="113">
        <f t="shared" si="48"/>
        <v>90168</v>
      </c>
      <c r="P873" s="113"/>
      <c r="Q873" s="113">
        <v>5</v>
      </c>
      <c r="R873" s="113"/>
      <c r="S873" s="113">
        <v>450840</v>
      </c>
      <c r="T873" s="113"/>
      <c r="U873" s="113">
        <v>5</v>
      </c>
      <c r="V873" s="113"/>
      <c r="W873" s="115">
        <v>450840</v>
      </c>
    </row>
    <row r="874" spans="2:23" ht="72" x14ac:dyDescent="0.35">
      <c r="B874" s="141">
        <v>1766</v>
      </c>
      <c r="C874" s="81" t="s">
        <v>70</v>
      </c>
      <c r="D874" s="8" t="str">
        <f t="shared" si="46"/>
        <v>1766Vigilancia de la salud ambiental</v>
      </c>
      <c r="E874" s="8" t="s">
        <v>286</v>
      </c>
      <c r="F874" s="142" t="s">
        <v>290</v>
      </c>
      <c r="G874" s="142" t="s">
        <v>447</v>
      </c>
      <c r="H874" s="142" t="s">
        <v>408</v>
      </c>
      <c r="I874" s="8" t="s">
        <v>439</v>
      </c>
      <c r="J874" s="8" t="s">
        <v>439</v>
      </c>
      <c r="K874" s="72" t="s">
        <v>462</v>
      </c>
      <c r="L874" s="81" t="s">
        <v>453</v>
      </c>
      <c r="M874" s="8" t="str">
        <f t="shared" si="45"/>
        <v>1766Vigilancia de la salud ambientalTUNJUELITOJ. SEPTIEMBRE 2025</v>
      </c>
      <c r="N874" s="113">
        <f t="shared" si="47"/>
        <v>0</v>
      </c>
      <c r="O874" s="113">
        <f t="shared" si="48"/>
        <v>0</v>
      </c>
      <c r="P874" s="113"/>
      <c r="Q874" s="113">
        <v>0</v>
      </c>
      <c r="R874" s="113"/>
      <c r="S874" s="113">
        <v>0</v>
      </c>
      <c r="T874" s="113"/>
      <c r="U874" s="113">
        <v>0</v>
      </c>
      <c r="V874" s="113"/>
      <c r="W874" s="115">
        <v>0</v>
      </c>
    </row>
    <row r="875" spans="2:23" ht="72" x14ac:dyDescent="0.35">
      <c r="B875" s="141">
        <v>1768</v>
      </c>
      <c r="C875" s="81" t="s">
        <v>70</v>
      </c>
      <c r="D875" s="8" t="str">
        <f t="shared" si="46"/>
        <v>1768Vigilancia de la salud ambiental</v>
      </c>
      <c r="E875" s="8" t="s">
        <v>286</v>
      </c>
      <c r="F875" s="142" t="s">
        <v>289</v>
      </c>
      <c r="G875" s="142" t="s">
        <v>448</v>
      </c>
      <c r="H875" s="142" t="s">
        <v>415</v>
      </c>
      <c r="I875" s="8" t="s">
        <v>439</v>
      </c>
      <c r="J875" s="8" t="s">
        <v>439</v>
      </c>
      <c r="K875" s="81" t="s">
        <v>460</v>
      </c>
      <c r="L875" s="81" t="s">
        <v>453</v>
      </c>
      <c r="M875" s="8" t="str">
        <f t="shared" si="45"/>
        <v>1768Vigilancia de la salud ambientalCIUDAD BOLIVARJ. SEPTIEMBRE 2025</v>
      </c>
      <c r="N875" s="113">
        <f t="shared" si="47"/>
        <v>0</v>
      </c>
      <c r="O875" s="113">
        <f t="shared" si="48"/>
        <v>0</v>
      </c>
      <c r="P875" s="113"/>
      <c r="Q875" s="113">
        <v>0</v>
      </c>
      <c r="R875" s="113"/>
      <c r="S875" s="113">
        <v>0</v>
      </c>
      <c r="T875" s="113"/>
      <c r="U875" s="113">
        <v>0</v>
      </c>
      <c r="V875" s="113"/>
      <c r="W875" s="115">
        <v>0</v>
      </c>
    </row>
    <row r="876" spans="2:23" ht="60" x14ac:dyDescent="0.35">
      <c r="B876" s="141">
        <v>1771</v>
      </c>
      <c r="C876" s="81" t="s">
        <v>70</v>
      </c>
      <c r="D876" s="8" t="str">
        <f t="shared" si="46"/>
        <v>1771Vigilancia de la salud ambiental</v>
      </c>
      <c r="E876" s="8" t="s">
        <v>286</v>
      </c>
      <c r="F876" s="142" t="s">
        <v>291</v>
      </c>
      <c r="G876" s="142" t="s">
        <v>371</v>
      </c>
      <c r="H876" s="142" t="s">
        <v>408</v>
      </c>
      <c r="I876" s="8" t="s">
        <v>439</v>
      </c>
      <c r="J876" s="8" t="s">
        <v>439</v>
      </c>
      <c r="K876" s="72" t="s">
        <v>463</v>
      </c>
      <c r="L876" s="81" t="s">
        <v>453</v>
      </c>
      <c r="M876" s="8" t="str">
        <f t="shared" si="45"/>
        <v>1771Vigilancia de la salud ambientalUSMEJ. SEPTIEMBRE 2025</v>
      </c>
      <c r="N876" s="113">
        <f t="shared" si="47"/>
        <v>0</v>
      </c>
      <c r="O876" s="113">
        <f t="shared" si="48"/>
        <v>104040</v>
      </c>
      <c r="P876" s="113"/>
      <c r="Q876" s="113">
        <v>1</v>
      </c>
      <c r="R876" s="113"/>
      <c r="S876" s="113">
        <v>104040</v>
      </c>
      <c r="T876" s="113"/>
      <c r="U876" s="113">
        <v>0</v>
      </c>
      <c r="V876" s="113"/>
      <c r="W876" s="115">
        <v>0</v>
      </c>
    </row>
    <row r="877" spans="2:23" ht="72" x14ac:dyDescent="0.35">
      <c r="B877" s="141">
        <v>1771</v>
      </c>
      <c r="C877" s="81" t="s">
        <v>70</v>
      </c>
      <c r="D877" s="8" t="str">
        <f t="shared" si="46"/>
        <v>1771Vigilancia de la salud ambiental</v>
      </c>
      <c r="E877" s="8" t="s">
        <v>286</v>
      </c>
      <c r="F877" s="142" t="s">
        <v>291</v>
      </c>
      <c r="G877" s="142" t="s">
        <v>371</v>
      </c>
      <c r="H877" s="142" t="s">
        <v>408</v>
      </c>
      <c r="I877" s="8" t="s">
        <v>439</v>
      </c>
      <c r="J877" s="8" t="s">
        <v>439</v>
      </c>
      <c r="K877" s="81" t="s">
        <v>462</v>
      </c>
      <c r="L877" s="81" t="s">
        <v>453</v>
      </c>
      <c r="M877" s="8" t="str">
        <f t="shared" si="45"/>
        <v>1771Vigilancia de la salud ambientalTUNJUELITOJ. SEPTIEMBRE 2025</v>
      </c>
      <c r="N877" s="113">
        <f t="shared" si="47"/>
        <v>0</v>
      </c>
      <c r="O877" s="113">
        <f t="shared" si="48"/>
        <v>104040</v>
      </c>
      <c r="P877" s="113"/>
      <c r="Q877" s="113">
        <v>1</v>
      </c>
      <c r="R877" s="113"/>
      <c r="S877" s="113">
        <v>104040</v>
      </c>
      <c r="T877" s="113"/>
      <c r="U877" s="113">
        <v>1</v>
      </c>
      <c r="V877" s="113"/>
      <c r="W877" s="115">
        <v>104040</v>
      </c>
    </row>
    <row r="878" spans="2:23" ht="72" x14ac:dyDescent="0.35">
      <c r="B878" s="141">
        <v>1771</v>
      </c>
      <c r="C878" s="81" t="s">
        <v>70</v>
      </c>
      <c r="D878" s="8" t="str">
        <f t="shared" si="46"/>
        <v>1771Vigilancia de la salud ambiental</v>
      </c>
      <c r="E878" s="8" t="s">
        <v>286</v>
      </c>
      <c r="F878" s="142" t="s">
        <v>291</v>
      </c>
      <c r="G878" s="142" t="s">
        <v>371</v>
      </c>
      <c r="H878" s="142" t="s">
        <v>408</v>
      </c>
      <c r="I878" s="8" t="s">
        <v>439</v>
      </c>
      <c r="J878" s="8" t="s">
        <v>439</v>
      </c>
      <c r="K878" s="72" t="s">
        <v>460</v>
      </c>
      <c r="L878" s="81" t="s">
        <v>453</v>
      </c>
      <c r="M878" s="8" t="str">
        <f t="shared" si="45"/>
        <v>1771Vigilancia de la salud ambientalCIUDAD BOLIVARJ. SEPTIEMBRE 2025</v>
      </c>
      <c r="N878" s="113">
        <f t="shared" si="47"/>
        <v>0</v>
      </c>
      <c r="O878" s="113">
        <f t="shared" si="48"/>
        <v>104040</v>
      </c>
      <c r="P878" s="113"/>
      <c r="Q878" s="113">
        <v>1</v>
      </c>
      <c r="R878" s="113"/>
      <c r="S878" s="113">
        <v>104040</v>
      </c>
      <c r="T878" s="113"/>
      <c r="U878" s="113">
        <v>1</v>
      </c>
      <c r="V878" s="113"/>
      <c r="W878" s="115">
        <v>104040</v>
      </c>
    </row>
    <row r="879" spans="2:23" ht="60" x14ac:dyDescent="0.35">
      <c r="B879" s="141">
        <v>1777</v>
      </c>
      <c r="C879" s="81" t="s">
        <v>70</v>
      </c>
      <c r="D879" s="8" t="str">
        <f t="shared" si="46"/>
        <v>1777Vigilancia de la salud ambiental</v>
      </c>
      <c r="E879" s="8" t="s">
        <v>286</v>
      </c>
      <c r="F879" s="142" t="s">
        <v>289</v>
      </c>
      <c r="G879" s="142" t="s">
        <v>372</v>
      </c>
      <c r="H879" s="142" t="s">
        <v>408</v>
      </c>
      <c r="I879" s="8" t="s">
        <v>439</v>
      </c>
      <c r="J879" s="8" t="s">
        <v>439</v>
      </c>
      <c r="K879" s="81" t="s">
        <v>463</v>
      </c>
      <c r="L879" s="81" t="s">
        <v>453</v>
      </c>
      <c r="M879" s="8" t="str">
        <f t="shared" si="45"/>
        <v>1777Vigilancia de la salud ambientalUSMEJ. SEPTIEMBRE 2025</v>
      </c>
      <c r="N879" s="113">
        <f t="shared" si="47"/>
        <v>0</v>
      </c>
      <c r="O879" s="113">
        <f t="shared" si="48"/>
        <v>1</v>
      </c>
      <c r="P879" s="113"/>
      <c r="Q879" s="113">
        <v>350</v>
      </c>
      <c r="R879" s="113"/>
      <c r="S879" s="113">
        <v>350</v>
      </c>
      <c r="T879" s="113"/>
      <c r="U879" s="113">
        <v>0</v>
      </c>
      <c r="V879" s="113"/>
      <c r="W879" s="115">
        <v>0</v>
      </c>
    </row>
    <row r="880" spans="2:23" ht="72" x14ac:dyDescent="0.35">
      <c r="B880" s="141">
        <v>1777</v>
      </c>
      <c r="C880" s="81" t="s">
        <v>70</v>
      </c>
      <c r="D880" s="8" t="str">
        <f t="shared" si="46"/>
        <v>1777Vigilancia de la salud ambiental</v>
      </c>
      <c r="E880" s="8" t="s">
        <v>286</v>
      </c>
      <c r="F880" s="142" t="s">
        <v>289</v>
      </c>
      <c r="G880" s="142" t="s">
        <v>372</v>
      </c>
      <c r="H880" s="142" t="s">
        <v>408</v>
      </c>
      <c r="I880" s="8" t="s">
        <v>439</v>
      </c>
      <c r="J880" s="8" t="s">
        <v>439</v>
      </c>
      <c r="K880" s="72" t="s">
        <v>462</v>
      </c>
      <c r="L880" s="81" t="s">
        <v>453</v>
      </c>
      <c r="M880" s="8" t="str">
        <f t="shared" si="45"/>
        <v>1777Vigilancia de la salud ambientalTUNJUELITOJ. SEPTIEMBRE 2025</v>
      </c>
      <c r="N880" s="113">
        <f t="shared" si="47"/>
        <v>0</v>
      </c>
      <c r="O880" s="113">
        <f t="shared" si="48"/>
        <v>1</v>
      </c>
      <c r="P880" s="113"/>
      <c r="Q880" s="113">
        <v>212</v>
      </c>
      <c r="R880" s="113"/>
      <c r="S880" s="113">
        <v>212</v>
      </c>
      <c r="T880" s="113"/>
      <c r="U880" s="113">
        <v>0</v>
      </c>
      <c r="V880" s="113"/>
      <c r="W880" s="115">
        <v>0</v>
      </c>
    </row>
    <row r="881" spans="2:23" ht="72" x14ac:dyDescent="0.35">
      <c r="B881" s="141">
        <v>1777</v>
      </c>
      <c r="C881" s="81" t="s">
        <v>70</v>
      </c>
      <c r="D881" s="8" t="str">
        <f t="shared" si="46"/>
        <v>1777Vigilancia de la salud ambiental</v>
      </c>
      <c r="E881" s="8" t="s">
        <v>286</v>
      </c>
      <c r="F881" s="142" t="s">
        <v>289</v>
      </c>
      <c r="G881" s="142" t="s">
        <v>372</v>
      </c>
      <c r="H881" s="142" t="s">
        <v>408</v>
      </c>
      <c r="I881" s="8" t="s">
        <v>439</v>
      </c>
      <c r="J881" s="8" t="s">
        <v>439</v>
      </c>
      <c r="K881" s="81" t="s">
        <v>460</v>
      </c>
      <c r="L881" s="81" t="s">
        <v>453</v>
      </c>
      <c r="M881" s="8" t="str">
        <f t="shared" si="45"/>
        <v>1777Vigilancia de la salud ambientalCIUDAD BOLIVARJ. SEPTIEMBRE 2025</v>
      </c>
      <c r="N881" s="113">
        <f t="shared" si="47"/>
        <v>0</v>
      </c>
      <c r="O881" s="113">
        <f t="shared" si="48"/>
        <v>1</v>
      </c>
      <c r="P881" s="113"/>
      <c r="Q881" s="113">
        <v>23500</v>
      </c>
      <c r="R881" s="113"/>
      <c r="S881" s="113">
        <v>23500</v>
      </c>
      <c r="T881" s="113"/>
      <c r="U881" s="113">
        <v>0</v>
      </c>
      <c r="V881" s="113"/>
      <c r="W881" s="115">
        <v>0</v>
      </c>
    </row>
    <row r="882" spans="2:23" ht="72" x14ac:dyDescent="0.35">
      <c r="B882" s="141">
        <v>1777</v>
      </c>
      <c r="C882" s="81" t="s">
        <v>70</v>
      </c>
      <c r="D882" s="8" t="str">
        <f t="shared" si="46"/>
        <v>1777Vigilancia de la salud ambiental</v>
      </c>
      <c r="E882" s="8" t="s">
        <v>286</v>
      </c>
      <c r="F882" s="142" t="s">
        <v>289</v>
      </c>
      <c r="G882" s="142" t="s">
        <v>372</v>
      </c>
      <c r="H882" s="142" t="s">
        <v>408</v>
      </c>
      <c r="I882" s="8" t="s">
        <v>439</v>
      </c>
      <c r="J882" s="8" t="s">
        <v>439</v>
      </c>
      <c r="K882" s="72" t="s">
        <v>461</v>
      </c>
      <c r="L882" s="81" t="s">
        <v>453</v>
      </c>
      <c r="M882" s="8" t="str">
        <f t="shared" si="45"/>
        <v>1777Vigilancia de la salud ambientalSUMAPAZJ. SEPTIEMBRE 2025</v>
      </c>
      <c r="N882" s="113">
        <f t="shared" si="47"/>
        <v>0</v>
      </c>
      <c r="O882" s="113">
        <f t="shared" si="48"/>
        <v>0</v>
      </c>
      <c r="P882" s="113"/>
      <c r="Q882" s="113">
        <v>0</v>
      </c>
      <c r="R882" s="113"/>
      <c r="S882" s="113">
        <v>0</v>
      </c>
      <c r="T882" s="113"/>
      <c r="U882" s="113">
        <v>0</v>
      </c>
      <c r="V882" s="113"/>
      <c r="W882" s="115">
        <v>0</v>
      </c>
    </row>
    <row r="883" spans="2:23" ht="60" x14ac:dyDescent="0.35">
      <c r="B883" s="141">
        <v>1780</v>
      </c>
      <c r="C883" s="81" t="s">
        <v>70</v>
      </c>
      <c r="D883" s="8" t="str">
        <f t="shared" si="46"/>
        <v>1780Vigilancia de la salud ambiental</v>
      </c>
      <c r="E883" s="8" t="s">
        <v>286</v>
      </c>
      <c r="F883" s="142" t="s">
        <v>292</v>
      </c>
      <c r="G883" s="142" t="s">
        <v>373</v>
      </c>
      <c r="H883" s="142" t="s">
        <v>408</v>
      </c>
      <c r="I883" s="8" t="s">
        <v>439</v>
      </c>
      <c r="J883" s="8" t="s">
        <v>439</v>
      </c>
      <c r="K883" s="72" t="s">
        <v>463</v>
      </c>
      <c r="L883" s="81" t="s">
        <v>453</v>
      </c>
      <c r="M883" s="8" t="str">
        <f t="shared" si="45"/>
        <v>1780Vigilancia de la salud ambientalUSMEJ. SEPTIEMBRE 2025</v>
      </c>
      <c r="N883" s="113">
        <f t="shared" si="47"/>
        <v>0</v>
      </c>
      <c r="O883" s="113">
        <f t="shared" si="48"/>
        <v>1</v>
      </c>
      <c r="P883" s="113"/>
      <c r="Q883" s="113">
        <v>11969</v>
      </c>
      <c r="R883" s="113"/>
      <c r="S883" s="113">
        <v>11969</v>
      </c>
      <c r="T883" s="113"/>
      <c r="U883" s="113">
        <v>0</v>
      </c>
      <c r="V883" s="113"/>
      <c r="W883" s="115">
        <v>0</v>
      </c>
    </row>
    <row r="884" spans="2:23" ht="72" x14ac:dyDescent="0.35">
      <c r="B884" s="141">
        <v>1780</v>
      </c>
      <c r="C884" s="81" t="s">
        <v>70</v>
      </c>
      <c r="D884" s="8" t="str">
        <f t="shared" si="46"/>
        <v>1780Vigilancia de la salud ambiental</v>
      </c>
      <c r="E884" s="8" t="s">
        <v>286</v>
      </c>
      <c r="F884" s="142" t="s">
        <v>292</v>
      </c>
      <c r="G884" s="142" t="s">
        <v>373</v>
      </c>
      <c r="H884" s="142" t="s">
        <v>408</v>
      </c>
      <c r="I884" s="8" t="s">
        <v>439</v>
      </c>
      <c r="J884" s="8" t="s">
        <v>439</v>
      </c>
      <c r="K884" s="72" t="s">
        <v>462</v>
      </c>
      <c r="L884" s="81" t="s">
        <v>453</v>
      </c>
      <c r="M884" s="8" t="str">
        <f t="shared" si="45"/>
        <v>1780Vigilancia de la salud ambientalTUNJUELITOJ. SEPTIEMBRE 2025</v>
      </c>
      <c r="N884" s="113">
        <f t="shared" si="47"/>
        <v>0</v>
      </c>
      <c r="O884" s="113">
        <f t="shared" si="48"/>
        <v>1</v>
      </c>
      <c r="P884" s="113"/>
      <c r="Q884" s="113">
        <v>55278</v>
      </c>
      <c r="R884" s="113"/>
      <c r="S884" s="113">
        <v>55278</v>
      </c>
      <c r="T884" s="113"/>
      <c r="U884" s="113">
        <v>0</v>
      </c>
      <c r="V884" s="113"/>
      <c r="W884" s="115">
        <v>0</v>
      </c>
    </row>
    <row r="885" spans="2:23" ht="72" x14ac:dyDescent="0.35">
      <c r="B885" s="141">
        <v>1780</v>
      </c>
      <c r="C885" s="81" t="s">
        <v>70</v>
      </c>
      <c r="D885" s="8" t="str">
        <f t="shared" si="46"/>
        <v>1780Vigilancia de la salud ambiental</v>
      </c>
      <c r="E885" s="8" t="s">
        <v>286</v>
      </c>
      <c r="F885" s="142" t="s">
        <v>292</v>
      </c>
      <c r="G885" s="142" t="s">
        <v>373</v>
      </c>
      <c r="H885" s="142" t="s">
        <v>408</v>
      </c>
      <c r="I885" s="8" t="s">
        <v>439</v>
      </c>
      <c r="J885" s="8" t="s">
        <v>439</v>
      </c>
      <c r="K885" s="81" t="s">
        <v>460</v>
      </c>
      <c r="L885" s="81" t="s">
        <v>453</v>
      </c>
      <c r="M885" s="8" t="str">
        <f t="shared" si="45"/>
        <v>1780Vigilancia de la salud ambientalCIUDAD BOLIVARJ. SEPTIEMBRE 2025</v>
      </c>
      <c r="N885" s="113">
        <f t="shared" si="47"/>
        <v>0</v>
      </c>
      <c r="O885" s="113">
        <f t="shared" si="48"/>
        <v>1</v>
      </c>
      <c r="P885" s="113"/>
      <c r="Q885" s="113">
        <v>1397</v>
      </c>
      <c r="R885" s="113"/>
      <c r="S885" s="113">
        <v>1397</v>
      </c>
      <c r="T885" s="113"/>
      <c r="U885" s="113">
        <v>0</v>
      </c>
      <c r="V885" s="113"/>
      <c r="W885" s="115">
        <v>0</v>
      </c>
    </row>
    <row r="886" spans="2:23" ht="72" x14ac:dyDescent="0.35">
      <c r="B886" s="141">
        <v>1780</v>
      </c>
      <c r="C886" s="81" t="s">
        <v>70</v>
      </c>
      <c r="D886" s="8" t="str">
        <f t="shared" si="46"/>
        <v>1780Vigilancia de la salud ambiental</v>
      </c>
      <c r="E886" s="8" t="s">
        <v>286</v>
      </c>
      <c r="F886" s="142" t="s">
        <v>292</v>
      </c>
      <c r="G886" s="142" t="s">
        <v>373</v>
      </c>
      <c r="H886" s="142" t="s">
        <v>408</v>
      </c>
      <c r="I886" s="8" t="s">
        <v>439</v>
      </c>
      <c r="J886" s="8" t="s">
        <v>439</v>
      </c>
      <c r="K886" s="72" t="s">
        <v>461</v>
      </c>
      <c r="L886" s="81" t="s">
        <v>453</v>
      </c>
      <c r="M886" s="8" t="str">
        <f t="shared" si="45"/>
        <v>1780Vigilancia de la salud ambientalSUMAPAZJ. SEPTIEMBRE 2025</v>
      </c>
      <c r="N886" s="113">
        <f t="shared" si="47"/>
        <v>0</v>
      </c>
      <c r="O886" s="113">
        <f t="shared" si="48"/>
        <v>1</v>
      </c>
      <c r="P886" s="113"/>
      <c r="Q886" s="113">
        <v>112721</v>
      </c>
      <c r="R886" s="113"/>
      <c r="S886" s="113">
        <v>112721</v>
      </c>
      <c r="T886" s="113"/>
      <c r="U886" s="113">
        <v>0</v>
      </c>
      <c r="V886" s="113"/>
      <c r="W886" s="115">
        <v>0</v>
      </c>
    </row>
    <row r="887" spans="2:23" ht="60" x14ac:dyDescent="0.35">
      <c r="B887" s="141">
        <v>1783</v>
      </c>
      <c r="C887" s="81" t="s">
        <v>70</v>
      </c>
      <c r="D887" s="8" t="str">
        <f t="shared" si="46"/>
        <v>1783Vigilancia de la salud ambiental</v>
      </c>
      <c r="E887" s="8" t="s">
        <v>286</v>
      </c>
      <c r="F887" s="142" t="s">
        <v>293</v>
      </c>
      <c r="G887" s="142" t="s">
        <v>425</v>
      </c>
      <c r="H887" s="142" t="s">
        <v>408</v>
      </c>
      <c r="I887" s="8" t="s">
        <v>439</v>
      </c>
      <c r="J887" s="8" t="s">
        <v>439</v>
      </c>
      <c r="K887" s="81" t="s">
        <v>463</v>
      </c>
      <c r="L887" s="81" t="s">
        <v>453</v>
      </c>
      <c r="M887" s="8" t="str">
        <f t="shared" si="45"/>
        <v>1783Vigilancia de la salud ambientalUSMEJ. SEPTIEMBRE 2025</v>
      </c>
      <c r="N887" s="113">
        <f t="shared" si="47"/>
        <v>0</v>
      </c>
      <c r="O887" s="113">
        <f t="shared" si="48"/>
        <v>1</v>
      </c>
      <c r="P887" s="113"/>
      <c r="Q887" s="113">
        <v>119424</v>
      </c>
      <c r="R887" s="113"/>
      <c r="S887" s="113">
        <v>119424</v>
      </c>
      <c r="T887" s="113"/>
      <c r="U887" s="113">
        <v>0</v>
      </c>
      <c r="V887" s="113"/>
      <c r="W887" s="115">
        <v>0</v>
      </c>
    </row>
    <row r="888" spans="2:23" ht="72" x14ac:dyDescent="0.35">
      <c r="B888" s="141">
        <v>1783</v>
      </c>
      <c r="C888" s="81" t="s">
        <v>70</v>
      </c>
      <c r="D888" s="8" t="str">
        <f t="shared" si="46"/>
        <v>1783Vigilancia de la salud ambiental</v>
      </c>
      <c r="E888" s="8" t="s">
        <v>286</v>
      </c>
      <c r="F888" s="142" t="s">
        <v>293</v>
      </c>
      <c r="G888" s="142" t="s">
        <v>425</v>
      </c>
      <c r="H888" s="142" t="s">
        <v>408</v>
      </c>
      <c r="I888" s="8" t="s">
        <v>439</v>
      </c>
      <c r="J888" s="8" t="s">
        <v>439</v>
      </c>
      <c r="K888" s="72" t="s">
        <v>462</v>
      </c>
      <c r="L888" s="81" t="s">
        <v>453</v>
      </c>
      <c r="M888" s="8" t="str">
        <f t="shared" si="45"/>
        <v>1783Vigilancia de la salud ambientalTUNJUELITOJ. SEPTIEMBRE 2025</v>
      </c>
      <c r="N888" s="113">
        <f t="shared" si="47"/>
        <v>0</v>
      </c>
      <c r="O888" s="113">
        <f t="shared" si="48"/>
        <v>1</v>
      </c>
      <c r="P888" s="113"/>
      <c r="Q888" s="113">
        <v>188</v>
      </c>
      <c r="R888" s="113"/>
      <c r="S888" s="113">
        <v>188</v>
      </c>
      <c r="T888" s="113"/>
      <c r="U888" s="113">
        <v>0</v>
      </c>
      <c r="V888" s="113"/>
      <c r="W888" s="115">
        <v>0</v>
      </c>
    </row>
    <row r="889" spans="2:23" ht="72" x14ac:dyDescent="0.35">
      <c r="B889" s="141">
        <v>1783</v>
      </c>
      <c r="C889" s="81" t="s">
        <v>70</v>
      </c>
      <c r="D889" s="8" t="str">
        <f t="shared" si="46"/>
        <v>1783Vigilancia de la salud ambiental</v>
      </c>
      <c r="E889" s="8" t="s">
        <v>286</v>
      </c>
      <c r="F889" s="142" t="s">
        <v>293</v>
      </c>
      <c r="G889" s="142" t="s">
        <v>425</v>
      </c>
      <c r="H889" s="142" t="s">
        <v>408</v>
      </c>
      <c r="I889" s="8" t="s">
        <v>439</v>
      </c>
      <c r="J889" s="8" t="s">
        <v>439</v>
      </c>
      <c r="K889" s="81" t="s">
        <v>460</v>
      </c>
      <c r="L889" s="81" t="s">
        <v>453</v>
      </c>
      <c r="M889" s="8" t="str">
        <f t="shared" si="45"/>
        <v>1783Vigilancia de la salud ambientalCIUDAD BOLIVARJ. SEPTIEMBRE 2025</v>
      </c>
      <c r="N889" s="113">
        <f t="shared" si="47"/>
        <v>0</v>
      </c>
      <c r="O889" s="113">
        <f t="shared" si="48"/>
        <v>0</v>
      </c>
      <c r="P889" s="113"/>
      <c r="Q889" s="113">
        <v>0</v>
      </c>
      <c r="R889" s="113"/>
      <c r="S889" s="113">
        <v>0</v>
      </c>
      <c r="T889" s="113"/>
      <c r="U889" s="113">
        <v>0</v>
      </c>
      <c r="V889" s="113"/>
      <c r="W889" s="115">
        <v>0</v>
      </c>
    </row>
    <row r="890" spans="2:23" ht="72" x14ac:dyDescent="0.35">
      <c r="B890" s="141">
        <v>1783</v>
      </c>
      <c r="C890" s="81" t="s">
        <v>70</v>
      </c>
      <c r="D890" s="8" t="str">
        <f t="shared" si="46"/>
        <v>1783Vigilancia de la salud ambiental</v>
      </c>
      <c r="E890" s="8" t="s">
        <v>286</v>
      </c>
      <c r="F890" s="142" t="s">
        <v>293</v>
      </c>
      <c r="G890" s="142" t="s">
        <v>425</v>
      </c>
      <c r="H890" s="142" t="s">
        <v>408</v>
      </c>
      <c r="I890" s="8" t="s">
        <v>439</v>
      </c>
      <c r="J890" s="8" t="s">
        <v>439</v>
      </c>
      <c r="K890" s="72" t="s">
        <v>461</v>
      </c>
      <c r="L890" s="81" t="s">
        <v>453</v>
      </c>
      <c r="M890" s="8" t="str">
        <f t="shared" si="45"/>
        <v>1783Vigilancia de la salud ambientalSUMAPAZJ. SEPTIEMBRE 2025</v>
      </c>
      <c r="N890" s="113">
        <f t="shared" si="47"/>
        <v>0</v>
      </c>
      <c r="O890" s="113">
        <f t="shared" si="48"/>
        <v>0</v>
      </c>
      <c r="P890" s="113"/>
      <c r="Q890" s="113">
        <v>0</v>
      </c>
      <c r="R890" s="113"/>
      <c r="S890" s="113">
        <v>0</v>
      </c>
      <c r="T890" s="113"/>
      <c r="U890" s="113">
        <v>0</v>
      </c>
      <c r="V890" s="113"/>
      <c r="W890" s="115">
        <v>0</v>
      </c>
    </row>
    <row r="891" spans="2:23" ht="72" x14ac:dyDescent="0.35">
      <c r="B891" s="141">
        <v>1797</v>
      </c>
      <c r="C891" s="81" t="s">
        <v>70</v>
      </c>
      <c r="D891" s="8" t="str">
        <f t="shared" si="46"/>
        <v>1797Vigilancia de la salud ambiental</v>
      </c>
      <c r="E891" s="8" t="s">
        <v>286</v>
      </c>
      <c r="F891" s="142" t="s">
        <v>293</v>
      </c>
      <c r="G891" s="142" t="s">
        <v>449</v>
      </c>
      <c r="H891" s="142" t="s">
        <v>413</v>
      </c>
      <c r="I891" s="8" t="s">
        <v>439</v>
      </c>
      <c r="J891" s="8" t="s">
        <v>439</v>
      </c>
      <c r="K891" s="81" t="s">
        <v>462</v>
      </c>
      <c r="L891" s="81" t="s">
        <v>453</v>
      </c>
      <c r="M891" s="8" t="str">
        <f t="shared" si="45"/>
        <v>1797Vigilancia de la salud ambientalTUNJUELITOJ. SEPTIEMBRE 2025</v>
      </c>
      <c r="N891" s="113">
        <f t="shared" si="47"/>
        <v>0</v>
      </c>
      <c r="O891" s="113">
        <f t="shared" si="48"/>
        <v>1</v>
      </c>
      <c r="P891" s="113"/>
      <c r="Q891" s="113">
        <v>180323</v>
      </c>
      <c r="R891" s="113"/>
      <c r="S891" s="113">
        <v>180323</v>
      </c>
      <c r="T891" s="113"/>
      <c r="U891" s="113">
        <v>0</v>
      </c>
      <c r="V891" s="113"/>
      <c r="W891" s="115">
        <v>0</v>
      </c>
    </row>
    <row r="892" spans="2:23" ht="72" x14ac:dyDescent="0.35">
      <c r="B892" s="141">
        <v>1797</v>
      </c>
      <c r="C892" s="81" t="s">
        <v>70</v>
      </c>
      <c r="D892" s="8" t="str">
        <f t="shared" si="46"/>
        <v>1797Vigilancia de la salud ambiental</v>
      </c>
      <c r="E892" s="8" t="s">
        <v>286</v>
      </c>
      <c r="F892" s="142" t="s">
        <v>293</v>
      </c>
      <c r="G892" s="142" t="s">
        <v>449</v>
      </c>
      <c r="H892" s="142" t="s">
        <v>413</v>
      </c>
      <c r="I892" s="8" t="s">
        <v>439</v>
      </c>
      <c r="J892" s="8" t="s">
        <v>439</v>
      </c>
      <c r="K892" s="72" t="s">
        <v>460</v>
      </c>
      <c r="L892" s="81" t="s">
        <v>453</v>
      </c>
      <c r="M892" s="8" t="str">
        <f t="shared" si="45"/>
        <v>1797Vigilancia de la salud ambientalCIUDAD BOLIVARJ. SEPTIEMBRE 2025</v>
      </c>
      <c r="N892" s="113">
        <f t="shared" si="47"/>
        <v>0</v>
      </c>
      <c r="O892" s="113">
        <f t="shared" si="48"/>
        <v>0</v>
      </c>
      <c r="P892" s="113"/>
      <c r="Q892" s="113">
        <v>0</v>
      </c>
      <c r="R892" s="113"/>
      <c r="S892" s="113">
        <v>0</v>
      </c>
      <c r="T892" s="113"/>
      <c r="U892" s="113">
        <v>0</v>
      </c>
      <c r="V892" s="113"/>
      <c r="W892" s="115">
        <v>0</v>
      </c>
    </row>
    <row r="893" spans="2:23" ht="72" x14ac:dyDescent="0.35">
      <c r="B893" s="141">
        <v>1842</v>
      </c>
      <c r="C893" s="81" t="s">
        <v>70</v>
      </c>
      <c r="D893" s="8" t="str">
        <f t="shared" si="46"/>
        <v>1842Vigilancia de la salud ambiental</v>
      </c>
      <c r="E893" s="8" t="s">
        <v>286</v>
      </c>
      <c r="F893" s="142" t="s">
        <v>290</v>
      </c>
      <c r="G893" s="142" t="s">
        <v>433</v>
      </c>
      <c r="H893" s="142" t="s">
        <v>408</v>
      </c>
      <c r="I893" s="8" t="s">
        <v>439</v>
      </c>
      <c r="J893" s="8" t="s">
        <v>439</v>
      </c>
      <c r="K893" s="72" t="s">
        <v>462</v>
      </c>
      <c r="L893" s="81" t="s">
        <v>453</v>
      </c>
      <c r="M893" s="8" t="str">
        <f t="shared" si="45"/>
        <v>1842Vigilancia de la salud ambientalTUNJUELITOJ. SEPTIEMBRE 2025</v>
      </c>
      <c r="N893" s="113">
        <f t="shared" si="47"/>
        <v>0</v>
      </c>
      <c r="O893" s="113">
        <f t="shared" si="48"/>
        <v>298256</v>
      </c>
      <c r="P893" s="113"/>
      <c r="Q893" s="113">
        <v>4</v>
      </c>
      <c r="R893" s="113"/>
      <c r="S893" s="113">
        <v>1193024</v>
      </c>
      <c r="T893" s="113"/>
      <c r="U893" s="113">
        <v>4</v>
      </c>
      <c r="V893" s="113"/>
      <c r="W893" s="115">
        <v>1193024</v>
      </c>
    </row>
    <row r="894" spans="2:23" ht="72" x14ac:dyDescent="0.35">
      <c r="B894" s="141">
        <v>1842</v>
      </c>
      <c r="C894" s="81" t="s">
        <v>70</v>
      </c>
      <c r="D894" s="8" t="str">
        <f t="shared" si="46"/>
        <v>1842Vigilancia de la salud ambiental</v>
      </c>
      <c r="E894" s="8" t="s">
        <v>286</v>
      </c>
      <c r="F894" s="142" t="s">
        <v>290</v>
      </c>
      <c r="G894" s="142" t="s">
        <v>433</v>
      </c>
      <c r="H894" s="142" t="s">
        <v>408</v>
      </c>
      <c r="I894" s="8" t="s">
        <v>439</v>
      </c>
      <c r="J894" s="8" t="s">
        <v>439</v>
      </c>
      <c r="K894" s="81" t="s">
        <v>460</v>
      </c>
      <c r="L894" s="81" t="s">
        <v>453</v>
      </c>
      <c r="M894" s="8" t="str">
        <f t="shared" si="45"/>
        <v>1842Vigilancia de la salud ambientalCIUDAD BOLIVARJ. SEPTIEMBRE 2025</v>
      </c>
      <c r="N894" s="113">
        <f t="shared" si="47"/>
        <v>0</v>
      </c>
      <c r="O894" s="113">
        <f t="shared" si="48"/>
        <v>298256</v>
      </c>
      <c r="P894" s="113"/>
      <c r="Q894" s="113">
        <v>2</v>
      </c>
      <c r="R894" s="113"/>
      <c r="S894" s="113">
        <v>596512</v>
      </c>
      <c r="T894" s="113"/>
      <c r="U894" s="113">
        <v>2</v>
      </c>
      <c r="V894" s="113"/>
      <c r="W894" s="115">
        <v>596512</v>
      </c>
    </row>
    <row r="895" spans="2:23" ht="69" x14ac:dyDescent="0.35">
      <c r="B895" s="141">
        <v>1843</v>
      </c>
      <c r="C895" s="81" t="s">
        <v>70</v>
      </c>
      <c r="D895" s="8" t="str">
        <f t="shared" si="46"/>
        <v>1843Vigilancia de la salud ambiental</v>
      </c>
      <c r="E895" s="8" t="s">
        <v>286</v>
      </c>
      <c r="F895" s="142" t="s">
        <v>291</v>
      </c>
      <c r="G895" s="142" t="s">
        <v>492</v>
      </c>
      <c r="H895" s="142" t="s">
        <v>409</v>
      </c>
      <c r="I895" s="8" t="s">
        <v>439</v>
      </c>
      <c r="J895" s="8" t="s">
        <v>439</v>
      </c>
      <c r="K895" s="72" t="s">
        <v>463</v>
      </c>
      <c r="L895" s="81" t="s">
        <v>453</v>
      </c>
      <c r="M895" s="8" t="str">
        <f t="shared" ref="M895:M958" si="49">+D895&amp;K895&amp;L895</f>
        <v>1843Vigilancia de la salud ambientalUSMEJ. SEPTIEMBRE 2025</v>
      </c>
      <c r="N895" s="113">
        <f t="shared" si="47"/>
        <v>0</v>
      </c>
      <c r="O895" s="113">
        <f t="shared" si="48"/>
        <v>0</v>
      </c>
      <c r="P895" s="113"/>
      <c r="Q895" s="113">
        <v>0</v>
      </c>
      <c r="R895" s="113"/>
      <c r="S895" s="113">
        <v>0</v>
      </c>
      <c r="T895" s="113"/>
      <c r="U895" s="113">
        <v>0</v>
      </c>
      <c r="V895" s="113"/>
      <c r="W895" s="115">
        <v>0</v>
      </c>
    </row>
    <row r="896" spans="2:23" ht="72" x14ac:dyDescent="0.35">
      <c r="B896" s="141">
        <v>1847</v>
      </c>
      <c r="C896" s="81" t="s">
        <v>70</v>
      </c>
      <c r="D896" s="8" t="str">
        <f t="shared" ref="D896:D959" si="50">+B896&amp;C896</f>
        <v>1847Vigilancia de la salud ambiental</v>
      </c>
      <c r="E896" s="8" t="s">
        <v>286</v>
      </c>
      <c r="F896" s="142" t="s">
        <v>294</v>
      </c>
      <c r="G896" s="142" t="s">
        <v>332</v>
      </c>
      <c r="H896" s="142" t="s">
        <v>411</v>
      </c>
      <c r="I896" s="8" t="s">
        <v>439</v>
      </c>
      <c r="J896" s="8" t="s">
        <v>439</v>
      </c>
      <c r="K896" s="81" t="s">
        <v>462</v>
      </c>
      <c r="L896" s="81" t="s">
        <v>453</v>
      </c>
      <c r="M896" s="8" t="str">
        <f t="shared" si="49"/>
        <v>1847Vigilancia de la salud ambientalTUNJUELITOJ. SEPTIEMBRE 2025</v>
      </c>
      <c r="N896" s="113">
        <f t="shared" si="47"/>
        <v>0</v>
      </c>
      <c r="O896" s="113">
        <f t="shared" si="48"/>
        <v>0</v>
      </c>
      <c r="P896" s="113"/>
      <c r="Q896" s="113">
        <v>0</v>
      </c>
      <c r="R896" s="113"/>
      <c r="S896" s="113">
        <v>0</v>
      </c>
      <c r="T896" s="113"/>
      <c r="U896" s="113">
        <v>0</v>
      </c>
      <c r="V896" s="113"/>
      <c r="W896" s="115">
        <v>0</v>
      </c>
    </row>
    <row r="897" spans="2:23" ht="72" x14ac:dyDescent="0.35">
      <c r="B897" s="141">
        <v>1849</v>
      </c>
      <c r="C897" s="81" t="s">
        <v>70</v>
      </c>
      <c r="D897" s="8" t="str">
        <f t="shared" si="50"/>
        <v>1849Vigilancia de la salud ambiental</v>
      </c>
      <c r="E897" s="8" t="s">
        <v>286</v>
      </c>
      <c r="F897" s="142" t="s">
        <v>293</v>
      </c>
      <c r="G897" s="142" t="s">
        <v>354</v>
      </c>
      <c r="H897" s="142" t="s">
        <v>413</v>
      </c>
      <c r="I897" s="8" t="s">
        <v>439</v>
      </c>
      <c r="J897" s="8" t="s">
        <v>439</v>
      </c>
      <c r="K897" s="72" t="s">
        <v>462</v>
      </c>
      <c r="L897" s="81" t="s">
        <v>453</v>
      </c>
      <c r="M897" s="8" t="str">
        <f t="shared" si="49"/>
        <v>1849Vigilancia de la salud ambientalTUNJUELITOJ. SEPTIEMBRE 2025</v>
      </c>
      <c r="N897" s="113">
        <f t="shared" si="47"/>
        <v>0</v>
      </c>
      <c r="O897" s="113">
        <f t="shared" si="48"/>
        <v>0</v>
      </c>
      <c r="P897" s="113"/>
      <c r="Q897" s="113">
        <v>0</v>
      </c>
      <c r="R897" s="113"/>
      <c r="S897" s="113">
        <v>0</v>
      </c>
      <c r="T897" s="113"/>
      <c r="U897" s="113">
        <v>0</v>
      </c>
      <c r="V897" s="113"/>
      <c r="W897" s="115">
        <v>0</v>
      </c>
    </row>
    <row r="898" spans="2:23" ht="60" x14ac:dyDescent="0.35">
      <c r="B898" s="141">
        <v>1860</v>
      </c>
      <c r="C898" s="81" t="s">
        <v>70</v>
      </c>
      <c r="D898" s="8" t="str">
        <f t="shared" si="50"/>
        <v>1860Vigilancia de la salud ambiental</v>
      </c>
      <c r="E898" s="8" t="s">
        <v>286</v>
      </c>
      <c r="F898" s="142" t="s">
        <v>289</v>
      </c>
      <c r="G898" s="142" t="s">
        <v>426</v>
      </c>
      <c r="H898" s="142" t="s">
        <v>416</v>
      </c>
      <c r="I898" s="8" t="s">
        <v>439</v>
      </c>
      <c r="J898" s="8" t="s">
        <v>439</v>
      </c>
      <c r="K898" s="81" t="s">
        <v>463</v>
      </c>
      <c r="L898" s="81" t="s">
        <v>453</v>
      </c>
      <c r="M898" s="8" t="str">
        <f t="shared" si="49"/>
        <v>1860Vigilancia de la salud ambientalUSMEJ. SEPTIEMBRE 2025</v>
      </c>
      <c r="N898" s="113">
        <f t="shared" si="47"/>
        <v>0</v>
      </c>
      <c r="O898" s="113">
        <f t="shared" si="48"/>
        <v>180339</v>
      </c>
      <c r="P898" s="113"/>
      <c r="Q898" s="113">
        <v>1</v>
      </c>
      <c r="R898" s="113"/>
      <c r="S898" s="113">
        <v>180339</v>
      </c>
      <c r="T898" s="113"/>
      <c r="U898" s="113">
        <v>1</v>
      </c>
      <c r="V898" s="113"/>
      <c r="W898" s="115">
        <v>180339</v>
      </c>
    </row>
    <row r="899" spans="2:23" ht="72" x14ac:dyDescent="0.35">
      <c r="B899" s="141">
        <v>1860</v>
      </c>
      <c r="C899" s="81" t="s">
        <v>70</v>
      </c>
      <c r="D899" s="8" t="str">
        <f t="shared" si="50"/>
        <v>1860Vigilancia de la salud ambiental</v>
      </c>
      <c r="E899" s="8" t="s">
        <v>286</v>
      </c>
      <c r="F899" s="142" t="s">
        <v>289</v>
      </c>
      <c r="G899" s="142" t="s">
        <v>426</v>
      </c>
      <c r="H899" s="142" t="s">
        <v>416</v>
      </c>
      <c r="I899" s="8" t="s">
        <v>439</v>
      </c>
      <c r="J899" s="8" t="s">
        <v>439</v>
      </c>
      <c r="K899" s="72" t="s">
        <v>462</v>
      </c>
      <c r="L899" s="81" t="s">
        <v>453</v>
      </c>
      <c r="M899" s="8" t="str">
        <f t="shared" si="49"/>
        <v>1860Vigilancia de la salud ambientalTUNJUELITOJ. SEPTIEMBRE 2025</v>
      </c>
      <c r="N899" s="113">
        <f t="shared" si="47"/>
        <v>0</v>
      </c>
      <c r="O899" s="113">
        <f t="shared" si="48"/>
        <v>180339</v>
      </c>
      <c r="P899" s="113"/>
      <c r="Q899" s="113">
        <v>1</v>
      </c>
      <c r="R899" s="113"/>
      <c r="S899" s="113">
        <v>180339</v>
      </c>
      <c r="T899" s="113"/>
      <c r="U899" s="113">
        <v>1</v>
      </c>
      <c r="V899" s="113"/>
      <c r="W899" s="115">
        <v>180339</v>
      </c>
    </row>
    <row r="900" spans="2:23" ht="72" x14ac:dyDescent="0.35">
      <c r="B900" s="141">
        <v>1860</v>
      </c>
      <c r="C900" s="81" t="s">
        <v>70</v>
      </c>
      <c r="D900" s="8" t="str">
        <f t="shared" si="50"/>
        <v>1860Vigilancia de la salud ambiental</v>
      </c>
      <c r="E900" s="8" t="s">
        <v>286</v>
      </c>
      <c r="F900" s="142" t="s">
        <v>289</v>
      </c>
      <c r="G900" s="142" t="s">
        <v>426</v>
      </c>
      <c r="H900" s="142" t="s">
        <v>416</v>
      </c>
      <c r="I900" s="8" t="s">
        <v>439</v>
      </c>
      <c r="J900" s="8" t="s">
        <v>439</v>
      </c>
      <c r="K900" s="81" t="s">
        <v>460</v>
      </c>
      <c r="L900" s="81" t="s">
        <v>453</v>
      </c>
      <c r="M900" s="8" t="str">
        <f t="shared" si="49"/>
        <v>1860Vigilancia de la salud ambientalCIUDAD BOLIVARJ. SEPTIEMBRE 2025</v>
      </c>
      <c r="N900" s="113">
        <f t="shared" si="47"/>
        <v>0</v>
      </c>
      <c r="O900" s="113">
        <f t="shared" si="48"/>
        <v>180339</v>
      </c>
      <c r="P900" s="113"/>
      <c r="Q900" s="113">
        <v>1</v>
      </c>
      <c r="R900" s="113"/>
      <c r="S900" s="113">
        <v>180339</v>
      </c>
      <c r="T900" s="113"/>
      <c r="U900" s="113">
        <v>1</v>
      </c>
      <c r="V900" s="113"/>
      <c r="W900" s="115">
        <v>180339</v>
      </c>
    </row>
    <row r="901" spans="2:23" ht="60" x14ac:dyDescent="0.35">
      <c r="B901" s="141">
        <v>1861</v>
      </c>
      <c r="C901" s="81" t="s">
        <v>70</v>
      </c>
      <c r="D901" s="8" t="str">
        <f t="shared" si="50"/>
        <v>1861Vigilancia de la salud ambiental</v>
      </c>
      <c r="E901" s="8" t="s">
        <v>286</v>
      </c>
      <c r="F901" s="142" t="s">
        <v>289</v>
      </c>
      <c r="G901" s="142" t="s">
        <v>427</v>
      </c>
      <c r="H901" s="142" t="s">
        <v>416</v>
      </c>
      <c r="I901" s="8" t="s">
        <v>439</v>
      </c>
      <c r="J901" s="8" t="s">
        <v>439</v>
      </c>
      <c r="K901" s="72" t="s">
        <v>463</v>
      </c>
      <c r="L901" s="81" t="s">
        <v>453</v>
      </c>
      <c r="M901" s="8" t="str">
        <f t="shared" si="49"/>
        <v>1861Vigilancia de la salud ambientalUSMEJ. SEPTIEMBRE 2025</v>
      </c>
      <c r="N901" s="113">
        <f t="shared" si="47"/>
        <v>0</v>
      </c>
      <c r="O901" s="113">
        <f t="shared" si="48"/>
        <v>180339</v>
      </c>
      <c r="P901" s="113"/>
      <c r="Q901" s="113">
        <v>1</v>
      </c>
      <c r="R901" s="113"/>
      <c r="S901" s="113">
        <v>180339</v>
      </c>
      <c r="T901" s="113"/>
      <c r="U901" s="113">
        <v>1</v>
      </c>
      <c r="V901" s="113"/>
      <c r="W901" s="115">
        <v>180339</v>
      </c>
    </row>
    <row r="902" spans="2:23" ht="72" x14ac:dyDescent="0.35">
      <c r="B902" s="141">
        <v>1861</v>
      </c>
      <c r="C902" s="81" t="s">
        <v>70</v>
      </c>
      <c r="D902" s="8" t="str">
        <f t="shared" si="50"/>
        <v>1861Vigilancia de la salud ambiental</v>
      </c>
      <c r="E902" s="8" t="s">
        <v>286</v>
      </c>
      <c r="F902" s="142" t="s">
        <v>289</v>
      </c>
      <c r="G902" s="142" t="s">
        <v>427</v>
      </c>
      <c r="H902" s="142" t="s">
        <v>416</v>
      </c>
      <c r="I902" s="8" t="s">
        <v>439</v>
      </c>
      <c r="J902" s="8" t="s">
        <v>439</v>
      </c>
      <c r="K902" s="81" t="s">
        <v>462</v>
      </c>
      <c r="L902" s="81" t="s">
        <v>453</v>
      </c>
      <c r="M902" s="8" t="str">
        <f t="shared" si="49"/>
        <v>1861Vigilancia de la salud ambientalTUNJUELITOJ. SEPTIEMBRE 2025</v>
      </c>
      <c r="N902" s="113">
        <f t="shared" si="47"/>
        <v>0</v>
      </c>
      <c r="O902" s="113">
        <f t="shared" si="48"/>
        <v>180339</v>
      </c>
      <c r="P902" s="113"/>
      <c r="Q902" s="113">
        <v>1</v>
      </c>
      <c r="R902" s="113"/>
      <c r="S902" s="113">
        <v>180339</v>
      </c>
      <c r="T902" s="113"/>
      <c r="U902" s="113">
        <v>1</v>
      </c>
      <c r="V902" s="113"/>
      <c r="W902" s="115">
        <v>180339</v>
      </c>
    </row>
    <row r="903" spans="2:23" ht="72" x14ac:dyDescent="0.35">
      <c r="B903" s="141">
        <v>1861</v>
      </c>
      <c r="C903" s="81" t="s">
        <v>70</v>
      </c>
      <c r="D903" s="8" t="str">
        <f t="shared" si="50"/>
        <v>1861Vigilancia de la salud ambiental</v>
      </c>
      <c r="E903" s="8" t="s">
        <v>286</v>
      </c>
      <c r="F903" s="142" t="s">
        <v>289</v>
      </c>
      <c r="G903" s="142" t="s">
        <v>427</v>
      </c>
      <c r="H903" s="142" t="s">
        <v>416</v>
      </c>
      <c r="I903" s="8" t="s">
        <v>439</v>
      </c>
      <c r="J903" s="8" t="s">
        <v>439</v>
      </c>
      <c r="K903" s="72" t="s">
        <v>460</v>
      </c>
      <c r="L903" s="81" t="s">
        <v>453</v>
      </c>
      <c r="M903" s="8" t="str">
        <f t="shared" si="49"/>
        <v>1861Vigilancia de la salud ambientalCIUDAD BOLIVARJ. SEPTIEMBRE 2025</v>
      </c>
      <c r="N903" s="113">
        <f t="shared" si="47"/>
        <v>0</v>
      </c>
      <c r="O903" s="113">
        <f t="shared" si="48"/>
        <v>180339</v>
      </c>
      <c r="P903" s="113"/>
      <c r="Q903" s="113">
        <v>1</v>
      </c>
      <c r="R903" s="113"/>
      <c r="S903" s="113">
        <v>180339</v>
      </c>
      <c r="T903" s="113"/>
      <c r="U903" s="113">
        <v>1</v>
      </c>
      <c r="V903" s="113"/>
      <c r="W903" s="115">
        <v>180339</v>
      </c>
    </row>
    <row r="904" spans="2:23" ht="69" x14ac:dyDescent="0.35">
      <c r="B904" s="141">
        <v>1862</v>
      </c>
      <c r="C904" s="81" t="s">
        <v>70</v>
      </c>
      <c r="D904" s="8" t="str">
        <f t="shared" si="50"/>
        <v>1862Vigilancia de la salud ambiental</v>
      </c>
      <c r="E904" s="8" t="s">
        <v>286</v>
      </c>
      <c r="F904" s="142" t="s">
        <v>291</v>
      </c>
      <c r="G904" s="142" t="s">
        <v>494</v>
      </c>
      <c r="H904" s="142" t="s">
        <v>416</v>
      </c>
      <c r="I904" s="8" t="s">
        <v>439</v>
      </c>
      <c r="J904" s="8" t="s">
        <v>439</v>
      </c>
      <c r="K904" s="81" t="s">
        <v>463</v>
      </c>
      <c r="L904" s="81" t="s">
        <v>453</v>
      </c>
      <c r="M904" s="8" t="str">
        <f t="shared" si="49"/>
        <v>1862Vigilancia de la salud ambientalUSMEJ. SEPTIEMBRE 2025</v>
      </c>
      <c r="N904" s="113">
        <f t="shared" si="47"/>
        <v>0</v>
      </c>
      <c r="O904" s="113">
        <f t="shared" si="48"/>
        <v>0</v>
      </c>
      <c r="P904" s="113"/>
      <c r="Q904" s="113">
        <v>0</v>
      </c>
      <c r="R904" s="113"/>
      <c r="S904" s="113">
        <v>0</v>
      </c>
      <c r="T904" s="113"/>
      <c r="U904" s="113">
        <v>0</v>
      </c>
      <c r="V904" s="113"/>
      <c r="W904" s="115">
        <v>0</v>
      </c>
    </row>
    <row r="905" spans="2:23" ht="72" x14ac:dyDescent="0.35">
      <c r="B905" s="141">
        <v>1862</v>
      </c>
      <c r="C905" s="81" t="s">
        <v>70</v>
      </c>
      <c r="D905" s="8" t="str">
        <f t="shared" si="50"/>
        <v>1862Vigilancia de la salud ambiental</v>
      </c>
      <c r="E905" s="8" t="s">
        <v>286</v>
      </c>
      <c r="F905" s="142" t="s">
        <v>291</v>
      </c>
      <c r="G905" s="142" t="s">
        <v>494</v>
      </c>
      <c r="H905" s="142" t="s">
        <v>416</v>
      </c>
      <c r="I905" s="8" t="s">
        <v>439</v>
      </c>
      <c r="J905" s="8" t="s">
        <v>439</v>
      </c>
      <c r="K905" s="72" t="s">
        <v>462</v>
      </c>
      <c r="L905" s="81" t="s">
        <v>453</v>
      </c>
      <c r="M905" s="8" t="str">
        <f t="shared" si="49"/>
        <v>1862Vigilancia de la salud ambientalTUNJUELITOJ. SEPTIEMBRE 2025</v>
      </c>
      <c r="N905" s="113">
        <f t="shared" si="47"/>
        <v>0</v>
      </c>
      <c r="O905" s="113">
        <f t="shared" si="48"/>
        <v>0</v>
      </c>
      <c r="P905" s="113"/>
      <c r="Q905" s="113">
        <v>0</v>
      </c>
      <c r="R905" s="113"/>
      <c r="S905" s="113">
        <v>0</v>
      </c>
      <c r="T905" s="113"/>
      <c r="U905" s="113">
        <v>0</v>
      </c>
      <c r="V905" s="113"/>
      <c r="W905" s="115">
        <v>0</v>
      </c>
    </row>
    <row r="906" spans="2:23" ht="72" x14ac:dyDescent="0.35">
      <c r="B906" s="141">
        <v>1862</v>
      </c>
      <c r="C906" s="81" t="s">
        <v>70</v>
      </c>
      <c r="D906" s="8" t="str">
        <f t="shared" si="50"/>
        <v>1862Vigilancia de la salud ambiental</v>
      </c>
      <c r="E906" s="8" t="s">
        <v>286</v>
      </c>
      <c r="F906" s="142" t="s">
        <v>291</v>
      </c>
      <c r="G906" s="142" t="s">
        <v>494</v>
      </c>
      <c r="H906" s="142" t="s">
        <v>416</v>
      </c>
      <c r="I906" s="8" t="s">
        <v>439</v>
      </c>
      <c r="J906" s="8" t="s">
        <v>439</v>
      </c>
      <c r="K906" s="81" t="s">
        <v>460</v>
      </c>
      <c r="L906" s="81" t="s">
        <v>453</v>
      </c>
      <c r="M906" s="8" t="str">
        <f t="shared" si="49"/>
        <v>1862Vigilancia de la salud ambientalCIUDAD BOLIVARJ. SEPTIEMBRE 2025</v>
      </c>
      <c r="N906" s="113">
        <f t="shared" si="47"/>
        <v>0</v>
      </c>
      <c r="O906" s="113">
        <f t="shared" si="48"/>
        <v>0</v>
      </c>
      <c r="P906" s="113"/>
      <c r="Q906" s="113">
        <v>0</v>
      </c>
      <c r="R906" s="113"/>
      <c r="S906" s="113">
        <v>0</v>
      </c>
      <c r="T906" s="113"/>
      <c r="U906" s="113">
        <v>0</v>
      </c>
      <c r="V906" s="113"/>
      <c r="W906" s="115">
        <v>0</v>
      </c>
    </row>
    <row r="907" spans="2:23" ht="60" x14ac:dyDescent="0.35">
      <c r="B907" s="141">
        <v>1864</v>
      </c>
      <c r="C907" s="81" t="s">
        <v>70</v>
      </c>
      <c r="D907" s="8" t="str">
        <f t="shared" si="50"/>
        <v>1864Vigilancia de la salud ambiental</v>
      </c>
      <c r="E907" s="8" t="s">
        <v>286</v>
      </c>
      <c r="F907" s="142" t="s">
        <v>292</v>
      </c>
      <c r="G907" s="142" t="s">
        <v>374</v>
      </c>
      <c r="H907" s="142" t="s">
        <v>416</v>
      </c>
      <c r="I907" s="8" t="s">
        <v>439</v>
      </c>
      <c r="J907" s="8" t="s">
        <v>439</v>
      </c>
      <c r="K907" s="72" t="s">
        <v>463</v>
      </c>
      <c r="L907" s="81" t="s">
        <v>453</v>
      </c>
      <c r="M907" s="8" t="str">
        <f t="shared" si="49"/>
        <v>1864Vigilancia de la salud ambientalUSMEJ. SEPTIEMBRE 2025</v>
      </c>
      <c r="N907" s="113">
        <f t="shared" si="47"/>
        <v>0</v>
      </c>
      <c r="O907" s="113">
        <f t="shared" si="48"/>
        <v>90169</v>
      </c>
      <c r="P907" s="113"/>
      <c r="Q907" s="113">
        <v>3</v>
      </c>
      <c r="R907" s="113"/>
      <c r="S907" s="113">
        <v>270507</v>
      </c>
      <c r="T907" s="113"/>
      <c r="U907" s="113">
        <v>3</v>
      </c>
      <c r="V907" s="113"/>
      <c r="W907" s="115">
        <v>270507</v>
      </c>
    </row>
    <row r="908" spans="2:23" ht="72" x14ac:dyDescent="0.35">
      <c r="B908" s="141">
        <v>1864</v>
      </c>
      <c r="C908" s="81" t="s">
        <v>70</v>
      </c>
      <c r="D908" s="8" t="str">
        <f t="shared" si="50"/>
        <v>1864Vigilancia de la salud ambiental</v>
      </c>
      <c r="E908" s="8" t="s">
        <v>286</v>
      </c>
      <c r="F908" s="142" t="s">
        <v>292</v>
      </c>
      <c r="G908" s="142" t="s">
        <v>374</v>
      </c>
      <c r="H908" s="142" t="s">
        <v>416</v>
      </c>
      <c r="I908" s="8" t="s">
        <v>439</v>
      </c>
      <c r="J908" s="8" t="s">
        <v>439</v>
      </c>
      <c r="K908" s="81" t="s">
        <v>462</v>
      </c>
      <c r="L908" s="81" t="s">
        <v>453</v>
      </c>
      <c r="M908" s="8" t="str">
        <f t="shared" si="49"/>
        <v>1864Vigilancia de la salud ambientalTUNJUELITOJ. SEPTIEMBRE 2025</v>
      </c>
      <c r="N908" s="113">
        <f t="shared" si="47"/>
        <v>0</v>
      </c>
      <c r="O908" s="113">
        <f t="shared" si="48"/>
        <v>90169</v>
      </c>
      <c r="P908" s="113"/>
      <c r="Q908" s="113">
        <v>3</v>
      </c>
      <c r="R908" s="113"/>
      <c r="S908" s="113">
        <v>270507</v>
      </c>
      <c r="T908" s="113"/>
      <c r="U908" s="113">
        <v>3</v>
      </c>
      <c r="V908" s="113"/>
      <c r="W908" s="115">
        <v>270507</v>
      </c>
    </row>
    <row r="909" spans="2:23" ht="72" x14ac:dyDescent="0.35">
      <c r="B909" s="141">
        <v>1864</v>
      </c>
      <c r="C909" s="81" t="s">
        <v>70</v>
      </c>
      <c r="D909" s="8" t="str">
        <f t="shared" si="50"/>
        <v>1864Vigilancia de la salud ambiental</v>
      </c>
      <c r="E909" s="8" t="s">
        <v>286</v>
      </c>
      <c r="F909" s="142" t="s">
        <v>292</v>
      </c>
      <c r="G909" s="142" t="s">
        <v>374</v>
      </c>
      <c r="H909" s="142" t="s">
        <v>416</v>
      </c>
      <c r="I909" s="8" t="s">
        <v>439</v>
      </c>
      <c r="J909" s="8" t="s">
        <v>439</v>
      </c>
      <c r="K909" s="72" t="s">
        <v>460</v>
      </c>
      <c r="L909" s="81" t="s">
        <v>453</v>
      </c>
      <c r="M909" s="8" t="str">
        <f t="shared" si="49"/>
        <v>1864Vigilancia de la salud ambientalCIUDAD BOLIVARJ. SEPTIEMBRE 2025</v>
      </c>
      <c r="N909" s="113">
        <f t="shared" si="47"/>
        <v>0</v>
      </c>
      <c r="O909" s="113">
        <f t="shared" si="48"/>
        <v>90169</v>
      </c>
      <c r="P909" s="113"/>
      <c r="Q909" s="113">
        <v>2</v>
      </c>
      <c r="R909" s="113"/>
      <c r="S909" s="113">
        <v>180338</v>
      </c>
      <c r="T909" s="113"/>
      <c r="U909" s="113">
        <v>2</v>
      </c>
      <c r="V909" s="113"/>
      <c r="W909" s="115">
        <v>180338</v>
      </c>
    </row>
    <row r="910" spans="2:23" ht="72" x14ac:dyDescent="0.35">
      <c r="B910" s="141">
        <v>1865</v>
      </c>
      <c r="C910" s="81" t="s">
        <v>70</v>
      </c>
      <c r="D910" s="8" t="str">
        <f t="shared" si="50"/>
        <v>1865Vigilancia de la salud ambiental</v>
      </c>
      <c r="E910" s="8" t="s">
        <v>286</v>
      </c>
      <c r="F910" s="142" t="s">
        <v>294</v>
      </c>
      <c r="G910" s="142" t="s">
        <v>333</v>
      </c>
      <c r="H910" s="142" t="s">
        <v>411</v>
      </c>
      <c r="I910" s="8" t="s">
        <v>439</v>
      </c>
      <c r="J910" s="8" t="s">
        <v>439</v>
      </c>
      <c r="K910" s="81" t="s">
        <v>460</v>
      </c>
      <c r="L910" s="81" t="s">
        <v>453</v>
      </c>
      <c r="M910" s="8" t="str">
        <f t="shared" si="49"/>
        <v>1865Vigilancia de la salud ambientalCIUDAD BOLIVARJ. SEPTIEMBRE 2025</v>
      </c>
      <c r="N910" s="113">
        <f t="shared" ref="N910:N973" si="51">IFERROR(R910/P910,0)</f>
        <v>0</v>
      </c>
      <c r="O910" s="113">
        <f t="shared" ref="O910:O973" si="52">IFERROR(S910/Q910,0)</f>
        <v>0</v>
      </c>
      <c r="P910" s="113"/>
      <c r="Q910" s="113">
        <v>0</v>
      </c>
      <c r="R910" s="113"/>
      <c r="S910" s="113">
        <v>0</v>
      </c>
      <c r="T910" s="113"/>
      <c r="U910" s="113">
        <v>0</v>
      </c>
      <c r="V910" s="113"/>
      <c r="W910" s="115">
        <v>0</v>
      </c>
    </row>
    <row r="911" spans="2:23" ht="60" x14ac:dyDescent="0.35">
      <c r="B911" s="141">
        <v>1868</v>
      </c>
      <c r="C911" s="81" t="s">
        <v>70</v>
      </c>
      <c r="D911" s="8" t="str">
        <f t="shared" si="50"/>
        <v>1868Vigilancia de la salud ambiental</v>
      </c>
      <c r="E911" s="8" t="s">
        <v>286</v>
      </c>
      <c r="F911" s="142" t="s">
        <v>290</v>
      </c>
      <c r="G911" s="142" t="s">
        <v>375</v>
      </c>
      <c r="H911" s="142" t="s">
        <v>408</v>
      </c>
      <c r="I911" s="8" t="s">
        <v>439</v>
      </c>
      <c r="J911" s="8" t="s">
        <v>439</v>
      </c>
      <c r="K911" s="72" t="s">
        <v>463</v>
      </c>
      <c r="L911" s="81" t="s">
        <v>453</v>
      </c>
      <c r="M911" s="8" t="str">
        <f t="shared" si="49"/>
        <v>1868Vigilancia de la salud ambientalUSMEJ. SEPTIEMBRE 2025</v>
      </c>
      <c r="N911" s="113">
        <f t="shared" si="51"/>
        <v>0</v>
      </c>
      <c r="O911" s="113">
        <f t="shared" si="52"/>
        <v>1</v>
      </c>
      <c r="P911" s="113"/>
      <c r="Q911" s="113">
        <v>21572</v>
      </c>
      <c r="R911" s="113"/>
      <c r="S911" s="113">
        <v>21572</v>
      </c>
      <c r="T911" s="113"/>
      <c r="U911" s="113">
        <v>0</v>
      </c>
      <c r="V911" s="113"/>
      <c r="W911" s="115">
        <v>0</v>
      </c>
    </row>
    <row r="912" spans="2:23" ht="72" x14ac:dyDescent="0.35">
      <c r="B912" s="141">
        <v>1868</v>
      </c>
      <c r="C912" s="81" t="s">
        <v>70</v>
      </c>
      <c r="D912" s="8" t="str">
        <f t="shared" si="50"/>
        <v>1868Vigilancia de la salud ambiental</v>
      </c>
      <c r="E912" s="8" t="s">
        <v>286</v>
      </c>
      <c r="F912" s="142" t="s">
        <v>290</v>
      </c>
      <c r="G912" s="142" t="s">
        <v>375</v>
      </c>
      <c r="H912" s="142" t="s">
        <v>408</v>
      </c>
      <c r="I912" s="8" t="s">
        <v>439</v>
      </c>
      <c r="J912" s="8" t="s">
        <v>439</v>
      </c>
      <c r="K912" s="81" t="s">
        <v>462</v>
      </c>
      <c r="L912" s="81" t="s">
        <v>453</v>
      </c>
      <c r="M912" s="8" t="str">
        <f t="shared" si="49"/>
        <v>1868Vigilancia de la salud ambientalTUNJUELITOJ. SEPTIEMBRE 2025</v>
      </c>
      <c r="N912" s="113">
        <f t="shared" si="51"/>
        <v>0</v>
      </c>
      <c r="O912" s="113">
        <f t="shared" si="52"/>
        <v>1</v>
      </c>
      <c r="P912" s="113"/>
      <c r="Q912" s="113">
        <v>25890</v>
      </c>
      <c r="R912" s="113"/>
      <c r="S912" s="113">
        <v>25890</v>
      </c>
      <c r="T912" s="113"/>
      <c r="U912" s="113">
        <v>0</v>
      </c>
      <c r="V912" s="113"/>
      <c r="W912" s="115">
        <v>0</v>
      </c>
    </row>
    <row r="913" spans="2:23" ht="72" x14ac:dyDescent="0.35">
      <c r="B913" s="141">
        <v>1868</v>
      </c>
      <c r="C913" s="81" t="s">
        <v>70</v>
      </c>
      <c r="D913" s="8" t="str">
        <f t="shared" si="50"/>
        <v>1868Vigilancia de la salud ambiental</v>
      </c>
      <c r="E913" s="8" t="s">
        <v>286</v>
      </c>
      <c r="F913" s="142" t="s">
        <v>290</v>
      </c>
      <c r="G913" s="142" t="s">
        <v>375</v>
      </c>
      <c r="H913" s="142" t="s">
        <v>408</v>
      </c>
      <c r="I913" s="8" t="s">
        <v>439</v>
      </c>
      <c r="J913" s="8" t="s">
        <v>439</v>
      </c>
      <c r="K913" s="72" t="s">
        <v>460</v>
      </c>
      <c r="L913" s="81" t="s">
        <v>453</v>
      </c>
      <c r="M913" s="8" t="str">
        <f t="shared" si="49"/>
        <v>1868Vigilancia de la salud ambientalCIUDAD BOLIVARJ. SEPTIEMBRE 2025</v>
      </c>
      <c r="N913" s="113">
        <f t="shared" si="51"/>
        <v>0</v>
      </c>
      <c r="O913" s="113">
        <f t="shared" si="52"/>
        <v>1</v>
      </c>
      <c r="P913" s="113"/>
      <c r="Q913" s="113">
        <v>5707</v>
      </c>
      <c r="R913" s="113"/>
      <c r="S913" s="113">
        <v>5707</v>
      </c>
      <c r="T913" s="113"/>
      <c r="U913" s="113">
        <v>0</v>
      </c>
      <c r="V913" s="113"/>
      <c r="W913" s="115">
        <v>0</v>
      </c>
    </row>
    <row r="914" spans="2:23" ht="72" x14ac:dyDescent="0.35">
      <c r="B914" s="141">
        <v>1868</v>
      </c>
      <c r="C914" s="81" t="s">
        <v>70</v>
      </c>
      <c r="D914" s="8" t="str">
        <f t="shared" si="50"/>
        <v>1868Vigilancia de la salud ambiental</v>
      </c>
      <c r="E914" s="8" t="s">
        <v>286</v>
      </c>
      <c r="F914" s="142" t="s">
        <v>290</v>
      </c>
      <c r="G914" s="142" t="s">
        <v>375</v>
      </c>
      <c r="H914" s="142" t="s">
        <v>408</v>
      </c>
      <c r="I914" s="8" t="s">
        <v>439</v>
      </c>
      <c r="J914" s="8" t="s">
        <v>439</v>
      </c>
      <c r="K914" s="81" t="s">
        <v>461</v>
      </c>
      <c r="L914" s="81" t="s">
        <v>453</v>
      </c>
      <c r="M914" s="8" t="str">
        <f t="shared" si="49"/>
        <v>1868Vigilancia de la salud ambientalSUMAPAZJ. SEPTIEMBRE 2025</v>
      </c>
      <c r="N914" s="113">
        <f t="shared" si="51"/>
        <v>0</v>
      </c>
      <c r="O914" s="113">
        <f t="shared" si="52"/>
        <v>0</v>
      </c>
      <c r="P914" s="113"/>
      <c r="Q914" s="113">
        <v>0</v>
      </c>
      <c r="R914" s="113"/>
      <c r="S914" s="113">
        <v>0</v>
      </c>
      <c r="T914" s="113"/>
      <c r="U914" s="113">
        <v>0</v>
      </c>
      <c r="V914" s="113"/>
      <c r="W914" s="115">
        <v>0</v>
      </c>
    </row>
    <row r="915" spans="2:23" ht="72" x14ac:dyDescent="0.35">
      <c r="B915" s="141">
        <v>1880</v>
      </c>
      <c r="C915" s="81" t="s">
        <v>70</v>
      </c>
      <c r="D915" s="8" t="str">
        <f t="shared" si="50"/>
        <v>1880Vigilancia de la salud ambiental</v>
      </c>
      <c r="E915" s="8" t="s">
        <v>286</v>
      </c>
      <c r="F915" s="142" t="s">
        <v>295</v>
      </c>
      <c r="G915" s="142" t="s">
        <v>428</v>
      </c>
      <c r="H915" s="142" t="s">
        <v>415</v>
      </c>
      <c r="I915" s="8" t="s">
        <v>439</v>
      </c>
      <c r="J915" s="8" t="s">
        <v>439</v>
      </c>
      <c r="K915" s="72" t="s">
        <v>462</v>
      </c>
      <c r="L915" s="81" t="s">
        <v>453</v>
      </c>
      <c r="M915" s="8" t="str">
        <f t="shared" si="49"/>
        <v>1880Vigilancia de la salud ambientalTUNJUELITOJ. SEPTIEMBRE 2025</v>
      </c>
      <c r="N915" s="113">
        <f t="shared" si="51"/>
        <v>0</v>
      </c>
      <c r="O915" s="113">
        <f t="shared" si="52"/>
        <v>393059</v>
      </c>
      <c r="P915" s="113"/>
      <c r="Q915" s="113">
        <v>2</v>
      </c>
      <c r="R915" s="113"/>
      <c r="S915" s="113">
        <v>786118</v>
      </c>
      <c r="T915" s="113"/>
      <c r="U915" s="113">
        <v>2</v>
      </c>
      <c r="V915" s="113"/>
      <c r="W915" s="115">
        <v>786118</v>
      </c>
    </row>
    <row r="916" spans="2:23" ht="72" x14ac:dyDescent="0.35">
      <c r="B916" s="141">
        <v>1880</v>
      </c>
      <c r="C916" s="81" t="s">
        <v>70</v>
      </c>
      <c r="D916" s="8" t="str">
        <f t="shared" si="50"/>
        <v>1880Vigilancia de la salud ambiental</v>
      </c>
      <c r="E916" s="8" t="s">
        <v>286</v>
      </c>
      <c r="F916" s="142" t="s">
        <v>295</v>
      </c>
      <c r="G916" s="142" t="s">
        <v>428</v>
      </c>
      <c r="H916" s="142" t="s">
        <v>415</v>
      </c>
      <c r="I916" s="8" t="s">
        <v>439</v>
      </c>
      <c r="J916" s="8" t="s">
        <v>439</v>
      </c>
      <c r="K916" s="81" t="s">
        <v>460</v>
      </c>
      <c r="L916" s="81" t="s">
        <v>453</v>
      </c>
      <c r="M916" s="8" t="str">
        <f t="shared" si="49"/>
        <v>1880Vigilancia de la salud ambientalCIUDAD BOLIVARJ. SEPTIEMBRE 2025</v>
      </c>
      <c r="N916" s="113">
        <f t="shared" si="51"/>
        <v>0</v>
      </c>
      <c r="O916" s="113">
        <f t="shared" si="52"/>
        <v>393059</v>
      </c>
      <c r="P916" s="113"/>
      <c r="Q916" s="113">
        <v>2</v>
      </c>
      <c r="R916" s="113"/>
      <c r="S916" s="113">
        <v>786118</v>
      </c>
      <c r="T916" s="113"/>
      <c r="U916" s="113">
        <v>2</v>
      </c>
      <c r="V916" s="113"/>
      <c r="W916" s="115">
        <v>786118</v>
      </c>
    </row>
    <row r="917" spans="2:23" ht="60" x14ac:dyDescent="0.35">
      <c r="B917" s="141">
        <v>1882</v>
      </c>
      <c r="C917" s="81" t="s">
        <v>70</v>
      </c>
      <c r="D917" s="8" t="str">
        <f t="shared" si="50"/>
        <v>1882Vigilancia de la salud ambiental</v>
      </c>
      <c r="E917" s="8" t="s">
        <v>286</v>
      </c>
      <c r="F917" s="142" t="s">
        <v>291</v>
      </c>
      <c r="G917" s="142" t="s">
        <v>376</v>
      </c>
      <c r="H917" s="142" t="s">
        <v>408</v>
      </c>
      <c r="I917" s="8" t="s">
        <v>439</v>
      </c>
      <c r="J917" s="8" t="s">
        <v>439</v>
      </c>
      <c r="K917" s="72" t="s">
        <v>463</v>
      </c>
      <c r="L917" s="81" t="s">
        <v>453</v>
      </c>
      <c r="M917" s="8" t="str">
        <f t="shared" si="49"/>
        <v>1882Vigilancia de la salud ambientalUSMEJ. SEPTIEMBRE 2025</v>
      </c>
      <c r="N917" s="113">
        <f t="shared" si="51"/>
        <v>0</v>
      </c>
      <c r="O917" s="113">
        <f t="shared" si="52"/>
        <v>1</v>
      </c>
      <c r="P917" s="113"/>
      <c r="Q917" s="113">
        <v>111</v>
      </c>
      <c r="R917" s="113"/>
      <c r="S917" s="113">
        <v>111</v>
      </c>
      <c r="T917" s="113"/>
      <c r="U917" s="113">
        <v>0</v>
      </c>
      <c r="V917" s="113"/>
      <c r="W917" s="115">
        <v>0</v>
      </c>
    </row>
    <row r="918" spans="2:23" ht="72" x14ac:dyDescent="0.35">
      <c r="B918" s="141">
        <v>1882</v>
      </c>
      <c r="C918" s="81" t="s">
        <v>70</v>
      </c>
      <c r="D918" s="8" t="str">
        <f t="shared" si="50"/>
        <v>1882Vigilancia de la salud ambiental</v>
      </c>
      <c r="E918" s="8" t="s">
        <v>286</v>
      </c>
      <c r="F918" s="142" t="s">
        <v>291</v>
      </c>
      <c r="G918" s="142" t="s">
        <v>376</v>
      </c>
      <c r="H918" s="142" t="s">
        <v>408</v>
      </c>
      <c r="I918" s="8" t="s">
        <v>439</v>
      </c>
      <c r="J918" s="8" t="s">
        <v>439</v>
      </c>
      <c r="K918" s="81" t="s">
        <v>462</v>
      </c>
      <c r="L918" s="81" t="s">
        <v>453</v>
      </c>
      <c r="M918" s="8" t="str">
        <f t="shared" si="49"/>
        <v>1882Vigilancia de la salud ambientalTUNJUELITOJ. SEPTIEMBRE 2025</v>
      </c>
      <c r="N918" s="113">
        <f t="shared" si="51"/>
        <v>0</v>
      </c>
      <c r="O918" s="113">
        <f t="shared" si="52"/>
        <v>1</v>
      </c>
      <c r="P918" s="113"/>
      <c r="Q918" s="113">
        <v>104</v>
      </c>
      <c r="R918" s="113"/>
      <c r="S918" s="113">
        <v>104</v>
      </c>
      <c r="T918" s="113"/>
      <c r="U918" s="113">
        <v>0</v>
      </c>
      <c r="V918" s="113"/>
      <c r="W918" s="115">
        <v>0</v>
      </c>
    </row>
    <row r="919" spans="2:23" ht="72" x14ac:dyDescent="0.35">
      <c r="B919" s="141">
        <v>1882</v>
      </c>
      <c r="C919" s="81" t="s">
        <v>70</v>
      </c>
      <c r="D919" s="8" t="str">
        <f t="shared" si="50"/>
        <v>1882Vigilancia de la salud ambiental</v>
      </c>
      <c r="E919" s="8" t="s">
        <v>286</v>
      </c>
      <c r="F919" s="142" t="s">
        <v>291</v>
      </c>
      <c r="G919" s="142" t="s">
        <v>376</v>
      </c>
      <c r="H919" s="142" t="s">
        <v>408</v>
      </c>
      <c r="I919" s="8" t="s">
        <v>439</v>
      </c>
      <c r="J919" s="8" t="s">
        <v>439</v>
      </c>
      <c r="K919" s="72" t="s">
        <v>460</v>
      </c>
      <c r="L919" s="81" t="s">
        <v>453</v>
      </c>
      <c r="M919" s="8" t="str">
        <f t="shared" si="49"/>
        <v>1882Vigilancia de la salud ambientalCIUDAD BOLIVARJ. SEPTIEMBRE 2025</v>
      </c>
      <c r="N919" s="113">
        <f t="shared" si="51"/>
        <v>0</v>
      </c>
      <c r="O919" s="113">
        <f t="shared" si="52"/>
        <v>1</v>
      </c>
      <c r="P919" s="113"/>
      <c r="Q919" s="113">
        <v>104</v>
      </c>
      <c r="R919" s="113"/>
      <c r="S919" s="113">
        <v>104</v>
      </c>
      <c r="T919" s="113"/>
      <c r="U919" s="113">
        <v>0</v>
      </c>
      <c r="V919" s="113"/>
      <c r="W919" s="115">
        <v>0</v>
      </c>
    </row>
    <row r="920" spans="2:23" ht="72" x14ac:dyDescent="0.35">
      <c r="B920" s="141">
        <v>1883</v>
      </c>
      <c r="C920" s="81" t="s">
        <v>70</v>
      </c>
      <c r="D920" s="8" t="str">
        <f t="shared" si="50"/>
        <v>1883Vigilancia de la salud ambiental</v>
      </c>
      <c r="E920" s="8" t="s">
        <v>286</v>
      </c>
      <c r="F920" s="142" t="s">
        <v>293</v>
      </c>
      <c r="G920" s="142" t="s">
        <v>354</v>
      </c>
      <c r="H920" s="142" t="s">
        <v>413</v>
      </c>
      <c r="I920" s="8" t="s">
        <v>439</v>
      </c>
      <c r="J920" s="8" t="s">
        <v>439</v>
      </c>
      <c r="K920" s="81" t="s">
        <v>462</v>
      </c>
      <c r="L920" s="81" t="s">
        <v>453</v>
      </c>
      <c r="M920" s="8" t="str">
        <f t="shared" si="49"/>
        <v>1883Vigilancia de la salud ambientalTUNJUELITOJ. SEPTIEMBRE 2025</v>
      </c>
      <c r="N920" s="113">
        <f t="shared" si="51"/>
        <v>0</v>
      </c>
      <c r="O920" s="113">
        <f t="shared" si="52"/>
        <v>0</v>
      </c>
      <c r="P920" s="113"/>
      <c r="Q920" s="113">
        <v>0</v>
      </c>
      <c r="R920" s="113"/>
      <c r="S920" s="113">
        <v>0</v>
      </c>
      <c r="T920" s="113"/>
      <c r="U920" s="113">
        <v>0</v>
      </c>
      <c r="V920" s="113"/>
      <c r="W920" s="115">
        <v>0</v>
      </c>
    </row>
    <row r="921" spans="2:23" ht="72" x14ac:dyDescent="0.35">
      <c r="B921" s="141">
        <v>1908</v>
      </c>
      <c r="C921" s="81" t="s">
        <v>70</v>
      </c>
      <c r="D921" s="8" t="str">
        <f t="shared" si="50"/>
        <v>1908Vigilancia de la salud ambiental</v>
      </c>
      <c r="E921" s="8" t="s">
        <v>286</v>
      </c>
      <c r="F921" s="142" t="s">
        <v>292</v>
      </c>
      <c r="G921" s="142" t="s">
        <v>339</v>
      </c>
      <c r="H921" s="142" t="s">
        <v>414</v>
      </c>
      <c r="I921" s="8" t="s">
        <v>439</v>
      </c>
      <c r="J921" s="8" t="s">
        <v>439</v>
      </c>
      <c r="K921" s="72" t="s">
        <v>460</v>
      </c>
      <c r="L921" s="81" t="s">
        <v>453</v>
      </c>
      <c r="M921" s="8" t="str">
        <f t="shared" si="49"/>
        <v>1908Vigilancia de la salud ambientalCIUDAD BOLIVARJ. SEPTIEMBRE 2025</v>
      </c>
      <c r="N921" s="113">
        <f t="shared" si="51"/>
        <v>0</v>
      </c>
      <c r="O921" s="113">
        <f t="shared" si="52"/>
        <v>0</v>
      </c>
      <c r="P921" s="113"/>
      <c r="Q921" s="113">
        <v>0</v>
      </c>
      <c r="R921" s="113"/>
      <c r="S921" s="113">
        <v>0</v>
      </c>
      <c r="T921" s="113"/>
      <c r="U921" s="113">
        <v>0</v>
      </c>
      <c r="V921" s="113"/>
      <c r="W921" s="115">
        <v>0</v>
      </c>
    </row>
    <row r="922" spans="2:23" ht="80.5" x14ac:dyDescent="0.35">
      <c r="B922" s="141">
        <v>1913</v>
      </c>
      <c r="C922" s="81" t="s">
        <v>70</v>
      </c>
      <c r="D922" s="8" t="str">
        <f t="shared" si="50"/>
        <v>1913Vigilancia de la salud ambiental</v>
      </c>
      <c r="E922" s="8" t="s">
        <v>286</v>
      </c>
      <c r="F922" s="142" t="s">
        <v>290</v>
      </c>
      <c r="G922" s="142" t="s">
        <v>344</v>
      </c>
      <c r="H922" s="142" t="s">
        <v>409</v>
      </c>
      <c r="I922" s="8" t="s">
        <v>439</v>
      </c>
      <c r="J922" s="8" t="s">
        <v>439</v>
      </c>
      <c r="K922" s="81" t="s">
        <v>460</v>
      </c>
      <c r="L922" s="81" t="s">
        <v>453</v>
      </c>
      <c r="M922" s="8" t="str">
        <f t="shared" si="49"/>
        <v>1913Vigilancia de la salud ambientalCIUDAD BOLIVARJ. SEPTIEMBRE 2025</v>
      </c>
      <c r="N922" s="113">
        <f t="shared" si="51"/>
        <v>0</v>
      </c>
      <c r="O922" s="113">
        <f t="shared" si="52"/>
        <v>0</v>
      </c>
      <c r="P922" s="113"/>
      <c r="Q922" s="113">
        <v>0</v>
      </c>
      <c r="R922" s="113"/>
      <c r="S922" s="113">
        <v>0</v>
      </c>
      <c r="T922" s="113"/>
      <c r="U922" s="113">
        <v>0</v>
      </c>
      <c r="V922" s="113"/>
      <c r="W922" s="115">
        <v>0</v>
      </c>
    </row>
    <row r="923" spans="2:23" ht="60" x14ac:dyDescent="0.35">
      <c r="B923" s="141">
        <v>1946</v>
      </c>
      <c r="C923" s="81" t="s">
        <v>70</v>
      </c>
      <c r="D923" s="8" t="str">
        <f t="shared" si="50"/>
        <v>1946Vigilancia de la salud ambiental</v>
      </c>
      <c r="E923" s="8" t="s">
        <v>286</v>
      </c>
      <c r="F923" s="142" t="s">
        <v>292</v>
      </c>
      <c r="G923" s="142" t="s">
        <v>377</v>
      </c>
      <c r="H923" s="142" t="s">
        <v>408</v>
      </c>
      <c r="I923" s="8" t="s">
        <v>439</v>
      </c>
      <c r="J923" s="8" t="s">
        <v>439</v>
      </c>
      <c r="K923" s="72" t="s">
        <v>463</v>
      </c>
      <c r="L923" s="81" t="s">
        <v>453</v>
      </c>
      <c r="M923" s="8" t="str">
        <f t="shared" si="49"/>
        <v>1946Vigilancia de la salud ambientalUSMEJ. SEPTIEMBRE 2025</v>
      </c>
      <c r="N923" s="113">
        <f t="shared" si="51"/>
        <v>0</v>
      </c>
      <c r="O923" s="113">
        <f t="shared" si="52"/>
        <v>149124</v>
      </c>
      <c r="P923" s="113"/>
      <c r="Q923" s="113">
        <v>8</v>
      </c>
      <c r="R923" s="113"/>
      <c r="S923" s="113">
        <v>1192992</v>
      </c>
      <c r="T923" s="113"/>
      <c r="U923" s="113">
        <v>8</v>
      </c>
      <c r="V923" s="113"/>
      <c r="W923" s="115">
        <v>1192992</v>
      </c>
    </row>
    <row r="924" spans="2:23" ht="72" x14ac:dyDescent="0.35">
      <c r="B924" s="141">
        <v>1946</v>
      </c>
      <c r="C924" s="81" t="s">
        <v>70</v>
      </c>
      <c r="D924" s="8" t="str">
        <f t="shared" si="50"/>
        <v>1946Vigilancia de la salud ambiental</v>
      </c>
      <c r="E924" s="8" t="s">
        <v>286</v>
      </c>
      <c r="F924" s="142" t="s">
        <v>292</v>
      </c>
      <c r="G924" s="142" t="s">
        <v>377</v>
      </c>
      <c r="H924" s="142" t="s">
        <v>408</v>
      </c>
      <c r="I924" s="8" t="s">
        <v>439</v>
      </c>
      <c r="J924" s="8" t="s">
        <v>439</v>
      </c>
      <c r="K924" s="81" t="s">
        <v>462</v>
      </c>
      <c r="L924" s="81" t="s">
        <v>453</v>
      </c>
      <c r="M924" s="8" t="str">
        <f t="shared" si="49"/>
        <v>1946Vigilancia de la salud ambientalTUNJUELITOJ. SEPTIEMBRE 2025</v>
      </c>
      <c r="N924" s="113">
        <f t="shared" si="51"/>
        <v>0</v>
      </c>
      <c r="O924" s="113">
        <f t="shared" si="52"/>
        <v>149124</v>
      </c>
      <c r="P924" s="113"/>
      <c r="Q924" s="113">
        <v>2</v>
      </c>
      <c r="R924" s="113"/>
      <c r="S924" s="113">
        <v>298248</v>
      </c>
      <c r="T924" s="113"/>
      <c r="U924" s="113">
        <v>2</v>
      </c>
      <c r="V924" s="113"/>
      <c r="W924" s="115">
        <v>298248</v>
      </c>
    </row>
    <row r="925" spans="2:23" ht="72" x14ac:dyDescent="0.35">
      <c r="B925" s="141">
        <v>1946</v>
      </c>
      <c r="C925" s="81" t="s">
        <v>70</v>
      </c>
      <c r="D925" s="8" t="str">
        <f t="shared" si="50"/>
        <v>1946Vigilancia de la salud ambiental</v>
      </c>
      <c r="E925" s="8" t="s">
        <v>286</v>
      </c>
      <c r="F925" s="142" t="s">
        <v>292</v>
      </c>
      <c r="G925" s="142" t="s">
        <v>377</v>
      </c>
      <c r="H925" s="142" t="s">
        <v>408</v>
      </c>
      <c r="I925" s="8" t="s">
        <v>439</v>
      </c>
      <c r="J925" s="8" t="s">
        <v>439</v>
      </c>
      <c r="K925" s="72" t="s">
        <v>460</v>
      </c>
      <c r="L925" s="81" t="s">
        <v>453</v>
      </c>
      <c r="M925" s="8" t="str">
        <f t="shared" si="49"/>
        <v>1946Vigilancia de la salud ambientalCIUDAD BOLIVARJ. SEPTIEMBRE 2025</v>
      </c>
      <c r="N925" s="113">
        <f t="shared" si="51"/>
        <v>0</v>
      </c>
      <c r="O925" s="113">
        <f t="shared" si="52"/>
        <v>149124</v>
      </c>
      <c r="P925" s="113"/>
      <c r="Q925" s="113">
        <v>5</v>
      </c>
      <c r="R925" s="113"/>
      <c r="S925" s="113">
        <v>745620</v>
      </c>
      <c r="T925" s="113"/>
      <c r="U925" s="113">
        <v>5</v>
      </c>
      <c r="V925" s="113"/>
      <c r="W925" s="115">
        <v>745620</v>
      </c>
    </row>
    <row r="926" spans="2:23" ht="60" x14ac:dyDescent="0.35">
      <c r="B926" s="141">
        <v>1949</v>
      </c>
      <c r="C926" s="81" t="s">
        <v>70</v>
      </c>
      <c r="D926" s="8" t="str">
        <f t="shared" si="50"/>
        <v>1949Vigilancia de la salud ambiental</v>
      </c>
      <c r="E926" s="8" t="s">
        <v>286</v>
      </c>
      <c r="F926" s="142" t="s">
        <v>293</v>
      </c>
      <c r="G926" s="142" t="s">
        <v>378</v>
      </c>
      <c r="H926" s="142" t="s">
        <v>412</v>
      </c>
      <c r="I926" s="8" t="s">
        <v>439</v>
      </c>
      <c r="J926" s="8" t="s">
        <v>439</v>
      </c>
      <c r="K926" s="81" t="s">
        <v>463</v>
      </c>
      <c r="L926" s="81" t="s">
        <v>453</v>
      </c>
      <c r="M926" s="8" t="str">
        <f t="shared" si="49"/>
        <v>1949Vigilancia de la salud ambientalUSMEJ. SEPTIEMBRE 2025</v>
      </c>
      <c r="N926" s="113">
        <f t="shared" si="51"/>
        <v>0</v>
      </c>
      <c r="O926" s="113">
        <f t="shared" si="52"/>
        <v>388424</v>
      </c>
      <c r="P926" s="113"/>
      <c r="Q926" s="113">
        <v>4</v>
      </c>
      <c r="R926" s="113"/>
      <c r="S926" s="113">
        <v>1553696</v>
      </c>
      <c r="T926" s="113"/>
      <c r="U926" s="113">
        <v>4</v>
      </c>
      <c r="V926" s="113"/>
      <c r="W926" s="115">
        <v>1553696</v>
      </c>
    </row>
    <row r="927" spans="2:23" ht="72" x14ac:dyDescent="0.35">
      <c r="B927" s="141">
        <v>1949</v>
      </c>
      <c r="C927" s="81" t="s">
        <v>70</v>
      </c>
      <c r="D927" s="8" t="str">
        <f t="shared" si="50"/>
        <v>1949Vigilancia de la salud ambiental</v>
      </c>
      <c r="E927" s="8" t="s">
        <v>286</v>
      </c>
      <c r="F927" s="142" t="s">
        <v>293</v>
      </c>
      <c r="G927" s="142" t="s">
        <v>378</v>
      </c>
      <c r="H927" s="142" t="s">
        <v>412</v>
      </c>
      <c r="I927" s="8" t="s">
        <v>439</v>
      </c>
      <c r="J927" s="8" t="s">
        <v>439</v>
      </c>
      <c r="K927" s="72" t="s">
        <v>462</v>
      </c>
      <c r="L927" s="81" t="s">
        <v>453</v>
      </c>
      <c r="M927" s="8" t="str">
        <f t="shared" si="49"/>
        <v>1949Vigilancia de la salud ambientalTUNJUELITOJ. SEPTIEMBRE 2025</v>
      </c>
      <c r="N927" s="113">
        <f t="shared" si="51"/>
        <v>0</v>
      </c>
      <c r="O927" s="113">
        <f t="shared" si="52"/>
        <v>388424</v>
      </c>
      <c r="P927" s="113"/>
      <c r="Q927" s="113">
        <v>2</v>
      </c>
      <c r="R927" s="113"/>
      <c r="S927" s="113">
        <v>776848</v>
      </c>
      <c r="T927" s="113"/>
      <c r="U927" s="113">
        <v>2</v>
      </c>
      <c r="V927" s="113"/>
      <c r="W927" s="115">
        <v>776848</v>
      </c>
    </row>
    <row r="928" spans="2:23" ht="72" x14ac:dyDescent="0.35">
      <c r="B928" s="141">
        <v>1949</v>
      </c>
      <c r="C928" s="81" t="s">
        <v>70</v>
      </c>
      <c r="D928" s="8" t="str">
        <f t="shared" si="50"/>
        <v>1949Vigilancia de la salud ambiental</v>
      </c>
      <c r="E928" s="8" t="s">
        <v>286</v>
      </c>
      <c r="F928" s="142" t="s">
        <v>293</v>
      </c>
      <c r="G928" s="142" t="s">
        <v>378</v>
      </c>
      <c r="H928" s="142" t="s">
        <v>412</v>
      </c>
      <c r="I928" s="8" t="s">
        <v>439</v>
      </c>
      <c r="J928" s="8" t="s">
        <v>439</v>
      </c>
      <c r="K928" s="81" t="s">
        <v>460</v>
      </c>
      <c r="L928" s="81" t="s">
        <v>453</v>
      </c>
      <c r="M928" s="8" t="str">
        <f t="shared" si="49"/>
        <v>1949Vigilancia de la salud ambientalCIUDAD BOLIVARJ. SEPTIEMBRE 2025</v>
      </c>
      <c r="N928" s="113">
        <f t="shared" si="51"/>
        <v>0</v>
      </c>
      <c r="O928" s="113">
        <f t="shared" si="52"/>
        <v>388424</v>
      </c>
      <c r="P928" s="113"/>
      <c r="Q928" s="113">
        <v>5</v>
      </c>
      <c r="R928" s="113"/>
      <c r="S928" s="113">
        <v>1942120</v>
      </c>
      <c r="T928" s="113"/>
      <c r="U928" s="113">
        <v>5</v>
      </c>
      <c r="V928" s="113"/>
      <c r="W928" s="115">
        <v>1942120</v>
      </c>
    </row>
    <row r="929" spans="2:23" ht="72" x14ac:dyDescent="0.35">
      <c r="B929" s="141">
        <v>1960</v>
      </c>
      <c r="C929" s="81" t="s">
        <v>70</v>
      </c>
      <c r="D929" s="8" t="str">
        <f t="shared" si="50"/>
        <v>1960Vigilancia de la salud ambiental</v>
      </c>
      <c r="E929" s="8" t="s">
        <v>286</v>
      </c>
      <c r="F929" s="142" t="s">
        <v>289</v>
      </c>
      <c r="G929" s="142" t="s">
        <v>429</v>
      </c>
      <c r="H929" s="142" t="s">
        <v>414</v>
      </c>
      <c r="I929" s="8" t="s">
        <v>439</v>
      </c>
      <c r="J929" s="8" t="s">
        <v>439</v>
      </c>
      <c r="K929" s="72" t="s">
        <v>460</v>
      </c>
      <c r="L929" s="81" t="s">
        <v>453</v>
      </c>
      <c r="M929" s="8" t="str">
        <f t="shared" si="49"/>
        <v>1960Vigilancia de la salud ambientalCIUDAD BOLIVARJ. SEPTIEMBRE 2025</v>
      </c>
      <c r="N929" s="113">
        <f t="shared" si="51"/>
        <v>0</v>
      </c>
      <c r="O929" s="113">
        <f t="shared" si="52"/>
        <v>0</v>
      </c>
      <c r="P929" s="113"/>
      <c r="Q929" s="113">
        <v>0</v>
      </c>
      <c r="R929" s="113"/>
      <c r="S929" s="113">
        <v>0</v>
      </c>
      <c r="T929" s="113"/>
      <c r="U929" s="113">
        <v>0</v>
      </c>
      <c r="V929" s="113"/>
      <c r="W929" s="115">
        <v>0</v>
      </c>
    </row>
    <row r="930" spans="2:23" ht="72" x14ac:dyDescent="0.35">
      <c r="B930" s="141">
        <v>1969</v>
      </c>
      <c r="C930" s="81" t="s">
        <v>70</v>
      </c>
      <c r="D930" s="8" t="str">
        <f t="shared" si="50"/>
        <v>1969Vigilancia de la salud ambiental</v>
      </c>
      <c r="E930" s="8" t="s">
        <v>286</v>
      </c>
      <c r="F930" s="142" t="s">
        <v>292</v>
      </c>
      <c r="G930" s="142" t="s">
        <v>345</v>
      </c>
      <c r="H930" s="142" t="s">
        <v>408</v>
      </c>
      <c r="I930" s="8" t="s">
        <v>439</v>
      </c>
      <c r="J930" s="8" t="s">
        <v>439</v>
      </c>
      <c r="K930" s="81" t="s">
        <v>460</v>
      </c>
      <c r="L930" s="81" t="s">
        <v>453</v>
      </c>
      <c r="M930" s="8" t="str">
        <f t="shared" si="49"/>
        <v>1969Vigilancia de la salud ambientalCIUDAD BOLIVARJ. SEPTIEMBRE 2025</v>
      </c>
      <c r="N930" s="113">
        <f t="shared" si="51"/>
        <v>0</v>
      </c>
      <c r="O930" s="113">
        <f t="shared" si="52"/>
        <v>0</v>
      </c>
      <c r="P930" s="113"/>
      <c r="Q930" s="113">
        <v>0</v>
      </c>
      <c r="R930" s="113"/>
      <c r="S930" s="113">
        <v>0</v>
      </c>
      <c r="T930" s="113"/>
      <c r="U930" s="113">
        <v>0</v>
      </c>
      <c r="V930" s="113"/>
      <c r="W930" s="115">
        <v>0</v>
      </c>
    </row>
    <row r="931" spans="2:23" ht="72" x14ac:dyDescent="0.35">
      <c r="B931" s="141">
        <v>1973</v>
      </c>
      <c r="C931" s="81" t="s">
        <v>70</v>
      </c>
      <c r="D931" s="8" t="str">
        <f t="shared" si="50"/>
        <v>1973Vigilancia de la salud ambiental</v>
      </c>
      <c r="E931" s="8" t="s">
        <v>286</v>
      </c>
      <c r="F931" s="142" t="s">
        <v>292</v>
      </c>
      <c r="G931" s="142" t="s">
        <v>351</v>
      </c>
      <c r="H931" s="142" t="s">
        <v>408</v>
      </c>
      <c r="I931" s="8" t="s">
        <v>439</v>
      </c>
      <c r="J931" s="8" t="s">
        <v>439</v>
      </c>
      <c r="K931" s="72" t="s">
        <v>462</v>
      </c>
      <c r="L931" s="81" t="s">
        <v>453</v>
      </c>
      <c r="M931" s="8" t="str">
        <f t="shared" si="49"/>
        <v>1973Vigilancia de la salud ambientalTUNJUELITOJ. SEPTIEMBRE 2025</v>
      </c>
      <c r="N931" s="113">
        <f t="shared" si="51"/>
        <v>0</v>
      </c>
      <c r="O931" s="113">
        <f t="shared" si="52"/>
        <v>0</v>
      </c>
      <c r="P931" s="113"/>
      <c r="Q931" s="113">
        <v>0</v>
      </c>
      <c r="R931" s="113"/>
      <c r="S931" s="113">
        <v>0</v>
      </c>
      <c r="T931" s="113"/>
      <c r="U931" s="113">
        <v>0</v>
      </c>
      <c r="V931" s="113"/>
      <c r="W931" s="115">
        <v>0</v>
      </c>
    </row>
    <row r="932" spans="2:23" ht="72" x14ac:dyDescent="0.35">
      <c r="B932" s="141">
        <v>1980</v>
      </c>
      <c r="C932" s="81" t="s">
        <v>70</v>
      </c>
      <c r="D932" s="8" t="str">
        <f t="shared" si="50"/>
        <v>1980Vigilancia de la salud ambiental</v>
      </c>
      <c r="E932" s="8" t="s">
        <v>286</v>
      </c>
      <c r="F932" s="142" t="s">
        <v>294</v>
      </c>
      <c r="G932" s="142" t="s">
        <v>331</v>
      </c>
      <c r="H932" s="142" t="s">
        <v>411</v>
      </c>
      <c r="I932" s="8" t="s">
        <v>439</v>
      </c>
      <c r="J932" s="8" t="s">
        <v>439</v>
      </c>
      <c r="K932" s="81" t="s">
        <v>460</v>
      </c>
      <c r="L932" s="81" t="s">
        <v>453</v>
      </c>
      <c r="M932" s="8" t="str">
        <f t="shared" si="49"/>
        <v>1980Vigilancia de la salud ambientalCIUDAD BOLIVARJ. SEPTIEMBRE 2025</v>
      </c>
      <c r="N932" s="113">
        <f t="shared" si="51"/>
        <v>0</v>
      </c>
      <c r="O932" s="113">
        <f t="shared" si="52"/>
        <v>0</v>
      </c>
      <c r="P932" s="113"/>
      <c r="Q932" s="113">
        <v>0</v>
      </c>
      <c r="R932" s="113"/>
      <c r="S932" s="113">
        <v>0</v>
      </c>
      <c r="T932" s="113"/>
      <c r="U932" s="113">
        <v>0</v>
      </c>
      <c r="V932" s="113"/>
      <c r="W932" s="115">
        <v>0</v>
      </c>
    </row>
    <row r="933" spans="2:23" ht="60" x14ac:dyDescent="0.35">
      <c r="B933" s="141">
        <v>1981</v>
      </c>
      <c r="C933" s="81" t="s">
        <v>70</v>
      </c>
      <c r="D933" s="8" t="str">
        <f t="shared" si="50"/>
        <v>1981Vigilancia de la salud ambiental</v>
      </c>
      <c r="E933" s="8" t="s">
        <v>286</v>
      </c>
      <c r="F933" s="142" t="s">
        <v>294</v>
      </c>
      <c r="G933" s="142" t="s">
        <v>334</v>
      </c>
      <c r="H933" s="142" t="s">
        <v>411</v>
      </c>
      <c r="I933" s="8" t="s">
        <v>439</v>
      </c>
      <c r="J933" s="8" t="s">
        <v>439</v>
      </c>
      <c r="K933" s="72" t="s">
        <v>463</v>
      </c>
      <c r="L933" s="81" t="s">
        <v>453</v>
      </c>
      <c r="M933" s="8" t="str">
        <f t="shared" si="49"/>
        <v>1981Vigilancia de la salud ambientalUSMEJ. SEPTIEMBRE 2025</v>
      </c>
      <c r="N933" s="113">
        <f t="shared" si="51"/>
        <v>0</v>
      </c>
      <c r="O933" s="113">
        <f t="shared" si="52"/>
        <v>0</v>
      </c>
      <c r="P933" s="113"/>
      <c r="Q933" s="113">
        <v>0</v>
      </c>
      <c r="R933" s="113"/>
      <c r="S933" s="113">
        <v>0</v>
      </c>
      <c r="T933" s="113"/>
      <c r="U933" s="113">
        <v>0</v>
      </c>
      <c r="V933" s="113"/>
      <c r="W933" s="115">
        <v>0</v>
      </c>
    </row>
    <row r="934" spans="2:23" ht="72" x14ac:dyDescent="0.35">
      <c r="B934" s="141">
        <v>1982</v>
      </c>
      <c r="C934" s="81" t="s">
        <v>70</v>
      </c>
      <c r="D934" s="8" t="str">
        <f t="shared" si="50"/>
        <v>1982Vigilancia de la salud ambiental</v>
      </c>
      <c r="E934" s="8" t="s">
        <v>286</v>
      </c>
      <c r="F934" s="142" t="s">
        <v>294</v>
      </c>
      <c r="G934" s="142" t="s">
        <v>335</v>
      </c>
      <c r="H934" s="142" t="s">
        <v>411</v>
      </c>
      <c r="I934" s="8" t="s">
        <v>439</v>
      </c>
      <c r="J934" s="8" t="s">
        <v>439</v>
      </c>
      <c r="K934" s="81" t="s">
        <v>462</v>
      </c>
      <c r="L934" s="81" t="s">
        <v>453</v>
      </c>
      <c r="M934" s="8" t="str">
        <f t="shared" si="49"/>
        <v>1982Vigilancia de la salud ambientalTUNJUELITOJ. SEPTIEMBRE 2025</v>
      </c>
      <c r="N934" s="113">
        <f t="shared" si="51"/>
        <v>0</v>
      </c>
      <c r="O934" s="113">
        <f t="shared" si="52"/>
        <v>0</v>
      </c>
      <c r="P934" s="113"/>
      <c r="Q934" s="113">
        <v>0</v>
      </c>
      <c r="R934" s="113"/>
      <c r="S934" s="113">
        <v>0</v>
      </c>
      <c r="T934" s="113"/>
      <c r="U934" s="113">
        <v>0</v>
      </c>
      <c r="V934" s="113"/>
      <c r="W934" s="115">
        <v>0</v>
      </c>
    </row>
    <row r="935" spans="2:23" ht="72" x14ac:dyDescent="0.35">
      <c r="B935" s="141">
        <v>1992</v>
      </c>
      <c r="C935" s="81" t="s">
        <v>70</v>
      </c>
      <c r="D935" s="8" t="str">
        <f t="shared" si="50"/>
        <v>1992Vigilancia de la salud ambiental</v>
      </c>
      <c r="E935" s="8" t="s">
        <v>286</v>
      </c>
      <c r="F935" s="142" t="s">
        <v>294</v>
      </c>
      <c r="G935" s="142" t="s">
        <v>331</v>
      </c>
      <c r="H935" s="142" t="s">
        <v>411</v>
      </c>
      <c r="I935" s="8" t="s">
        <v>439</v>
      </c>
      <c r="J935" s="8" t="s">
        <v>439</v>
      </c>
      <c r="K935" s="72" t="s">
        <v>460</v>
      </c>
      <c r="L935" s="81" t="s">
        <v>453</v>
      </c>
      <c r="M935" s="8" t="str">
        <f t="shared" si="49"/>
        <v>1992Vigilancia de la salud ambientalCIUDAD BOLIVARJ. SEPTIEMBRE 2025</v>
      </c>
      <c r="N935" s="113">
        <f t="shared" si="51"/>
        <v>0</v>
      </c>
      <c r="O935" s="113">
        <f t="shared" si="52"/>
        <v>0</v>
      </c>
      <c r="P935" s="113"/>
      <c r="Q935" s="113">
        <v>0</v>
      </c>
      <c r="R935" s="113"/>
      <c r="S935" s="113">
        <v>0</v>
      </c>
      <c r="T935" s="113"/>
      <c r="U935" s="113">
        <v>0</v>
      </c>
      <c r="V935" s="113"/>
      <c r="W935" s="115">
        <v>0</v>
      </c>
    </row>
    <row r="936" spans="2:23" ht="72" x14ac:dyDescent="0.35">
      <c r="B936" s="141">
        <v>1993</v>
      </c>
      <c r="C936" s="81" t="s">
        <v>70</v>
      </c>
      <c r="D936" s="8" t="str">
        <f t="shared" si="50"/>
        <v>1993Vigilancia de la salud ambiental</v>
      </c>
      <c r="E936" s="8" t="s">
        <v>286</v>
      </c>
      <c r="F936" s="142" t="s">
        <v>294</v>
      </c>
      <c r="G936" s="142" t="s">
        <v>332</v>
      </c>
      <c r="H936" s="142" t="s">
        <v>411</v>
      </c>
      <c r="I936" s="8" t="s">
        <v>439</v>
      </c>
      <c r="J936" s="8" t="s">
        <v>439</v>
      </c>
      <c r="K936" s="81" t="s">
        <v>462</v>
      </c>
      <c r="L936" s="81" t="s">
        <v>453</v>
      </c>
      <c r="M936" s="8" t="str">
        <f t="shared" si="49"/>
        <v>1993Vigilancia de la salud ambientalTUNJUELITOJ. SEPTIEMBRE 2025</v>
      </c>
      <c r="N936" s="113">
        <f t="shared" si="51"/>
        <v>0</v>
      </c>
      <c r="O936" s="113">
        <f t="shared" si="52"/>
        <v>0</v>
      </c>
      <c r="P936" s="113"/>
      <c r="Q936" s="113">
        <v>0</v>
      </c>
      <c r="R936" s="113"/>
      <c r="S936" s="113">
        <v>0</v>
      </c>
      <c r="T936" s="113"/>
      <c r="U936" s="113">
        <v>0</v>
      </c>
      <c r="V936" s="113"/>
      <c r="W936" s="115">
        <v>0</v>
      </c>
    </row>
    <row r="937" spans="2:23" ht="72" x14ac:dyDescent="0.35">
      <c r="B937" s="141">
        <v>1994</v>
      </c>
      <c r="C937" s="81" t="s">
        <v>70</v>
      </c>
      <c r="D937" s="8" t="str">
        <f t="shared" si="50"/>
        <v>1994Vigilancia de la salud ambiental</v>
      </c>
      <c r="E937" s="8" t="s">
        <v>286</v>
      </c>
      <c r="F937" s="142" t="s">
        <v>294</v>
      </c>
      <c r="G937" s="142" t="s">
        <v>333</v>
      </c>
      <c r="H937" s="142" t="s">
        <v>411</v>
      </c>
      <c r="I937" s="8" t="s">
        <v>439</v>
      </c>
      <c r="J937" s="8" t="s">
        <v>439</v>
      </c>
      <c r="K937" s="72" t="s">
        <v>460</v>
      </c>
      <c r="L937" s="81" t="s">
        <v>453</v>
      </c>
      <c r="M937" s="8" t="str">
        <f t="shared" si="49"/>
        <v>1994Vigilancia de la salud ambientalCIUDAD BOLIVARJ. SEPTIEMBRE 2025</v>
      </c>
      <c r="N937" s="113">
        <f t="shared" si="51"/>
        <v>0</v>
      </c>
      <c r="O937" s="113">
        <f t="shared" si="52"/>
        <v>0</v>
      </c>
      <c r="P937" s="113"/>
      <c r="Q937" s="113">
        <v>0</v>
      </c>
      <c r="R937" s="113"/>
      <c r="S937" s="113">
        <v>0</v>
      </c>
      <c r="T937" s="113"/>
      <c r="U937" s="113">
        <v>0</v>
      </c>
      <c r="V937" s="113"/>
      <c r="W937" s="115">
        <v>0</v>
      </c>
    </row>
    <row r="938" spans="2:23" ht="60" x14ac:dyDescent="0.35">
      <c r="B938" s="141">
        <v>1996</v>
      </c>
      <c r="C938" s="81" t="s">
        <v>70</v>
      </c>
      <c r="D938" s="8" t="str">
        <f t="shared" si="50"/>
        <v>1996Vigilancia de la salud ambiental</v>
      </c>
      <c r="E938" s="8" t="s">
        <v>286</v>
      </c>
      <c r="F938" s="142" t="s">
        <v>294</v>
      </c>
      <c r="G938" s="142" t="s">
        <v>334</v>
      </c>
      <c r="H938" s="142" t="s">
        <v>411</v>
      </c>
      <c r="I938" s="8" t="s">
        <v>439</v>
      </c>
      <c r="J938" s="8" t="s">
        <v>439</v>
      </c>
      <c r="K938" s="81" t="s">
        <v>463</v>
      </c>
      <c r="L938" s="81" t="s">
        <v>453</v>
      </c>
      <c r="M938" s="8" t="str">
        <f t="shared" si="49"/>
        <v>1996Vigilancia de la salud ambientalUSMEJ. SEPTIEMBRE 2025</v>
      </c>
      <c r="N938" s="113">
        <f t="shared" si="51"/>
        <v>0</v>
      </c>
      <c r="O938" s="113">
        <f t="shared" si="52"/>
        <v>0</v>
      </c>
      <c r="P938" s="113"/>
      <c r="Q938" s="113">
        <v>0</v>
      </c>
      <c r="R938" s="113"/>
      <c r="S938" s="113">
        <v>0</v>
      </c>
      <c r="T938" s="113"/>
      <c r="U938" s="113">
        <v>0</v>
      </c>
      <c r="V938" s="113"/>
      <c r="W938" s="115">
        <v>0</v>
      </c>
    </row>
    <row r="939" spans="2:23" ht="72" x14ac:dyDescent="0.35">
      <c r="B939" s="141">
        <v>1999</v>
      </c>
      <c r="C939" s="81" t="s">
        <v>70</v>
      </c>
      <c r="D939" s="8" t="str">
        <f t="shared" si="50"/>
        <v>1999Vigilancia de la salud ambiental</v>
      </c>
      <c r="E939" s="8" t="s">
        <v>286</v>
      </c>
      <c r="F939" s="142" t="s">
        <v>294</v>
      </c>
      <c r="G939" s="142" t="s">
        <v>335</v>
      </c>
      <c r="H939" s="142" t="s">
        <v>411</v>
      </c>
      <c r="I939" s="8" t="s">
        <v>439</v>
      </c>
      <c r="J939" s="8" t="s">
        <v>439</v>
      </c>
      <c r="K939" s="72" t="s">
        <v>462</v>
      </c>
      <c r="L939" s="81" t="s">
        <v>453</v>
      </c>
      <c r="M939" s="8" t="str">
        <f t="shared" si="49"/>
        <v>1999Vigilancia de la salud ambientalTUNJUELITOJ. SEPTIEMBRE 2025</v>
      </c>
      <c r="N939" s="113">
        <f t="shared" si="51"/>
        <v>0</v>
      </c>
      <c r="O939" s="113">
        <f t="shared" si="52"/>
        <v>0</v>
      </c>
      <c r="P939" s="113"/>
      <c r="Q939" s="113">
        <v>0</v>
      </c>
      <c r="R939" s="113"/>
      <c r="S939" s="113">
        <v>0</v>
      </c>
      <c r="T939" s="113"/>
      <c r="U939" s="113">
        <v>0</v>
      </c>
      <c r="V939" s="113"/>
      <c r="W939" s="115">
        <v>0</v>
      </c>
    </row>
    <row r="940" spans="2:23" ht="72" x14ac:dyDescent="0.35">
      <c r="B940" s="141">
        <v>2011</v>
      </c>
      <c r="C940" s="81" t="s">
        <v>70</v>
      </c>
      <c r="D940" s="8" t="str">
        <f t="shared" si="50"/>
        <v>2011Vigilancia de la salud ambiental</v>
      </c>
      <c r="E940" s="8" t="s">
        <v>286</v>
      </c>
      <c r="F940" s="142" t="s">
        <v>292</v>
      </c>
      <c r="G940" s="142" t="s">
        <v>345</v>
      </c>
      <c r="H940" s="142" t="s">
        <v>408</v>
      </c>
      <c r="I940" s="8" t="s">
        <v>439</v>
      </c>
      <c r="J940" s="8" t="s">
        <v>439</v>
      </c>
      <c r="K940" s="81" t="s">
        <v>460</v>
      </c>
      <c r="L940" s="81" t="s">
        <v>453</v>
      </c>
      <c r="M940" s="8" t="str">
        <f t="shared" si="49"/>
        <v>2011Vigilancia de la salud ambientalCIUDAD BOLIVARJ. SEPTIEMBRE 2025</v>
      </c>
      <c r="N940" s="113">
        <f t="shared" si="51"/>
        <v>0</v>
      </c>
      <c r="O940" s="113">
        <f t="shared" si="52"/>
        <v>0</v>
      </c>
      <c r="P940" s="113"/>
      <c r="Q940" s="113">
        <v>0</v>
      </c>
      <c r="R940" s="113"/>
      <c r="S940" s="113">
        <v>0</v>
      </c>
      <c r="T940" s="113"/>
      <c r="U940" s="113">
        <v>0</v>
      </c>
      <c r="V940" s="113"/>
      <c r="W940" s="115">
        <v>0</v>
      </c>
    </row>
    <row r="941" spans="2:23" ht="72" x14ac:dyDescent="0.35">
      <c r="B941" s="141">
        <v>2015</v>
      </c>
      <c r="C941" s="81" t="s">
        <v>70</v>
      </c>
      <c r="D941" s="8" t="str">
        <f t="shared" si="50"/>
        <v>2015Vigilancia de la salud ambiental</v>
      </c>
      <c r="E941" s="8" t="s">
        <v>286</v>
      </c>
      <c r="F941" s="142" t="s">
        <v>292</v>
      </c>
      <c r="G941" s="142" t="s">
        <v>351</v>
      </c>
      <c r="H941" s="142" t="s">
        <v>408</v>
      </c>
      <c r="I941" s="8" t="s">
        <v>439</v>
      </c>
      <c r="J941" s="8" t="s">
        <v>439</v>
      </c>
      <c r="K941" s="72" t="s">
        <v>462</v>
      </c>
      <c r="L941" s="81" t="s">
        <v>453</v>
      </c>
      <c r="M941" s="8" t="str">
        <f t="shared" si="49"/>
        <v>2015Vigilancia de la salud ambientalTUNJUELITOJ. SEPTIEMBRE 2025</v>
      </c>
      <c r="N941" s="113">
        <f t="shared" si="51"/>
        <v>0</v>
      </c>
      <c r="O941" s="113">
        <f t="shared" si="52"/>
        <v>0</v>
      </c>
      <c r="P941" s="113"/>
      <c r="Q941" s="113">
        <v>0</v>
      </c>
      <c r="R941" s="113"/>
      <c r="S941" s="113">
        <v>0</v>
      </c>
      <c r="T941" s="113"/>
      <c r="U941" s="113">
        <v>0</v>
      </c>
      <c r="V941" s="113"/>
      <c r="W941" s="115">
        <v>0</v>
      </c>
    </row>
    <row r="942" spans="2:23" ht="60" x14ac:dyDescent="0.35">
      <c r="B942" s="141">
        <v>2016</v>
      </c>
      <c r="C942" s="81" t="s">
        <v>70</v>
      </c>
      <c r="D942" s="8" t="str">
        <f t="shared" si="50"/>
        <v>2016Vigilancia de la salud ambiental</v>
      </c>
      <c r="E942" s="8" t="s">
        <v>286</v>
      </c>
      <c r="F942" s="142" t="s">
        <v>292</v>
      </c>
      <c r="G942" s="142" t="s">
        <v>380</v>
      </c>
      <c r="H942" s="142" t="s">
        <v>408</v>
      </c>
      <c r="I942" s="8" t="s">
        <v>439</v>
      </c>
      <c r="J942" s="8" t="s">
        <v>439</v>
      </c>
      <c r="K942" s="81" t="s">
        <v>463</v>
      </c>
      <c r="L942" s="81" t="s">
        <v>453</v>
      </c>
      <c r="M942" s="8" t="str">
        <f t="shared" si="49"/>
        <v>2016Vigilancia de la salud ambientalUSMEJ. SEPTIEMBRE 2025</v>
      </c>
      <c r="N942" s="113">
        <f t="shared" si="51"/>
        <v>0</v>
      </c>
      <c r="O942" s="113">
        <f t="shared" si="52"/>
        <v>30056</v>
      </c>
      <c r="P942" s="113"/>
      <c r="Q942" s="113">
        <v>3</v>
      </c>
      <c r="R942" s="113"/>
      <c r="S942" s="113">
        <v>90168</v>
      </c>
      <c r="T942" s="113"/>
      <c r="U942" s="113">
        <v>3</v>
      </c>
      <c r="V942" s="113"/>
      <c r="W942" s="115">
        <v>90168</v>
      </c>
    </row>
    <row r="943" spans="2:23" ht="72" x14ac:dyDescent="0.35">
      <c r="B943" s="141">
        <v>2016</v>
      </c>
      <c r="C943" s="81" t="s">
        <v>70</v>
      </c>
      <c r="D943" s="8" t="str">
        <f t="shared" si="50"/>
        <v>2016Vigilancia de la salud ambiental</v>
      </c>
      <c r="E943" s="8" t="s">
        <v>286</v>
      </c>
      <c r="F943" s="142" t="s">
        <v>292</v>
      </c>
      <c r="G943" s="142" t="s">
        <v>380</v>
      </c>
      <c r="H943" s="142" t="s">
        <v>408</v>
      </c>
      <c r="I943" s="8" t="s">
        <v>439</v>
      </c>
      <c r="J943" s="8" t="s">
        <v>439</v>
      </c>
      <c r="K943" s="81" t="s">
        <v>462</v>
      </c>
      <c r="L943" s="81" t="s">
        <v>453</v>
      </c>
      <c r="M943" s="8" t="str">
        <f t="shared" si="49"/>
        <v>2016Vigilancia de la salud ambientalTUNJUELITOJ. SEPTIEMBRE 2025</v>
      </c>
      <c r="N943" s="113">
        <f t="shared" si="51"/>
        <v>0</v>
      </c>
      <c r="O943" s="113">
        <f t="shared" si="52"/>
        <v>30056</v>
      </c>
      <c r="P943" s="113"/>
      <c r="Q943" s="113">
        <v>3</v>
      </c>
      <c r="R943" s="113"/>
      <c r="S943" s="113">
        <v>90168</v>
      </c>
      <c r="T943" s="113"/>
      <c r="U943" s="113">
        <v>1</v>
      </c>
      <c r="V943" s="113"/>
      <c r="W943" s="115">
        <v>30056</v>
      </c>
    </row>
    <row r="944" spans="2:23" ht="72" x14ac:dyDescent="0.35">
      <c r="B944" s="141">
        <v>2016</v>
      </c>
      <c r="C944" s="81" t="s">
        <v>70</v>
      </c>
      <c r="D944" s="8" t="str">
        <f t="shared" si="50"/>
        <v>2016Vigilancia de la salud ambiental</v>
      </c>
      <c r="E944" s="8" t="s">
        <v>286</v>
      </c>
      <c r="F944" s="142" t="s">
        <v>292</v>
      </c>
      <c r="G944" s="142" t="s">
        <v>380</v>
      </c>
      <c r="H944" s="142" t="s">
        <v>408</v>
      </c>
      <c r="I944" s="8" t="s">
        <v>439</v>
      </c>
      <c r="J944" s="8" t="s">
        <v>439</v>
      </c>
      <c r="K944" s="81" t="s">
        <v>460</v>
      </c>
      <c r="L944" s="81" t="s">
        <v>453</v>
      </c>
      <c r="M944" s="8" t="str">
        <f t="shared" si="49"/>
        <v>2016Vigilancia de la salud ambientalCIUDAD BOLIVARJ. SEPTIEMBRE 2025</v>
      </c>
      <c r="N944" s="113">
        <f t="shared" si="51"/>
        <v>0</v>
      </c>
      <c r="O944" s="113">
        <f t="shared" si="52"/>
        <v>30056</v>
      </c>
      <c r="P944" s="113"/>
      <c r="Q944" s="113">
        <v>3</v>
      </c>
      <c r="R944" s="113"/>
      <c r="S944" s="113">
        <v>90168</v>
      </c>
      <c r="T944" s="113"/>
      <c r="U944" s="113">
        <v>3</v>
      </c>
      <c r="V944" s="113"/>
      <c r="W944" s="115">
        <v>90168</v>
      </c>
    </row>
    <row r="945" spans="2:23" ht="60" x14ac:dyDescent="0.35">
      <c r="B945" s="141">
        <v>2018</v>
      </c>
      <c r="C945" s="81" t="s">
        <v>70</v>
      </c>
      <c r="D945" s="8" t="str">
        <f t="shared" si="50"/>
        <v>2018Vigilancia de la salud ambiental</v>
      </c>
      <c r="E945" s="8" t="s">
        <v>286</v>
      </c>
      <c r="F945" s="142" t="s">
        <v>290</v>
      </c>
      <c r="G945" s="142" t="s">
        <v>381</v>
      </c>
      <c r="H945" s="142" t="s">
        <v>408</v>
      </c>
      <c r="I945" s="8" t="s">
        <v>439</v>
      </c>
      <c r="J945" s="8" t="s">
        <v>439</v>
      </c>
      <c r="K945" s="72" t="s">
        <v>463</v>
      </c>
      <c r="L945" s="81" t="s">
        <v>453</v>
      </c>
      <c r="M945" s="8" t="str">
        <f t="shared" si="49"/>
        <v>2018Vigilancia de la salud ambientalUSMEJ. SEPTIEMBRE 2025</v>
      </c>
      <c r="N945" s="113">
        <f t="shared" si="51"/>
        <v>0</v>
      </c>
      <c r="O945" s="113">
        <f t="shared" si="52"/>
        <v>39304</v>
      </c>
      <c r="P945" s="113"/>
      <c r="Q945" s="113">
        <v>223</v>
      </c>
      <c r="R945" s="113"/>
      <c r="S945" s="113">
        <v>8764792</v>
      </c>
      <c r="T945" s="113"/>
      <c r="U945" s="113">
        <v>223</v>
      </c>
      <c r="V945" s="113"/>
      <c r="W945" s="115">
        <v>8764792</v>
      </c>
    </row>
    <row r="946" spans="2:23" ht="72" x14ac:dyDescent="0.35">
      <c r="B946" s="141">
        <v>2018</v>
      </c>
      <c r="C946" s="81" t="s">
        <v>70</v>
      </c>
      <c r="D946" s="8" t="str">
        <f t="shared" si="50"/>
        <v>2018Vigilancia de la salud ambiental</v>
      </c>
      <c r="E946" s="8" t="s">
        <v>286</v>
      </c>
      <c r="F946" s="142" t="s">
        <v>290</v>
      </c>
      <c r="G946" s="142" t="s">
        <v>381</v>
      </c>
      <c r="H946" s="142" t="s">
        <v>408</v>
      </c>
      <c r="I946" s="8" t="s">
        <v>439</v>
      </c>
      <c r="J946" s="8" t="s">
        <v>439</v>
      </c>
      <c r="K946" s="81" t="s">
        <v>462</v>
      </c>
      <c r="L946" s="81" t="s">
        <v>453</v>
      </c>
      <c r="M946" s="8" t="str">
        <f t="shared" si="49"/>
        <v>2018Vigilancia de la salud ambientalTUNJUELITOJ. SEPTIEMBRE 2025</v>
      </c>
      <c r="N946" s="113">
        <f t="shared" si="51"/>
        <v>0</v>
      </c>
      <c r="O946" s="113">
        <f t="shared" si="52"/>
        <v>39304</v>
      </c>
      <c r="P946" s="113"/>
      <c r="Q946" s="113">
        <v>151</v>
      </c>
      <c r="R946" s="113"/>
      <c r="S946" s="113">
        <v>5934904</v>
      </c>
      <c r="T946" s="113"/>
      <c r="U946" s="113">
        <v>151</v>
      </c>
      <c r="V946" s="113"/>
      <c r="W946" s="115">
        <v>5934904</v>
      </c>
    </row>
    <row r="947" spans="2:23" ht="72" x14ac:dyDescent="0.35">
      <c r="B947" s="141">
        <v>2018</v>
      </c>
      <c r="C947" s="81" t="s">
        <v>70</v>
      </c>
      <c r="D947" s="8" t="str">
        <f t="shared" si="50"/>
        <v>2018Vigilancia de la salud ambiental</v>
      </c>
      <c r="E947" s="8" t="s">
        <v>286</v>
      </c>
      <c r="F947" s="142" t="s">
        <v>290</v>
      </c>
      <c r="G947" s="142" t="s">
        <v>381</v>
      </c>
      <c r="H947" s="142" t="s">
        <v>408</v>
      </c>
      <c r="I947" s="8" t="s">
        <v>439</v>
      </c>
      <c r="J947" s="8" t="s">
        <v>439</v>
      </c>
      <c r="K947" s="72" t="s">
        <v>460</v>
      </c>
      <c r="L947" s="81" t="s">
        <v>453</v>
      </c>
      <c r="M947" s="8" t="str">
        <f t="shared" si="49"/>
        <v>2018Vigilancia de la salud ambientalCIUDAD BOLIVARJ. SEPTIEMBRE 2025</v>
      </c>
      <c r="N947" s="113">
        <f t="shared" si="51"/>
        <v>0</v>
      </c>
      <c r="O947" s="113">
        <f t="shared" si="52"/>
        <v>39304</v>
      </c>
      <c r="P947" s="113"/>
      <c r="Q947" s="113">
        <v>326</v>
      </c>
      <c r="R947" s="113"/>
      <c r="S947" s="113">
        <v>12813104</v>
      </c>
      <c r="T947" s="113"/>
      <c r="U947" s="113">
        <v>313</v>
      </c>
      <c r="V947" s="113"/>
      <c r="W947" s="115">
        <v>12302152</v>
      </c>
    </row>
    <row r="948" spans="2:23" ht="103.5" x14ac:dyDescent="0.35">
      <c r="B948" s="141">
        <v>2019</v>
      </c>
      <c r="C948" s="81" t="s">
        <v>70</v>
      </c>
      <c r="D948" s="8" t="str">
        <f t="shared" si="50"/>
        <v>2019Vigilancia de la salud ambiental</v>
      </c>
      <c r="E948" s="8" t="s">
        <v>286</v>
      </c>
      <c r="F948" s="142" t="s">
        <v>290</v>
      </c>
      <c r="G948" s="142" t="s">
        <v>382</v>
      </c>
      <c r="H948" s="142" t="s">
        <v>408</v>
      </c>
      <c r="I948" s="8" t="s">
        <v>439</v>
      </c>
      <c r="J948" s="8" t="s">
        <v>439</v>
      </c>
      <c r="K948" s="81" t="s">
        <v>463</v>
      </c>
      <c r="L948" s="81" t="s">
        <v>453</v>
      </c>
      <c r="M948" s="8" t="str">
        <f t="shared" si="49"/>
        <v>2019Vigilancia de la salud ambientalUSMEJ. SEPTIEMBRE 2025</v>
      </c>
      <c r="N948" s="113">
        <f t="shared" si="51"/>
        <v>0</v>
      </c>
      <c r="O948" s="113">
        <f t="shared" si="52"/>
        <v>39304</v>
      </c>
      <c r="P948" s="113"/>
      <c r="Q948" s="113">
        <v>18</v>
      </c>
      <c r="R948" s="113"/>
      <c r="S948" s="113">
        <v>707472</v>
      </c>
      <c r="T948" s="113"/>
      <c r="U948" s="113">
        <v>18</v>
      </c>
      <c r="V948" s="113"/>
      <c r="W948" s="115">
        <v>707472</v>
      </c>
    </row>
    <row r="949" spans="2:23" ht="103.5" x14ac:dyDescent="0.35">
      <c r="B949" s="141">
        <v>2019</v>
      </c>
      <c r="C949" s="81" t="s">
        <v>70</v>
      </c>
      <c r="D949" s="8" t="str">
        <f t="shared" si="50"/>
        <v>2019Vigilancia de la salud ambiental</v>
      </c>
      <c r="E949" s="8" t="s">
        <v>286</v>
      </c>
      <c r="F949" s="142" t="s">
        <v>290</v>
      </c>
      <c r="G949" s="142" t="s">
        <v>382</v>
      </c>
      <c r="H949" s="142" t="s">
        <v>408</v>
      </c>
      <c r="I949" s="8" t="s">
        <v>439</v>
      </c>
      <c r="J949" s="8" t="s">
        <v>439</v>
      </c>
      <c r="K949" s="72" t="s">
        <v>462</v>
      </c>
      <c r="L949" s="81" t="s">
        <v>453</v>
      </c>
      <c r="M949" s="8" t="str">
        <f t="shared" si="49"/>
        <v>2019Vigilancia de la salud ambientalTUNJUELITOJ. SEPTIEMBRE 2025</v>
      </c>
      <c r="N949" s="113">
        <f t="shared" si="51"/>
        <v>0</v>
      </c>
      <c r="O949" s="113">
        <f t="shared" si="52"/>
        <v>39304</v>
      </c>
      <c r="P949" s="113"/>
      <c r="Q949" s="113">
        <v>9</v>
      </c>
      <c r="R949" s="113"/>
      <c r="S949" s="113">
        <v>353736</v>
      </c>
      <c r="T949" s="113"/>
      <c r="U949" s="113">
        <v>9</v>
      </c>
      <c r="V949" s="113"/>
      <c r="W949" s="115">
        <v>353736</v>
      </c>
    </row>
    <row r="950" spans="2:23" ht="103.5" x14ac:dyDescent="0.35">
      <c r="B950" s="141">
        <v>2019</v>
      </c>
      <c r="C950" s="81" t="s">
        <v>70</v>
      </c>
      <c r="D950" s="8" t="str">
        <f t="shared" si="50"/>
        <v>2019Vigilancia de la salud ambiental</v>
      </c>
      <c r="E950" s="8" t="s">
        <v>286</v>
      </c>
      <c r="F950" s="142" t="s">
        <v>290</v>
      </c>
      <c r="G950" s="142" t="s">
        <v>382</v>
      </c>
      <c r="H950" s="142" t="s">
        <v>408</v>
      </c>
      <c r="I950" s="8" t="s">
        <v>439</v>
      </c>
      <c r="J950" s="8" t="s">
        <v>439</v>
      </c>
      <c r="K950" s="81" t="s">
        <v>460</v>
      </c>
      <c r="L950" s="81" t="s">
        <v>453</v>
      </c>
      <c r="M950" s="8" t="str">
        <f t="shared" si="49"/>
        <v>2019Vigilancia de la salud ambientalCIUDAD BOLIVARJ. SEPTIEMBRE 2025</v>
      </c>
      <c r="N950" s="113">
        <f t="shared" si="51"/>
        <v>0</v>
      </c>
      <c r="O950" s="113">
        <f t="shared" si="52"/>
        <v>39304</v>
      </c>
      <c r="P950" s="113"/>
      <c r="Q950" s="113">
        <v>40</v>
      </c>
      <c r="R950" s="113"/>
      <c r="S950" s="113">
        <v>1572160</v>
      </c>
      <c r="T950" s="113"/>
      <c r="U950" s="113">
        <v>40</v>
      </c>
      <c r="V950" s="113"/>
      <c r="W950" s="115">
        <v>1572160</v>
      </c>
    </row>
    <row r="951" spans="2:23" ht="60" x14ac:dyDescent="0.35">
      <c r="B951" s="141">
        <v>2020</v>
      </c>
      <c r="C951" s="81" t="s">
        <v>70</v>
      </c>
      <c r="D951" s="8" t="str">
        <f t="shared" si="50"/>
        <v>2020Vigilancia de la salud ambiental</v>
      </c>
      <c r="E951" s="8" t="s">
        <v>286</v>
      </c>
      <c r="F951" s="142" t="s">
        <v>290</v>
      </c>
      <c r="G951" s="142" t="s">
        <v>383</v>
      </c>
      <c r="H951" s="142" t="s">
        <v>408</v>
      </c>
      <c r="I951" s="8" t="s">
        <v>439</v>
      </c>
      <c r="J951" s="8" t="s">
        <v>439</v>
      </c>
      <c r="K951" s="81" t="s">
        <v>463</v>
      </c>
      <c r="L951" s="81" t="s">
        <v>453</v>
      </c>
      <c r="M951" s="8" t="str">
        <f t="shared" si="49"/>
        <v>2020Vigilancia de la salud ambientalUSMEJ. SEPTIEMBRE 2025</v>
      </c>
      <c r="N951" s="113">
        <f t="shared" si="51"/>
        <v>0</v>
      </c>
      <c r="O951" s="113">
        <f t="shared" si="52"/>
        <v>149124</v>
      </c>
      <c r="P951" s="113"/>
      <c r="Q951" s="113">
        <v>2</v>
      </c>
      <c r="R951" s="113"/>
      <c r="S951" s="113">
        <v>298248</v>
      </c>
      <c r="T951" s="113"/>
      <c r="U951" s="113">
        <v>2</v>
      </c>
      <c r="V951" s="113"/>
      <c r="W951" s="115">
        <v>298248</v>
      </c>
    </row>
    <row r="952" spans="2:23" ht="72" x14ac:dyDescent="0.35">
      <c r="B952" s="141">
        <v>2020</v>
      </c>
      <c r="C952" s="81" t="s">
        <v>70</v>
      </c>
      <c r="D952" s="8" t="str">
        <f t="shared" si="50"/>
        <v>2020Vigilancia de la salud ambiental</v>
      </c>
      <c r="E952" s="8" t="s">
        <v>286</v>
      </c>
      <c r="F952" s="142" t="s">
        <v>290</v>
      </c>
      <c r="G952" s="142" t="s">
        <v>383</v>
      </c>
      <c r="H952" s="142" t="s">
        <v>408</v>
      </c>
      <c r="I952" s="8" t="s">
        <v>439</v>
      </c>
      <c r="J952" s="8" t="s">
        <v>439</v>
      </c>
      <c r="K952" s="72" t="s">
        <v>462</v>
      </c>
      <c r="L952" s="81" t="s">
        <v>453</v>
      </c>
      <c r="M952" s="8" t="str">
        <f t="shared" si="49"/>
        <v>2020Vigilancia de la salud ambientalTUNJUELITOJ. SEPTIEMBRE 2025</v>
      </c>
      <c r="N952" s="113">
        <f t="shared" si="51"/>
        <v>0</v>
      </c>
      <c r="O952" s="113">
        <f t="shared" si="52"/>
        <v>0</v>
      </c>
      <c r="P952" s="113"/>
      <c r="Q952" s="113">
        <v>0</v>
      </c>
      <c r="R952" s="113"/>
      <c r="S952" s="113">
        <v>0</v>
      </c>
      <c r="T952" s="113"/>
      <c r="U952" s="113">
        <v>0</v>
      </c>
      <c r="V952" s="113"/>
      <c r="W952" s="115">
        <v>0</v>
      </c>
    </row>
    <row r="953" spans="2:23" ht="72" x14ac:dyDescent="0.35">
      <c r="B953" s="141">
        <v>2020</v>
      </c>
      <c r="C953" s="81" t="s">
        <v>70</v>
      </c>
      <c r="D953" s="8" t="str">
        <f t="shared" si="50"/>
        <v>2020Vigilancia de la salud ambiental</v>
      </c>
      <c r="E953" s="8" t="s">
        <v>286</v>
      </c>
      <c r="F953" s="142" t="s">
        <v>290</v>
      </c>
      <c r="G953" s="142" t="s">
        <v>383</v>
      </c>
      <c r="H953" s="142" t="s">
        <v>408</v>
      </c>
      <c r="I953" s="8" t="s">
        <v>439</v>
      </c>
      <c r="J953" s="8" t="s">
        <v>439</v>
      </c>
      <c r="K953" s="81" t="s">
        <v>460</v>
      </c>
      <c r="L953" s="81" t="s">
        <v>453</v>
      </c>
      <c r="M953" s="8" t="str">
        <f t="shared" si="49"/>
        <v>2020Vigilancia de la salud ambientalCIUDAD BOLIVARJ. SEPTIEMBRE 2025</v>
      </c>
      <c r="N953" s="113">
        <f t="shared" si="51"/>
        <v>0</v>
      </c>
      <c r="O953" s="113">
        <f t="shared" si="52"/>
        <v>149124</v>
      </c>
      <c r="P953" s="113"/>
      <c r="Q953" s="113">
        <v>2</v>
      </c>
      <c r="R953" s="113"/>
      <c r="S953" s="113">
        <v>298248</v>
      </c>
      <c r="T953" s="113"/>
      <c r="U953" s="113">
        <v>2</v>
      </c>
      <c r="V953" s="113"/>
      <c r="W953" s="115">
        <v>298248</v>
      </c>
    </row>
    <row r="954" spans="2:23" ht="60" x14ac:dyDescent="0.35">
      <c r="B954" s="141">
        <v>2023</v>
      </c>
      <c r="C954" s="81" t="s">
        <v>70</v>
      </c>
      <c r="D954" s="8" t="str">
        <f t="shared" si="50"/>
        <v>2023Vigilancia de la salud ambiental</v>
      </c>
      <c r="E954" s="8" t="s">
        <v>286</v>
      </c>
      <c r="F954" s="142" t="s">
        <v>290</v>
      </c>
      <c r="G954" s="142" t="s">
        <v>384</v>
      </c>
      <c r="H954" s="142" t="s">
        <v>408</v>
      </c>
      <c r="I954" s="8" t="s">
        <v>439</v>
      </c>
      <c r="J954" s="8" t="s">
        <v>439</v>
      </c>
      <c r="K954" s="72" t="s">
        <v>463</v>
      </c>
      <c r="L954" s="81" t="s">
        <v>453</v>
      </c>
      <c r="M954" s="8" t="str">
        <f t="shared" si="49"/>
        <v>2023Vigilancia de la salud ambientalUSMEJ. SEPTIEMBRE 2025</v>
      </c>
      <c r="N954" s="113">
        <f t="shared" si="51"/>
        <v>0</v>
      </c>
      <c r="O954" s="113">
        <f t="shared" si="52"/>
        <v>0</v>
      </c>
      <c r="P954" s="113"/>
      <c r="Q954" s="113">
        <v>0</v>
      </c>
      <c r="R954" s="113"/>
      <c r="S954" s="113">
        <v>0</v>
      </c>
      <c r="T954" s="113"/>
      <c r="U954" s="113">
        <v>0</v>
      </c>
      <c r="V954" s="113"/>
      <c r="W954" s="115">
        <v>0</v>
      </c>
    </row>
    <row r="955" spans="2:23" ht="72" x14ac:dyDescent="0.35">
      <c r="B955" s="141">
        <v>2023</v>
      </c>
      <c r="C955" s="81" t="s">
        <v>70</v>
      </c>
      <c r="D955" s="8" t="str">
        <f t="shared" si="50"/>
        <v>2023Vigilancia de la salud ambiental</v>
      </c>
      <c r="E955" s="8" t="s">
        <v>286</v>
      </c>
      <c r="F955" s="142" t="s">
        <v>290</v>
      </c>
      <c r="G955" s="142" t="s">
        <v>384</v>
      </c>
      <c r="H955" s="142" t="s">
        <v>408</v>
      </c>
      <c r="I955" s="8" t="s">
        <v>439</v>
      </c>
      <c r="J955" s="8" t="s">
        <v>439</v>
      </c>
      <c r="K955" s="72" t="s">
        <v>462</v>
      </c>
      <c r="L955" s="81" t="s">
        <v>453</v>
      </c>
      <c r="M955" s="8" t="str">
        <f t="shared" si="49"/>
        <v>2023Vigilancia de la salud ambientalTUNJUELITOJ. SEPTIEMBRE 2025</v>
      </c>
      <c r="N955" s="113">
        <f t="shared" si="51"/>
        <v>0</v>
      </c>
      <c r="O955" s="113">
        <f t="shared" si="52"/>
        <v>0</v>
      </c>
      <c r="P955" s="113"/>
      <c r="Q955" s="113">
        <v>0</v>
      </c>
      <c r="R955" s="113"/>
      <c r="S955" s="113">
        <v>0</v>
      </c>
      <c r="T955" s="113"/>
      <c r="U955" s="113">
        <v>0</v>
      </c>
      <c r="V955" s="113"/>
      <c r="W955" s="115">
        <v>0</v>
      </c>
    </row>
    <row r="956" spans="2:23" ht="72" x14ac:dyDescent="0.35">
      <c r="B956" s="141">
        <v>2023</v>
      </c>
      <c r="C956" s="81" t="s">
        <v>70</v>
      </c>
      <c r="D956" s="8" t="str">
        <f t="shared" si="50"/>
        <v>2023Vigilancia de la salud ambiental</v>
      </c>
      <c r="E956" s="8" t="s">
        <v>286</v>
      </c>
      <c r="F956" s="142" t="s">
        <v>290</v>
      </c>
      <c r="G956" s="142" t="s">
        <v>384</v>
      </c>
      <c r="H956" s="142" t="s">
        <v>408</v>
      </c>
      <c r="I956" s="8" t="s">
        <v>439</v>
      </c>
      <c r="J956" s="8" t="s">
        <v>439</v>
      </c>
      <c r="K956" s="72" t="s">
        <v>460</v>
      </c>
      <c r="L956" s="81" t="s">
        <v>453</v>
      </c>
      <c r="M956" s="8" t="str">
        <f t="shared" si="49"/>
        <v>2023Vigilancia de la salud ambientalCIUDAD BOLIVARJ. SEPTIEMBRE 2025</v>
      </c>
      <c r="N956" s="113">
        <f t="shared" si="51"/>
        <v>0</v>
      </c>
      <c r="O956" s="113">
        <f t="shared" si="52"/>
        <v>0</v>
      </c>
      <c r="P956" s="113"/>
      <c r="Q956" s="113">
        <v>0</v>
      </c>
      <c r="R956" s="113"/>
      <c r="S956" s="113">
        <v>0</v>
      </c>
      <c r="T956" s="113"/>
      <c r="U956" s="113">
        <v>0</v>
      </c>
      <c r="V956" s="113"/>
      <c r="W956" s="115">
        <v>0</v>
      </c>
    </row>
    <row r="957" spans="2:23" ht="103.5" x14ac:dyDescent="0.35">
      <c r="B957" s="141">
        <v>2025</v>
      </c>
      <c r="C957" s="81" t="s">
        <v>70</v>
      </c>
      <c r="D957" s="8" t="str">
        <f t="shared" si="50"/>
        <v>2025Vigilancia de la salud ambiental</v>
      </c>
      <c r="E957" s="8" t="s">
        <v>286</v>
      </c>
      <c r="F957" s="142" t="s">
        <v>290</v>
      </c>
      <c r="G957" s="142" t="s">
        <v>495</v>
      </c>
      <c r="H957" s="142" t="s">
        <v>408</v>
      </c>
      <c r="I957" s="8" t="s">
        <v>439</v>
      </c>
      <c r="J957" s="8" t="s">
        <v>439</v>
      </c>
      <c r="K957" s="81" t="s">
        <v>460</v>
      </c>
      <c r="L957" s="81" t="s">
        <v>453</v>
      </c>
      <c r="M957" s="8" t="str">
        <f t="shared" si="49"/>
        <v>2025Vigilancia de la salud ambientalCIUDAD BOLIVARJ. SEPTIEMBRE 2025</v>
      </c>
      <c r="N957" s="113">
        <f t="shared" si="51"/>
        <v>0</v>
      </c>
      <c r="O957" s="113">
        <f t="shared" si="52"/>
        <v>0</v>
      </c>
      <c r="P957" s="113"/>
      <c r="Q957" s="113">
        <v>0</v>
      </c>
      <c r="R957" s="113"/>
      <c r="S957" s="113">
        <v>0</v>
      </c>
      <c r="T957" s="113"/>
      <c r="U957" s="113">
        <v>0</v>
      </c>
      <c r="V957" s="113"/>
      <c r="W957" s="115">
        <v>0</v>
      </c>
    </row>
    <row r="958" spans="2:23" ht="60" x14ac:dyDescent="0.35">
      <c r="B958" s="141">
        <v>2027</v>
      </c>
      <c r="C958" s="81" t="s">
        <v>70</v>
      </c>
      <c r="D958" s="8" t="str">
        <f t="shared" si="50"/>
        <v>2027Vigilancia de la salud ambiental</v>
      </c>
      <c r="E958" s="8" t="s">
        <v>286</v>
      </c>
      <c r="F958" s="142" t="s">
        <v>290</v>
      </c>
      <c r="G958" s="142" t="s">
        <v>385</v>
      </c>
      <c r="H958" s="142" t="s">
        <v>408</v>
      </c>
      <c r="I958" s="8" t="s">
        <v>439</v>
      </c>
      <c r="J958" s="8" t="s">
        <v>439</v>
      </c>
      <c r="K958" s="81" t="s">
        <v>463</v>
      </c>
      <c r="L958" s="81" t="s">
        <v>453</v>
      </c>
      <c r="M958" s="8" t="str">
        <f t="shared" si="49"/>
        <v>2027Vigilancia de la salud ambientalUSMEJ. SEPTIEMBRE 2025</v>
      </c>
      <c r="N958" s="113">
        <f t="shared" si="51"/>
        <v>0</v>
      </c>
      <c r="O958" s="113">
        <f t="shared" si="52"/>
        <v>240448</v>
      </c>
      <c r="P958" s="113"/>
      <c r="Q958" s="113">
        <v>8</v>
      </c>
      <c r="R958" s="113"/>
      <c r="S958" s="113">
        <v>1923584</v>
      </c>
      <c r="T958" s="113"/>
      <c r="U958" s="113">
        <v>8</v>
      </c>
      <c r="V958" s="113"/>
      <c r="W958" s="115">
        <v>1923584</v>
      </c>
    </row>
    <row r="959" spans="2:23" ht="72" x14ac:dyDescent="0.35">
      <c r="B959" s="141">
        <v>2027</v>
      </c>
      <c r="C959" s="81" t="s">
        <v>70</v>
      </c>
      <c r="D959" s="8" t="str">
        <f t="shared" si="50"/>
        <v>2027Vigilancia de la salud ambiental</v>
      </c>
      <c r="E959" s="8" t="s">
        <v>286</v>
      </c>
      <c r="F959" s="142" t="s">
        <v>290</v>
      </c>
      <c r="G959" s="142" t="s">
        <v>385</v>
      </c>
      <c r="H959" s="142" t="s">
        <v>408</v>
      </c>
      <c r="I959" s="8" t="s">
        <v>439</v>
      </c>
      <c r="J959" s="8" t="s">
        <v>439</v>
      </c>
      <c r="K959" s="72" t="s">
        <v>462</v>
      </c>
      <c r="L959" s="81" t="s">
        <v>453</v>
      </c>
      <c r="M959" s="8" t="str">
        <f t="shared" ref="M959:M1022" si="53">+D959&amp;K959&amp;L959</f>
        <v>2027Vigilancia de la salud ambientalTUNJUELITOJ. SEPTIEMBRE 2025</v>
      </c>
      <c r="N959" s="113">
        <f t="shared" si="51"/>
        <v>0</v>
      </c>
      <c r="O959" s="113">
        <f t="shared" si="52"/>
        <v>240448</v>
      </c>
      <c r="P959" s="113"/>
      <c r="Q959" s="113">
        <v>5</v>
      </c>
      <c r="R959" s="113"/>
      <c r="S959" s="113">
        <v>1202240</v>
      </c>
      <c r="T959" s="113"/>
      <c r="U959" s="113">
        <v>0</v>
      </c>
      <c r="V959" s="113"/>
      <c r="W959" s="115">
        <v>0</v>
      </c>
    </row>
    <row r="960" spans="2:23" ht="72" x14ac:dyDescent="0.35">
      <c r="B960" s="141">
        <v>2027</v>
      </c>
      <c r="C960" s="81" t="s">
        <v>70</v>
      </c>
      <c r="D960" s="8" t="str">
        <f t="shared" ref="D960:D1023" si="54">+B960&amp;C960</f>
        <v>2027Vigilancia de la salud ambiental</v>
      </c>
      <c r="E960" s="8" t="s">
        <v>286</v>
      </c>
      <c r="F960" s="142" t="s">
        <v>290</v>
      </c>
      <c r="G960" s="142" t="s">
        <v>385</v>
      </c>
      <c r="H960" s="142" t="s">
        <v>408</v>
      </c>
      <c r="I960" s="8" t="s">
        <v>439</v>
      </c>
      <c r="J960" s="8" t="s">
        <v>439</v>
      </c>
      <c r="K960" s="72" t="s">
        <v>460</v>
      </c>
      <c r="L960" s="81" t="s">
        <v>453</v>
      </c>
      <c r="M960" s="8" t="str">
        <f t="shared" si="53"/>
        <v>2027Vigilancia de la salud ambientalCIUDAD BOLIVARJ. SEPTIEMBRE 2025</v>
      </c>
      <c r="N960" s="113">
        <f t="shared" si="51"/>
        <v>0</v>
      </c>
      <c r="O960" s="113">
        <f t="shared" si="52"/>
        <v>240448</v>
      </c>
      <c r="P960" s="113"/>
      <c r="Q960" s="113">
        <v>15</v>
      </c>
      <c r="R960" s="113"/>
      <c r="S960" s="113">
        <v>3606720</v>
      </c>
      <c r="T960" s="113"/>
      <c r="U960" s="113">
        <v>15</v>
      </c>
      <c r="V960" s="113"/>
      <c r="W960" s="115">
        <v>3606720</v>
      </c>
    </row>
    <row r="961" spans="2:23" ht="72" x14ac:dyDescent="0.35">
      <c r="B961" s="141">
        <v>2027</v>
      </c>
      <c r="C961" s="81" t="s">
        <v>70</v>
      </c>
      <c r="D961" s="8" t="str">
        <f t="shared" si="54"/>
        <v>2027Vigilancia de la salud ambiental</v>
      </c>
      <c r="E961" s="8" t="s">
        <v>286</v>
      </c>
      <c r="F961" s="142" t="s">
        <v>290</v>
      </c>
      <c r="G961" s="142" t="s">
        <v>385</v>
      </c>
      <c r="H961" s="142" t="s">
        <v>408</v>
      </c>
      <c r="I961" s="8" t="s">
        <v>439</v>
      </c>
      <c r="J961" s="8" t="s">
        <v>439</v>
      </c>
      <c r="K961" s="81" t="s">
        <v>461</v>
      </c>
      <c r="L961" s="81" t="s">
        <v>453</v>
      </c>
      <c r="M961" s="8" t="str">
        <f t="shared" si="53"/>
        <v>2027Vigilancia de la salud ambientalSUMAPAZJ. SEPTIEMBRE 2025</v>
      </c>
      <c r="N961" s="113">
        <f t="shared" si="51"/>
        <v>0</v>
      </c>
      <c r="O961" s="113">
        <f t="shared" si="52"/>
        <v>0</v>
      </c>
      <c r="P961" s="113"/>
      <c r="Q961" s="113">
        <v>0</v>
      </c>
      <c r="R961" s="113"/>
      <c r="S961" s="113">
        <v>0</v>
      </c>
      <c r="T961" s="113"/>
      <c r="U961" s="113">
        <v>0</v>
      </c>
      <c r="V961" s="113"/>
      <c r="W961" s="115">
        <v>0</v>
      </c>
    </row>
    <row r="962" spans="2:23" ht="60" x14ac:dyDescent="0.35">
      <c r="B962" s="141">
        <v>2028</v>
      </c>
      <c r="C962" s="81" t="s">
        <v>70</v>
      </c>
      <c r="D962" s="8" t="str">
        <f t="shared" si="54"/>
        <v>2028Vigilancia de la salud ambiental</v>
      </c>
      <c r="E962" s="8" t="s">
        <v>286</v>
      </c>
      <c r="F962" s="142" t="s">
        <v>290</v>
      </c>
      <c r="G962" s="142" t="s">
        <v>386</v>
      </c>
      <c r="H962" s="142" t="s">
        <v>408</v>
      </c>
      <c r="I962" s="8" t="s">
        <v>439</v>
      </c>
      <c r="J962" s="8" t="s">
        <v>439</v>
      </c>
      <c r="K962" s="72" t="s">
        <v>463</v>
      </c>
      <c r="L962" s="81" t="s">
        <v>453</v>
      </c>
      <c r="M962" s="8" t="str">
        <f t="shared" si="53"/>
        <v>2028Vigilancia de la salud ambientalUSMEJ. SEPTIEMBRE 2025</v>
      </c>
      <c r="N962" s="113">
        <f t="shared" si="51"/>
        <v>0</v>
      </c>
      <c r="O962" s="113">
        <f t="shared" si="52"/>
        <v>90168</v>
      </c>
      <c r="P962" s="113"/>
      <c r="Q962" s="113">
        <v>1</v>
      </c>
      <c r="R962" s="113"/>
      <c r="S962" s="113">
        <v>90168</v>
      </c>
      <c r="T962" s="113"/>
      <c r="U962" s="113">
        <v>1</v>
      </c>
      <c r="V962" s="113"/>
      <c r="W962" s="115">
        <v>90168</v>
      </c>
    </row>
    <row r="963" spans="2:23" ht="72" x14ac:dyDescent="0.35">
      <c r="B963" s="141">
        <v>2028</v>
      </c>
      <c r="C963" s="81" t="s">
        <v>70</v>
      </c>
      <c r="D963" s="8" t="str">
        <f t="shared" si="54"/>
        <v>2028Vigilancia de la salud ambiental</v>
      </c>
      <c r="E963" s="8" t="s">
        <v>286</v>
      </c>
      <c r="F963" s="142" t="s">
        <v>290</v>
      </c>
      <c r="G963" s="142" t="s">
        <v>386</v>
      </c>
      <c r="H963" s="142" t="s">
        <v>408</v>
      </c>
      <c r="I963" s="8" t="s">
        <v>439</v>
      </c>
      <c r="J963" s="8" t="s">
        <v>439</v>
      </c>
      <c r="K963" s="81" t="s">
        <v>462</v>
      </c>
      <c r="L963" s="81" t="s">
        <v>453</v>
      </c>
      <c r="M963" s="8" t="str">
        <f t="shared" si="53"/>
        <v>2028Vigilancia de la salud ambientalTUNJUELITOJ. SEPTIEMBRE 2025</v>
      </c>
      <c r="N963" s="113">
        <f t="shared" si="51"/>
        <v>0</v>
      </c>
      <c r="O963" s="113">
        <f t="shared" si="52"/>
        <v>90168</v>
      </c>
      <c r="P963" s="113"/>
      <c r="Q963" s="113">
        <v>4</v>
      </c>
      <c r="R963" s="113"/>
      <c r="S963" s="113">
        <v>360672</v>
      </c>
      <c r="T963" s="113"/>
      <c r="U963" s="113">
        <v>4</v>
      </c>
      <c r="V963" s="113"/>
      <c r="W963" s="115">
        <v>360672</v>
      </c>
    </row>
    <row r="964" spans="2:23" ht="72" x14ac:dyDescent="0.35">
      <c r="B964" s="141">
        <v>2028</v>
      </c>
      <c r="C964" s="81" t="s">
        <v>70</v>
      </c>
      <c r="D964" s="8" t="str">
        <f t="shared" si="54"/>
        <v>2028Vigilancia de la salud ambiental</v>
      </c>
      <c r="E964" s="8" t="s">
        <v>286</v>
      </c>
      <c r="F964" s="142" t="s">
        <v>290</v>
      </c>
      <c r="G964" s="142" t="s">
        <v>386</v>
      </c>
      <c r="H964" s="142" t="s">
        <v>408</v>
      </c>
      <c r="I964" s="8" t="s">
        <v>439</v>
      </c>
      <c r="J964" s="8" t="s">
        <v>439</v>
      </c>
      <c r="K964" s="72" t="s">
        <v>460</v>
      </c>
      <c r="L964" s="81" t="s">
        <v>453</v>
      </c>
      <c r="M964" s="8" t="str">
        <f t="shared" si="53"/>
        <v>2028Vigilancia de la salud ambientalCIUDAD BOLIVARJ. SEPTIEMBRE 2025</v>
      </c>
      <c r="N964" s="113">
        <f t="shared" si="51"/>
        <v>0</v>
      </c>
      <c r="O964" s="113">
        <f t="shared" si="52"/>
        <v>90168</v>
      </c>
      <c r="P964" s="113"/>
      <c r="Q964" s="113">
        <v>3</v>
      </c>
      <c r="R964" s="113"/>
      <c r="S964" s="113">
        <v>270504</v>
      </c>
      <c r="T964" s="113"/>
      <c r="U964" s="113">
        <v>3</v>
      </c>
      <c r="V964" s="113"/>
      <c r="W964" s="115">
        <v>270504</v>
      </c>
    </row>
    <row r="965" spans="2:23" ht="69" x14ac:dyDescent="0.35">
      <c r="B965" s="141">
        <v>2032</v>
      </c>
      <c r="C965" s="81" t="s">
        <v>70</v>
      </c>
      <c r="D965" s="8" t="str">
        <f t="shared" si="54"/>
        <v>2032Vigilancia de la salud ambiental</v>
      </c>
      <c r="E965" s="8" t="s">
        <v>286</v>
      </c>
      <c r="F965" s="142" t="s">
        <v>291</v>
      </c>
      <c r="G965" s="142" t="s">
        <v>492</v>
      </c>
      <c r="H965" s="142" t="s">
        <v>409</v>
      </c>
      <c r="I965" s="8" t="s">
        <v>439</v>
      </c>
      <c r="J965" s="8" t="s">
        <v>439</v>
      </c>
      <c r="K965" s="81" t="s">
        <v>463</v>
      </c>
      <c r="L965" s="81" t="s">
        <v>453</v>
      </c>
      <c r="M965" s="8" t="str">
        <f t="shared" si="53"/>
        <v>2032Vigilancia de la salud ambientalUSMEJ. SEPTIEMBRE 2025</v>
      </c>
      <c r="N965" s="113">
        <f t="shared" si="51"/>
        <v>0</v>
      </c>
      <c r="O965" s="113">
        <f t="shared" si="52"/>
        <v>0</v>
      </c>
      <c r="P965" s="113"/>
      <c r="Q965" s="113">
        <v>0</v>
      </c>
      <c r="R965" s="113"/>
      <c r="S965" s="113">
        <v>0</v>
      </c>
      <c r="T965" s="113"/>
      <c r="U965" s="113">
        <v>0</v>
      </c>
      <c r="V965" s="113"/>
      <c r="W965" s="115">
        <v>0</v>
      </c>
    </row>
    <row r="966" spans="2:23" ht="72" x14ac:dyDescent="0.35">
      <c r="B966" s="141">
        <v>2036</v>
      </c>
      <c r="C966" s="81" t="s">
        <v>70</v>
      </c>
      <c r="D966" s="8" t="str">
        <f t="shared" si="54"/>
        <v>2036Vigilancia de la salud ambiental</v>
      </c>
      <c r="E966" s="8" t="s">
        <v>286</v>
      </c>
      <c r="F966" s="142" t="s">
        <v>289</v>
      </c>
      <c r="G966" s="142" t="s">
        <v>429</v>
      </c>
      <c r="H966" s="142" t="s">
        <v>414</v>
      </c>
      <c r="I966" s="8" t="s">
        <v>439</v>
      </c>
      <c r="J966" s="8" t="s">
        <v>439</v>
      </c>
      <c r="K966" s="72" t="s">
        <v>460</v>
      </c>
      <c r="L966" s="81" t="s">
        <v>453</v>
      </c>
      <c r="M966" s="8" t="str">
        <f t="shared" si="53"/>
        <v>2036Vigilancia de la salud ambientalCIUDAD BOLIVARJ. SEPTIEMBRE 2025</v>
      </c>
      <c r="N966" s="113">
        <f t="shared" si="51"/>
        <v>0</v>
      </c>
      <c r="O966" s="113">
        <f t="shared" si="52"/>
        <v>0</v>
      </c>
      <c r="P966" s="113"/>
      <c r="Q966" s="113">
        <v>0</v>
      </c>
      <c r="R966" s="113"/>
      <c r="S966" s="113">
        <v>0</v>
      </c>
      <c r="T966" s="113"/>
      <c r="U966" s="113">
        <v>0</v>
      </c>
      <c r="V966" s="113"/>
      <c r="W966" s="115">
        <v>0</v>
      </c>
    </row>
    <row r="967" spans="2:23" ht="72" x14ac:dyDescent="0.35">
      <c r="B967" s="141">
        <v>2044</v>
      </c>
      <c r="C967" s="81" t="s">
        <v>70</v>
      </c>
      <c r="D967" s="8" t="str">
        <f t="shared" si="54"/>
        <v>2044Vigilancia de la salud ambiental</v>
      </c>
      <c r="E967" s="8" t="s">
        <v>286</v>
      </c>
      <c r="F967" s="142" t="s">
        <v>294</v>
      </c>
      <c r="G967" s="142" t="s">
        <v>333</v>
      </c>
      <c r="H967" s="142" t="s">
        <v>411</v>
      </c>
      <c r="I967" s="8" t="s">
        <v>439</v>
      </c>
      <c r="J967" s="8" t="s">
        <v>439</v>
      </c>
      <c r="K967" s="81" t="s">
        <v>460</v>
      </c>
      <c r="L967" s="81" t="s">
        <v>453</v>
      </c>
      <c r="M967" s="8" t="str">
        <f t="shared" si="53"/>
        <v>2044Vigilancia de la salud ambientalCIUDAD BOLIVARJ. SEPTIEMBRE 2025</v>
      </c>
      <c r="N967" s="113">
        <f t="shared" si="51"/>
        <v>0</v>
      </c>
      <c r="O967" s="113">
        <f t="shared" si="52"/>
        <v>0</v>
      </c>
      <c r="P967" s="113"/>
      <c r="Q967" s="113">
        <v>0</v>
      </c>
      <c r="R967" s="113"/>
      <c r="S967" s="113">
        <v>0</v>
      </c>
      <c r="T967" s="113"/>
      <c r="U967" s="113">
        <v>0</v>
      </c>
      <c r="V967" s="113"/>
      <c r="W967" s="115">
        <v>0</v>
      </c>
    </row>
    <row r="968" spans="2:23" ht="72" x14ac:dyDescent="0.35">
      <c r="B968" s="141">
        <v>2050</v>
      </c>
      <c r="C968" s="81" t="s">
        <v>70</v>
      </c>
      <c r="D968" s="8" t="str">
        <f t="shared" si="54"/>
        <v>2050Vigilancia de la salud ambiental</v>
      </c>
      <c r="E968" s="8" t="s">
        <v>286</v>
      </c>
      <c r="F968" s="142" t="s">
        <v>294</v>
      </c>
      <c r="G968" s="142" t="s">
        <v>430</v>
      </c>
      <c r="H968" s="142" t="s">
        <v>411</v>
      </c>
      <c r="I968" s="8" t="s">
        <v>439</v>
      </c>
      <c r="J968" s="8" t="s">
        <v>439</v>
      </c>
      <c r="K968" s="81" t="s">
        <v>460</v>
      </c>
      <c r="L968" s="81" t="s">
        <v>453</v>
      </c>
      <c r="M968" s="8" t="str">
        <f t="shared" si="53"/>
        <v>2050Vigilancia de la salud ambientalCIUDAD BOLIVARJ. SEPTIEMBRE 2025</v>
      </c>
      <c r="N968" s="113">
        <f t="shared" si="51"/>
        <v>0</v>
      </c>
      <c r="O968" s="113">
        <f t="shared" si="52"/>
        <v>0</v>
      </c>
      <c r="P968" s="113"/>
      <c r="Q968" s="113">
        <v>0</v>
      </c>
      <c r="R968" s="113"/>
      <c r="S968" s="113">
        <v>0</v>
      </c>
      <c r="T968" s="113"/>
      <c r="U968" s="113">
        <v>0</v>
      </c>
      <c r="V968" s="113"/>
      <c r="W968" s="115">
        <v>0</v>
      </c>
    </row>
    <row r="969" spans="2:23" ht="80.5" x14ac:dyDescent="0.35">
      <c r="B969" s="141">
        <v>2089</v>
      </c>
      <c r="C969" s="81" t="s">
        <v>70</v>
      </c>
      <c r="D969" s="8" t="str">
        <f t="shared" si="54"/>
        <v>2089Vigilancia de la salud ambiental</v>
      </c>
      <c r="E969" s="8" t="s">
        <v>286</v>
      </c>
      <c r="F969" s="142" t="s">
        <v>290</v>
      </c>
      <c r="G969" s="142" t="s">
        <v>344</v>
      </c>
      <c r="H969" s="142" t="s">
        <v>409</v>
      </c>
      <c r="I969" s="8" t="s">
        <v>439</v>
      </c>
      <c r="J969" s="8" t="s">
        <v>439</v>
      </c>
      <c r="K969" s="72" t="s">
        <v>460</v>
      </c>
      <c r="L969" s="81" t="s">
        <v>453</v>
      </c>
      <c r="M969" s="8" t="str">
        <f t="shared" si="53"/>
        <v>2089Vigilancia de la salud ambientalCIUDAD BOLIVARJ. SEPTIEMBRE 2025</v>
      </c>
      <c r="N969" s="113">
        <f t="shared" si="51"/>
        <v>0</v>
      </c>
      <c r="O969" s="113">
        <f t="shared" si="52"/>
        <v>0</v>
      </c>
      <c r="P969" s="113"/>
      <c r="Q969" s="113">
        <v>0</v>
      </c>
      <c r="R969" s="113"/>
      <c r="S969" s="113">
        <v>0</v>
      </c>
      <c r="T969" s="113"/>
      <c r="U969" s="113">
        <v>0</v>
      </c>
      <c r="V969" s="113"/>
      <c r="W969" s="115">
        <v>0</v>
      </c>
    </row>
    <row r="970" spans="2:23" ht="80.5" x14ac:dyDescent="0.35">
      <c r="B970" s="141">
        <v>2090</v>
      </c>
      <c r="C970" s="81" t="s">
        <v>70</v>
      </c>
      <c r="D970" s="8" t="str">
        <f t="shared" si="54"/>
        <v>2090Vigilancia de la salud ambiental</v>
      </c>
      <c r="E970" s="8" t="s">
        <v>286</v>
      </c>
      <c r="F970" s="142" t="s">
        <v>290</v>
      </c>
      <c r="G970" s="142" t="s">
        <v>344</v>
      </c>
      <c r="H970" s="142" t="s">
        <v>409</v>
      </c>
      <c r="I970" s="8" t="s">
        <v>439</v>
      </c>
      <c r="J970" s="8" t="s">
        <v>439</v>
      </c>
      <c r="K970" s="81" t="s">
        <v>460</v>
      </c>
      <c r="L970" s="81" t="s">
        <v>453</v>
      </c>
      <c r="M970" s="8" t="str">
        <f t="shared" si="53"/>
        <v>2090Vigilancia de la salud ambientalCIUDAD BOLIVARJ. SEPTIEMBRE 2025</v>
      </c>
      <c r="N970" s="113">
        <f t="shared" si="51"/>
        <v>0</v>
      </c>
      <c r="O970" s="113">
        <f t="shared" si="52"/>
        <v>0</v>
      </c>
      <c r="P970" s="113"/>
      <c r="Q970" s="113">
        <v>0</v>
      </c>
      <c r="R970" s="113"/>
      <c r="S970" s="113">
        <v>0</v>
      </c>
      <c r="T970" s="113"/>
      <c r="U970" s="113">
        <v>0</v>
      </c>
      <c r="V970" s="113"/>
      <c r="W970" s="115">
        <v>0</v>
      </c>
    </row>
    <row r="971" spans="2:23" ht="80.5" x14ac:dyDescent="0.35">
      <c r="B971" s="141">
        <v>2091</v>
      </c>
      <c r="C971" s="81" t="s">
        <v>70</v>
      </c>
      <c r="D971" s="8" t="str">
        <f t="shared" si="54"/>
        <v>2091Vigilancia de la salud ambiental</v>
      </c>
      <c r="E971" s="8" t="s">
        <v>286</v>
      </c>
      <c r="F971" s="142" t="s">
        <v>290</v>
      </c>
      <c r="G971" s="142" t="s">
        <v>344</v>
      </c>
      <c r="H971" s="142" t="s">
        <v>409</v>
      </c>
      <c r="I971" s="8" t="s">
        <v>439</v>
      </c>
      <c r="J971" s="8" t="s">
        <v>439</v>
      </c>
      <c r="K971" s="72" t="s">
        <v>460</v>
      </c>
      <c r="L971" s="81" t="s">
        <v>453</v>
      </c>
      <c r="M971" s="8" t="str">
        <f t="shared" si="53"/>
        <v>2091Vigilancia de la salud ambientalCIUDAD BOLIVARJ. SEPTIEMBRE 2025</v>
      </c>
      <c r="N971" s="113">
        <f t="shared" si="51"/>
        <v>0</v>
      </c>
      <c r="O971" s="113">
        <f t="shared" si="52"/>
        <v>0</v>
      </c>
      <c r="P971" s="113"/>
      <c r="Q971" s="113">
        <v>0</v>
      </c>
      <c r="R971" s="113"/>
      <c r="S971" s="113">
        <v>0</v>
      </c>
      <c r="T971" s="113"/>
      <c r="U971" s="113">
        <v>0</v>
      </c>
      <c r="V971" s="113"/>
      <c r="W971" s="115">
        <v>0</v>
      </c>
    </row>
    <row r="972" spans="2:23" ht="60" x14ac:dyDescent="0.35">
      <c r="B972" s="141">
        <v>2100</v>
      </c>
      <c r="C972" s="81" t="s">
        <v>70</v>
      </c>
      <c r="D972" s="8" t="str">
        <f t="shared" si="54"/>
        <v>2100Vigilancia de la salud ambiental</v>
      </c>
      <c r="E972" s="8" t="s">
        <v>286</v>
      </c>
      <c r="F972" s="142" t="s">
        <v>290</v>
      </c>
      <c r="G972" s="142" t="s">
        <v>431</v>
      </c>
      <c r="H972" s="142" t="s">
        <v>416</v>
      </c>
      <c r="I972" s="8" t="s">
        <v>439</v>
      </c>
      <c r="J972" s="8" t="s">
        <v>439</v>
      </c>
      <c r="K972" s="81" t="s">
        <v>463</v>
      </c>
      <c r="L972" s="81" t="s">
        <v>453</v>
      </c>
      <c r="M972" s="8" t="str">
        <f t="shared" si="53"/>
        <v>2100Vigilancia de la salud ambientalUSMEJ. SEPTIEMBRE 2025</v>
      </c>
      <c r="N972" s="113">
        <f t="shared" si="51"/>
        <v>0</v>
      </c>
      <c r="O972" s="113">
        <f t="shared" si="52"/>
        <v>120226</v>
      </c>
      <c r="P972" s="113"/>
      <c r="Q972" s="113">
        <v>25</v>
      </c>
      <c r="R972" s="113"/>
      <c r="S972" s="113">
        <v>3005650</v>
      </c>
      <c r="T972" s="113"/>
      <c r="U972" s="113">
        <v>25</v>
      </c>
      <c r="V972" s="113"/>
      <c r="W972" s="115">
        <v>3005650</v>
      </c>
    </row>
    <row r="973" spans="2:23" ht="72" x14ac:dyDescent="0.35">
      <c r="B973" s="141">
        <v>2100</v>
      </c>
      <c r="C973" s="81" t="s">
        <v>70</v>
      </c>
      <c r="D973" s="8" t="str">
        <f t="shared" si="54"/>
        <v>2100Vigilancia de la salud ambiental</v>
      </c>
      <c r="E973" s="8" t="s">
        <v>286</v>
      </c>
      <c r="F973" s="142" t="s">
        <v>290</v>
      </c>
      <c r="G973" s="142" t="s">
        <v>431</v>
      </c>
      <c r="H973" s="142" t="s">
        <v>416</v>
      </c>
      <c r="I973" s="8" t="s">
        <v>439</v>
      </c>
      <c r="J973" s="8" t="s">
        <v>439</v>
      </c>
      <c r="K973" s="81" t="s">
        <v>462</v>
      </c>
      <c r="L973" s="81" t="s">
        <v>453</v>
      </c>
      <c r="M973" s="8" t="str">
        <f t="shared" si="53"/>
        <v>2100Vigilancia de la salud ambientalTUNJUELITOJ. SEPTIEMBRE 2025</v>
      </c>
      <c r="N973" s="113">
        <f t="shared" si="51"/>
        <v>0</v>
      </c>
      <c r="O973" s="113">
        <f t="shared" si="52"/>
        <v>120226</v>
      </c>
      <c r="P973" s="113"/>
      <c r="Q973" s="113">
        <v>17</v>
      </c>
      <c r="R973" s="113"/>
      <c r="S973" s="113">
        <v>2043842</v>
      </c>
      <c r="T973" s="113"/>
      <c r="U973" s="113">
        <v>17</v>
      </c>
      <c r="V973" s="113"/>
      <c r="W973" s="115">
        <v>2043842</v>
      </c>
    </row>
    <row r="974" spans="2:23" ht="72" x14ac:dyDescent="0.35">
      <c r="B974" s="141">
        <v>2100</v>
      </c>
      <c r="C974" s="81" t="s">
        <v>70</v>
      </c>
      <c r="D974" s="8" t="str">
        <f t="shared" si="54"/>
        <v>2100Vigilancia de la salud ambiental</v>
      </c>
      <c r="E974" s="8" t="s">
        <v>286</v>
      </c>
      <c r="F974" s="142" t="s">
        <v>290</v>
      </c>
      <c r="G974" s="142" t="s">
        <v>431</v>
      </c>
      <c r="H974" s="142" t="s">
        <v>416</v>
      </c>
      <c r="I974" s="8" t="s">
        <v>439</v>
      </c>
      <c r="J974" s="8" t="s">
        <v>439</v>
      </c>
      <c r="K974" s="72" t="s">
        <v>460</v>
      </c>
      <c r="L974" s="81" t="s">
        <v>453</v>
      </c>
      <c r="M974" s="8" t="str">
        <f t="shared" si="53"/>
        <v>2100Vigilancia de la salud ambientalCIUDAD BOLIVARJ. SEPTIEMBRE 2025</v>
      </c>
      <c r="N974" s="113">
        <f t="shared" ref="N974:N1037" si="55">IFERROR(R974/P974,0)</f>
        <v>0</v>
      </c>
      <c r="O974" s="113">
        <f t="shared" ref="O974:O1037" si="56">IFERROR(S974/Q974,0)</f>
        <v>120226</v>
      </c>
      <c r="P974" s="113"/>
      <c r="Q974" s="113">
        <v>3</v>
      </c>
      <c r="R974" s="113"/>
      <c r="S974" s="113">
        <v>360678</v>
      </c>
      <c r="T974" s="113"/>
      <c r="U974" s="113">
        <v>3</v>
      </c>
      <c r="V974" s="113"/>
      <c r="W974" s="115">
        <v>360678</v>
      </c>
    </row>
    <row r="975" spans="2:23" ht="72" x14ac:dyDescent="0.35">
      <c r="B975" s="141">
        <v>2100</v>
      </c>
      <c r="C975" s="81" t="s">
        <v>70</v>
      </c>
      <c r="D975" s="8" t="str">
        <f t="shared" si="54"/>
        <v>2100Vigilancia de la salud ambiental</v>
      </c>
      <c r="E975" s="8" t="s">
        <v>286</v>
      </c>
      <c r="F975" s="142" t="s">
        <v>290</v>
      </c>
      <c r="G975" s="142" t="s">
        <v>431</v>
      </c>
      <c r="H975" s="142" t="s">
        <v>416</v>
      </c>
      <c r="I975" s="8" t="s">
        <v>439</v>
      </c>
      <c r="J975" s="8" t="s">
        <v>439</v>
      </c>
      <c r="K975" s="72" t="s">
        <v>461</v>
      </c>
      <c r="L975" s="81" t="s">
        <v>453</v>
      </c>
      <c r="M975" s="8" t="str">
        <f t="shared" si="53"/>
        <v>2100Vigilancia de la salud ambientalSUMAPAZJ. SEPTIEMBRE 2025</v>
      </c>
      <c r="N975" s="113">
        <f t="shared" si="55"/>
        <v>0</v>
      </c>
      <c r="O975" s="113">
        <f t="shared" si="56"/>
        <v>0</v>
      </c>
      <c r="P975" s="113"/>
      <c r="Q975" s="113">
        <v>0</v>
      </c>
      <c r="R975" s="113"/>
      <c r="S975" s="113">
        <v>0</v>
      </c>
      <c r="T975" s="113"/>
      <c r="U975" s="113">
        <v>0</v>
      </c>
      <c r="V975" s="113"/>
      <c r="W975" s="115">
        <v>0</v>
      </c>
    </row>
    <row r="976" spans="2:23" ht="72" x14ac:dyDescent="0.35">
      <c r="B976" s="141">
        <v>2102</v>
      </c>
      <c r="C976" s="81" t="s">
        <v>70</v>
      </c>
      <c r="D976" s="8" t="str">
        <f t="shared" si="54"/>
        <v>2102Vigilancia de la salud ambiental</v>
      </c>
      <c r="E976" s="8" t="s">
        <v>286</v>
      </c>
      <c r="F976" s="142" t="s">
        <v>293</v>
      </c>
      <c r="G976" s="142" t="s">
        <v>387</v>
      </c>
      <c r="H976" s="142" t="s">
        <v>412</v>
      </c>
      <c r="I976" s="8" t="s">
        <v>439</v>
      </c>
      <c r="J976" s="8" t="s">
        <v>439</v>
      </c>
      <c r="K976" s="81" t="s">
        <v>462</v>
      </c>
      <c r="L976" s="81" t="s">
        <v>453</v>
      </c>
      <c r="M976" s="8" t="str">
        <f t="shared" si="53"/>
        <v>2102Vigilancia de la salud ambientalTUNJUELITOJ. SEPTIEMBRE 2025</v>
      </c>
      <c r="N976" s="113">
        <f t="shared" si="55"/>
        <v>0</v>
      </c>
      <c r="O976" s="113">
        <f t="shared" si="56"/>
        <v>99419</v>
      </c>
      <c r="P976" s="113"/>
      <c r="Q976" s="113">
        <v>40</v>
      </c>
      <c r="R976" s="113"/>
      <c r="S976" s="113">
        <v>3976760</v>
      </c>
      <c r="T976" s="113"/>
      <c r="U976" s="113">
        <v>40</v>
      </c>
      <c r="V976" s="113"/>
      <c r="W976" s="115">
        <v>3976760</v>
      </c>
    </row>
    <row r="977" spans="2:23" ht="72" x14ac:dyDescent="0.35">
      <c r="B977" s="141">
        <v>2104</v>
      </c>
      <c r="C977" s="81" t="s">
        <v>70</v>
      </c>
      <c r="D977" s="8" t="str">
        <f t="shared" si="54"/>
        <v>2104Vigilancia de la salud ambiental</v>
      </c>
      <c r="E977" s="8" t="s">
        <v>286</v>
      </c>
      <c r="F977" s="142" t="s">
        <v>294</v>
      </c>
      <c r="G977" s="142" t="s">
        <v>379</v>
      </c>
      <c r="H977" s="142" t="s">
        <v>411</v>
      </c>
      <c r="I977" s="8" t="s">
        <v>439</v>
      </c>
      <c r="J977" s="8" t="s">
        <v>439</v>
      </c>
      <c r="K977" s="72" t="s">
        <v>462</v>
      </c>
      <c r="L977" s="81" t="s">
        <v>453</v>
      </c>
      <c r="M977" s="8" t="str">
        <f t="shared" si="53"/>
        <v>2104Vigilancia de la salud ambientalTUNJUELITOJ. SEPTIEMBRE 2025</v>
      </c>
      <c r="N977" s="113">
        <f t="shared" si="55"/>
        <v>0</v>
      </c>
      <c r="O977" s="113">
        <f t="shared" si="56"/>
        <v>0</v>
      </c>
      <c r="P977" s="113"/>
      <c r="Q977" s="113">
        <v>0</v>
      </c>
      <c r="R977" s="113"/>
      <c r="S977" s="113">
        <v>0</v>
      </c>
      <c r="T977" s="113"/>
      <c r="U977" s="113">
        <v>0</v>
      </c>
      <c r="V977" s="113"/>
      <c r="W977" s="115">
        <v>0</v>
      </c>
    </row>
    <row r="978" spans="2:23" ht="72" x14ac:dyDescent="0.35">
      <c r="B978" s="141">
        <v>2111</v>
      </c>
      <c r="C978" s="81" t="s">
        <v>70</v>
      </c>
      <c r="D978" s="8" t="str">
        <f t="shared" si="54"/>
        <v>2111Vigilancia de la salud ambiental</v>
      </c>
      <c r="E978" s="8" t="s">
        <v>286</v>
      </c>
      <c r="F978" s="142" t="s">
        <v>294</v>
      </c>
      <c r="G978" s="142" t="s">
        <v>379</v>
      </c>
      <c r="H978" s="142" t="s">
        <v>411</v>
      </c>
      <c r="I978" s="8" t="s">
        <v>439</v>
      </c>
      <c r="J978" s="8" t="s">
        <v>439</v>
      </c>
      <c r="K978" s="72" t="s">
        <v>462</v>
      </c>
      <c r="L978" s="81" t="s">
        <v>453</v>
      </c>
      <c r="M978" s="8" t="str">
        <f t="shared" si="53"/>
        <v>2111Vigilancia de la salud ambientalTUNJUELITOJ. SEPTIEMBRE 2025</v>
      </c>
      <c r="N978" s="113">
        <f t="shared" si="55"/>
        <v>0</v>
      </c>
      <c r="O978" s="113">
        <f t="shared" si="56"/>
        <v>42684230</v>
      </c>
      <c r="P978" s="113"/>
      <c r="Q978" s="113">
        <v>1</v>
      </c>
      <c r="R978" s="113"/>
      <c r="S978" s="113">
        <v>42684230</v>
      </c>
      <c r="T978" s="113"/>
      <c r="U978" s="113">
        <v>1</v>
      </c>
      <c r="V978" s="113"/>
      <c r="W978" s="115">
        <v>42684230</v>
      </c>
    </row>
    <row r="979" spans="2:23" ht="60" x14ac:dyDescent="0.35">
      <c r="B979" s="141">
        <v>2123</v>
      </c>
      <c r="C979" s="81" t="s">
        <v>70</v>
      </c>
      <c r="D979" s="8" t="str">
        <f t="shared" si="54"/>
        <v>2123Vigilancia de la salud ambiental</v>
      </c>
      <c r="E979" s="8" t="s">
        <v>286</v>
      </c>
      <c r="F979" s="142" t="s">
        <v>295</v>
      </c>
      <c r="G979" s="142" t="s">
        <v>456</v>
      </c>
      <c r="H979" s="142" t="s">
        <v>415</v>
      </c>
      <c r="I979" s="8" t="s">
        <v>439</v>
      </c>
      <c r="J979" s="8" t="s">
        <v>439</v>
      </c>
      <c r="K979" s="72" t="s">
        <v>463</v>
      </c>
      <c r="L979" s="81" t="s">
        <v>453</v>
      </c>
      <c r="M979" s="8" t="str">
        <f t="shared" si="53"/>
        <v>2123Vigilancia de la salud ambientalUSMEJ. SEPTIEMBRE 2025</v>
      </c>
      <c r="N979" s="113">
        <f t="shared" si="55"/>
        <v>0</v>
      </c>
      <c r="O979" s="113">
        <f t="shared" si="56"/>
        <v>1</v>
      </c>
      <c r="P979" s="113"/>
      <c r="Q979" s="113">
        <v>64</v>
      </c>
      <c r="R979" s="113"/>
      <c r="S979" s="113">
        <v>64</v>
      </c>
      <c r="T979" s="113"/>
      <c r="U979" s="113">
        <v>0</v>
      </c>
      <c r="V979" s="113"/>
      <c r="W979" s="115">
        <v>0</v>
      </c>
    </row>
    <row r="980" spans="2:23" ht="72" x14ac:dyDescent="0.35">
      <c r="B980" s="141">
        <v>2123</v>
      </c>
      <c r="C980" s="81" t="s">
        <v>70</v>
      </c>
      <c r="D980" s="8" t="str">
        <f t="shared" si="54"/>
        <v>2123Vigilancia de la salud ambiental</v>
      </c>
      <c r="E980" s="8" t="s">
        <v>286</v>
      </c>
      <c r="F980" s="142" t="s">
        <v>295</v>
      </c>
      <c r="G980" s="142" t="s">
        <v>456</v>
      </c>
      <c r="H980" s="142" t="s">
        <v>415</v>
      </c>
      <c r="I980" s="8" t="s">
        <v>439</v>
      </c>
      <c r="J980" s="8" t="s">
        <v>439</v>
      </c>
      <c r="K980" s="72" t="s">
        <v>462</v>
      </c>
      <c r="L980" s="81" t="s">
        <v>453</v>
      </c>
      <c r="M980" s="8" t="str">
        <f t="shared" si="53"/>
        <v>2123Vigilancia de la salud ambientalTUNJUELITOJ. SEPTIEMBRE 2025</v>
      </c>
      <c r="N980" s="113">
        <f t="shared" si="55"/>
        <v>0</v>
      </c>
      <c r="O980" s="113">
        <f t="shared" si="56"/>
        <v>0</v>
      </c>
      <c r="P980" s="113"/>
      <c r="Q980" s="113">
        <v>0</v>
      </c>
      <c r="R980" s="113"/>
      <c r="S980" s="113">
        <v>0</v>
      </c>
      <c r="T980" s="113"/>
      <c r="U980" s="113">
        <v>0</v>
      </c>
      <c r="V980" s="113"/>
      <c r="W980" s="115">
        <v>0</v>
      </c>
    </row>
    <row r="981" spans="2:23" ht="72" x14ac:dyDescent="0.35">
      <c r="B981" s="141">
        <v>2123</v>
      </c>
      <c r="C981" s="81" t="s">
        <v>70</v>
      </c>
      <c r="D981" s="8" t="str">
        <f t="shared" si="54"/>
        <v>2123Vigilancia de la salud ambiental</v>
      </c>
      <c r="E981" s="8" t="s">
        <v>286</v>
      </c>
      <c r="F981" s="142" t="s">
        <v>295</v>
      </c>
      <c r="G981" s="142" t="s">
        <v>456</v>
      </c>
      <c r="H981" s="142" t="s">
        <v>415</v>
      </c>
      <c r="I981" s="8" t="s">
        <v>439</v>
      </c>
      <c r="J981" s="8" t="s">
        <v>439</v>
      </c>
      <c r="K981" s="81" t="s">
        <v>460</v>
      </c>
      <c r="L981" s="81" t="s">
        <v>453</v>
      </c>
      <c r="M981" s="8" t="str">
        <f t="shared" si="53"/>
        <v>2123Vigilancia de la salud ambientalCIUDAD BOLIVARJ. SEPTIEMBRE 2025</v>
      </c>
      <c r="N981" s="113">
        <f t="shared" si="55"/>
        <v>0</v>
      </c>
      <c r="O981" s="113">
        <f t="shared" si="56"/>
        <v>1</v>
      </c>
      <c r="P981" s="113"/>
      <c r="Q981" s="113">
        <v>95</v>
      </c>
      <c r="R981" s="113"/>
      <c r="S981" s="113">
        <v>95</v>
      </c>
      <c r="T981" s="113"/>
      <c r="U981" s="113">
        <v>0</v>
      </c>
      <c r="V981" s="113"/>
      <c r="W981" s="115">
        <v>0</v>
      </c>
    </row>
    <row r="982" spans="2:23" ht="60" x14ac:dyDescent="0.35">
      <c r="B982" s="141">
        <v>2124</v>
      </c>
      <c r="C982" s="81" t="s">
        <v>70</v>
      </c>
      <c r="D982" s="8" t="str">
        <f t="shared" si="54"/>
        <v>2124Vigilancia de la salud ambiental</v>
      </c>
      <c r="E982" s="8" t="s">
        <v>286</v>
      </c>
      <c r="F982" s="142" t="s">
        <v>293</v>
      </c>
      <c r="G982" s="142" t="s">
        <v>425</v>
      </c>
      <c r="H982" s="142" t="s">
        <v>409</v>
      </c>
      <c r="I982" s="8" t="s">
        <v>439</v>
      </c>
      <c r="J982" s="8" t="s">
        <v>439</v>
      </c>
      <c r="K982" s="72" t="s">
        <v>463</v>
      </c>
      <c r="L982" s="81" t="s">
        <v>453</v>
      </c>
      <c r="M982" s="8" t="str">
        <f t="shared" si="53"/>
        <v>2124Vigilancia de la salud ambientalUSMEJ. SEPTIEMBRE 2025</v>
      </c>
      <c r="N982" s="113">
        <f t="shared" si="55"/>
        <v>0</v>
      </c>
      <c r="O982" s="113">
        <f t="shared" si="56"/>
        <v>1</v>
      </c>
      <c r="P982" s="113"/>
      <c r="Q982" s="113">
        <v>3922</v>
      </c>
      <c r="R982" s="113"/>
      <c r="S982" s="113">
        <v>3922</v>
      </c>
      <c r="T982" s="113"/>
      <c r="U982" s="113">
        <v>0</v>
      </c>
      <c r="V982" s="113"/>
      <c r="W982" s="115">
        <v>0</v>
      </c>
    </row>
    <row r="983" spans="2:23" ht="72" x14ac:dyDescent="0.35">
      <c r="B983" s="141">
        <v>2124</v>
      </c>
      <c r="C983" s="81" t="s">
        <v>70</v>
      </c>
      <c r="D983" s="8" t="str">
        <f t="shared" si="54"/>
        <v>2124Vigilancia de la salud ambiental</v>
      </c>
      <c r="E983" s="8" t="s">
        <v>286</v>
      </c>
      <c r="F983" s="142" t="s">
        <v>293</v>
      </c>
      <c r="G983" s="142" t="s">
        <v>425</v>
      </c>
      <c r="H983" s="142" t="s">
        <v>409</v>
      </c>
      <c r="I983" s="8" t="s">
        <v>439</v>
      </c>
      <c r="J983" s="8" t="s">
        <v>439</v>
      </c>
      <c r="K983" s="81" t="s">
        <v>462</v>
      </c>
      <c r="L983" s="81" t="s">
        <v>453</v>
      </c>
      <c r="M983" s="8" t="str">
        <f t="shared" si="53"/>
        <v>2124Vigilancia de la salud ambientalTUNJUELITOJ. SEPTIEMBRE 2025</v>
      </c>
      <c r="N983" s="113">
        <f t="shared" si="55"/>
        <v>0</v>
      </c>
      <c r="O983" s="113">
        <f t="shared" si="56"/>
        <v>1</v>
      </c>
      <c r="P983" s="113"/>
      <c r="Q983" s="113">
        <v>3928</v>
      </c>
      <c r="R983" s="113"/>
      <c r="S983" s="113">
        <v>3928</v>
      </c>
      <c r="T983" s="113"/>
      <c r="U983" s="113">
        <v>0</v>
      </c>
      <c r="V983" s="113"/>
      <c r="W983" s="115">
        <v>0</v>
      </c>
    </row>
    <row r="984" spans="2:23" ht="72" x14ac:dyDescent="0.35">
      <c r="B984" s="141">
        <v>2124</v>
      </c>
      <c r="C984" s="81" t="s">
        <v>70</v>
      </c>
      <c r="D984" s="8" t="str">
        <f t="shared" si="54"/>
        <v>2124Vigilancia de la salud ambiental</v>
      </c>
      <c r="E984" s="8" t="s">
        <v>286</v>
      </c>
      <c r="F984" s="142" t="s">
        <v>293</v>
      </c>
      <c r="G984" s="142" t="s">
        <v>425</v>
      </c>
      <c r="H984" s="142" t="s">
        <v>409</v>
      </c>
      <c r="I984" s="8" t="s">
        <v>439</v>
      </c>
      <c r="J984" s="8" t="s">
        <v>439</v>
      </c>
      <c r="K984" s="72" t="s">
        <v>460</v>
      </c>
      <c r="L984" s="81" t="s">
        <v>453</v>
      </c>
      <c r="M984" s="8" t="str">
        <f t="shared" si="53"/>
        <v>2124Vigilancia de la salud ambientalCIUDAD BOLIVARJ. SEPTIEMBRE 2025</v>
      </c>
      <c r="N984" s="113">
        <f t="shared" si="55"/>
        <v>0</v>
      </c>
      <c r="O984" s="113">
        <f t="shared" si="56"/>
        <v>1</v>
      </c>
      <c r="P984" s="113"/>
      <c r="Q984" s="113">
        <v>3916</v>
      </c>
      <c r="R984" s="113"/>
      <c r="S984" s="113">
        <v>3916</v>
      </c>
      <c r="T984" s="113"/>
      <c r="U984" s="113">
        <v>0</v>
      </c>
      <c r="V984" s="113"/>
      <c r="W984" s="115">
        <v>0</v>
      </c>
    </row>
    <row r="985" spans="2:23" ht="72" x14ac:dyDescent="0.35">
      <c r="B985" s="141">
        <v>2124</v>
      </c>
      <c r="C985" s="81" t="s">
        <v>70</v>
      </c>
      <c r="D985" s="8" t="str">
        <f t="shared" si="54"/>
        <v>2124Vigilancia de la salud ambiental</v>
      </c>
      <c r="E985" s="8" t="s">
        <v>286</v>
      </c>
      <c r="F985" s="142" t="s">
        <v>293</v>
      </c>
      <c r="G985" s="142" t="s">
        <v>425</v>
      </c>
      <c r="H985" s="142" t="s">
        <v>409</v>
      </c>
      <c r="I985" s="8" t="s">
        <v>439</v>
      </c>
      <c r="J985" s="8" t="s">
        <v>439</v>
      </c>
      <c r="K985" s="81" t="s">
        <v>461</v>
      </c>
      <c r="L985" s="81" t="s">
        <v>453</v>
      </c>
      <c r="M985" s="8" t="str">
        <f t="shared" si="53"/>
        <v>2124Vigilancia de la salud ambientalSUMAPAZJ. SEPTIEMBRE 2025</v>
      </c>
      <c r="N985" s="113">
        <f t="shared" si="55"/>
        <v>0</v>
      </c>
      <c r="O985" s="113">
        <f t="shared" si="56"/>
        <v>1</v>
      </c>
      <c r="P985" s="113"/>
      <c r="Q985" s="113">
        <v>4887</v>
      </c>
      <c r="R985" s="113"/>
      <c r="S985" s="113">
        <v>4887</v>
      </c>
      <c r="T985" s="113"/>
      <c r="U985" s="113">
        <v>0</v>
      </c>
      <c r="V985" s="113"/>
      <c r="W985" s="115">
        <v>0</v>
      </c>
    </row>
    <row r="986" spans="2:23" ht="72" x14ac:dyDescent="0.35">
      <c r="B986" s="141">
        <v>2125</v>
      </c>
      <c r="C986" s="81" t="s">
        <v>70</v>
      </c>
      <c r="D986" s="8" t="str">
        <f t="shared" si="54"/>
        <v>2125Vigilancia de la salud ambiental</v>
      </c>
      <c r="E986" s="8" t="s">
        <v>286</v>
      </c>
      <c r="F986" s="142" t="s">
        <v>295</v>
      </c>
      <c r="G986" s="142" t="s">
        <v>497</v>
      </c>
      <c r="H986" s="142" t="s">
        <v>415</v>
      </c>
      <c r="I986" s="8" t="s">
        <v>439</v>
      </c>
      <c r="J986" s="8" t="s">
        <v>439</v>
      </c>
      <c r="K986" s="72" t="s">
        <v>462</v>
      </c>
      <c r="L986" s="81" t="s">
        <v>453</v>
      </c>
      <c r="M986" s="8" t="str">
        <f t="shared" si="53"/>
        <v>2125Vigilancia de la salud ambientalTUNJUELITOJ. SEPTIEMBRE 2025</v>
      </c>
      <c r="N986" s="113">
        <f t="shared" si="55"/>
        <v>0</v>
      </c>
      <c r="O986" s="113">
        <f t="shared" si="56"/>
        <v>1</v>
      </c>
      <c r="P986" s="113"/>
      <c r="Q986" s="113">
        <v>36</v>
      </c>
      <c r="R986" s="113"/>
      <c r="S986" s="113">
        <v>36</v>
      </c>
      <c r="T986" s="113"/>
      <c r="U986" s="113">
        <v>0</v>
      </c>
      <c r="V986" s="113"/>
      <c r="W986" s="115">
        <v>0</v>
      </c>
    </row>
    <row r="987" spans="2:23" ht="72" x14ac:dyDescent="0.35">
      <c r="B987" s="141">
        <v>2133</v>
      </c>
      <c r="C987" s="81" t="s">
        <v>70</v>
      </c>
      <c r="D987" s="8" t="str">
        <f t="shared" si="54"/>
        <v>2133Vigilancia de la salud ambiental</v>
      </c>
      <c r="E987" s="8" t="s">
        <v>286</v>
      </c>
      <c r="F987" s="142" t="s">
        <v>294</v>
      </c>
      <c r="G987" s="142" t="s">
        <v>379</v>
      </c>
      <c r="H987" s="142" t="s">
        <v>411</v>
      </c>
      <c r="I987" s="8" t="s">
        <v>439</v>
      </c>
      <c r="J987" s="8" t="s">
        <v>439</v>
      </c>
      <c r="K987" s="81" t="s">
        <v>462</v>
      </c>
      <c r="L987" s="81" t="s">
        <v>453</v>
      </c>
      <c r="M987" s="8" t="str">
        <f t="shared" si="53"/>
        <v>2133Vigilancia de la salud ambientalTUNJUELITOJ. SEPTIEMBRE 2025</v>
      </c>
      <c r="N987" s="113">
        <f t="shared" si="55"/>
        <v>0</v>
      </c>
      <c r="O987" s="113">
        <f t="shared" si="56"/>
        <v>0</v>
      </c>
      <c r="P987" s="113"/>
      <c r="Q987" s="113">
        <v>0</v>
      </c>
      <c r="R987" s="113"/>
      <c r="S987" s="113">
        <v>0</v>
      </c>
      <c r="T987" s="113"/>
      <c r="U987" s="113">
        <v>0</v>
      </c>
      <c r="V987" s="113"/>
      <c r="W987" s="115">
        <v>0</v>
      </c>
    </row>
    <row r="988" spans="2:23" ht="72" x14ac:dyDescent="0.35">
      <c r="B988" s="141">
        <v>2137</v>
      </c>
      <c r="C988" s="81" t="s">
        <v>70</v>
      </c>
      <c r="D988" s="8" t="str">
        <f t="shared" si="54"/>
        <v>2137Vigilancia de la salud ambiental</v>
      </c>
      <c r="E988" s="8" t="s">
        <v>286</v>
      </c>
      <c r="F988" s="142" t="s">
        <v>294</v>
      </c>
      <c r="G988" s="142" t="s">
        <v>379</v>
      </c>
      <c r="H988" s="142" t="s">
        <v>411</v>
      </c>
      <c r="I988" s="8" t="s">
        <v>439</v>
      </c>
      <c r="J988" s="8" t="s">
        <v>439</v>
      </c>
      <c r="K988" s="81" t="s">
        <v>462</v>
      </c>
      <c r="L988" s="81" t="s">
        <v>453</v>
      </c>
      <c r="M988" s="8" t="str">
        <f t="shared" si="53"/>
        <v>2137Vigilancia de la salud ambientalTUNJUELITOJ. SEPTIEMBRE 2025</v>
      </c>
      <c r="N988" s="113">
        <f t="shared" si="55"/>
        <v>0</v>
      </c>
      <c r="O988" s="113">
        <f t="shared" si="56"/>
        <v>0</v>
      </c>
      <c r="P988" s="113"/>
      <c r="Q988" s="113">
        <v>0</v>
      </c>
      <c r="R988" s="113"/>
      <c r="S988" s="113">
        <v>0</v>
      </c>
      <c r="T988" s="113"/>
      <c r="U988" s="113">
        <v>0</v>
      </c>
      <c r="V988" s="113"/>
      <c r="W988" s="115">
        <v>0</v>
      </c>
    </row>
    <row r="989" spans="2:23" ht="60" x14ac:dyDescent="0.35">
      <c r="B989" s="141">
        <v>2139</v>
      </c>
      <c r="C989" s="81" t="s">
        <v>70</v>
      </c>
      <c r="D989" s="8" t="str">
        <f t="shared" si="54"/>
        <v>2139Vigilancia de la salud ambiental</v>
      </c>
      <c r="E989" s="8" t="s">
        <v>286</v>
      </c>
      <c r="F989" s="142" t="s">
        <v>289</v>
      </c>
      <c r="G989" s="142" t="s">
        <v>450</v>
      </c>
      <c r="H989" s="142" t="s">
        <v>408</v>
      </c>
      <c r="I989" s="8" t="s">
        <v>439</v>
      </c>
      <c r="J989" s="8" t="s">
        <v>439</v>
      </c>
      <c r="K989" s="72" t="s">
        <v>463</v>
      </c>
      <c r="L989" s="81" t="s">
        <v>453</v>
      </c>
      <c r="M989" s="8" t="str">
        <f t="shared" si="53"/>
        <v>2139Vigilancia de la salud ambientalUSMEJ. SEPTIEMBRE 2025</v>
      </c>
      <c r="N989" s="113">
        <f t="shared" si="55"/>
        <v>0</v>
      </c>
      <c r="O989" s="113">
        <f t="shared" si="56"/>
        <v>0</v>
      </c>
      <c r="P989" s="113"/>
      <c r="Q989" s="113">
        <v>0</v>
      </c>
      <c r="R989" s="113"/>
      <c r="S989" s="113">
        <v>0</v>
      </c>
      <c r="T989" s="113"/>
      <c r="U989" s="113">
        <v>0</v>
      </c>
      <c r="V989" s="113"/>
      <c r="W989" s="115">
        <v>0</v>
      </c>
    </row>
    <row r="990" spans="2:23" ht="80.5" x14ac:dyDescent="0.35">
      <c r="B990" s="141">
        <v>2141</v>
      </c>
      <c r="C990" s="81" t="s">
        <v>70</v>
      </c>
      <c r="D990" s="8" t="str">
        <f t="shared" si="54"/>
        <v>2141Vigilancia de la salud ambiental</v>
      </c>
      <c r="E990" s="8" t="s">
        <v>286</v>
      </c>
      <c r="F990" s="142" t="s">
        <v>289</v>
      </c>
      <c r="G990" s="142" t="s">
        <v>493</v>
      </c>
      <c r="H990" s="142" t="s">
        <v>415</v>
      </c>
      <c r="I990" s="8" t="s">
        <v>439</v>
      </c>
      <c r="J990" s="8" t="s">
        <v>439</v>
      </c>
      <c r="K990" s="81" t="s">
        <v>460</v>
      </c>
      <c r="L990" s="81" t="s">
        <v>453</v>
      </c>
      <c r="M990" s="8" t="str">
        <f t="shared" si="53"/>
        <v>2141Vigilancia de la salud ambientalCIUDAD BOLIVARJ. SEPTIEMBRE 2025</v>
      </c>
      <c r="N990" s="113">
        <f t="shared" si="55"/>
        <v>0</v>
      </c>
      <c r="O990" s="113">
        <f t="shared" si="56"/>
        <v>0</v>
      </c>
      <c r="P990" s="113"/>
      <c r="Q990" s="113">
        <v>0</v>
      </c>
      <c r="R990" s="113"/>
      <c r="S990" s="113">
        <v>0</v>
      </c>
      <c r="T990" s="113"/>
      <c r="U990" s="113">
        <v>0</v>
      </c>
      <c r="V990" s="113"/>
      <c r="W990" s="115">
        <v>0</v>
      </c>
    </row>
    <row r="991" spans="2:23" ht="72" x14ac:dyDescent="0.35">
      <c r="B991" s="141">
        <v>2146</v>
      </c>
      <c r="C991" s="81" t="s">
        <v>70</v>
      </c>
      <c r="D991" s="8" t="str">
        <f t="shared" si="54"/>
        <v>2146Vigilancia de la salud ambiental</v>
      </c>
      <c r="E991" s="8" t="s">
        <v>286</v>
      </c>
      <c r="F991" s="142" t="s">
        <v>289</v>
      </c>
      <c r="G991" s="142" t="s">
        <v>432</v>
      </c>
      <c r="H991" s="142" t="s">
        <v>408</v>
      </c>
      <c r="I991" s="8" t="s">
        <v>439</v>
      </c>
      <c r="J991" s="8" t="s">
        <v>439</v>
      </c>
      <c r="K991" s="72" t="s">
        <v>462</v>
      </c>
      <c r="L991" s="81" t="s">
        <v>453</v>
      </c>
      <c r="M991" s="8" t="str">
        <f t="shared" si="53"/>
        <v>2146Vigilancia de la salud ambientalTUNJUELITOJ. SEPTIEMBRE 2025</v>
      </c>
      <c r="N991" s="113">
        <f t="shared" si="55"/>
        <v>0</v>
      </c>
      <c r="O991" s="113">
        <f t="shared" si="56"/>
        <v>90169</v>
      </c>
      <c r="P991" s="113"/>
      <c r="Q991" s="113">
        <v>2</v>
      </c>
      <c r="R991" s="113"/>
      <c r="S991" s="113">
        <v>180338</v>
      </c>
      <c r="T991" s="113"/>
      <c r="U991" s="113">
        <v>2</v>
      </c>
      <c r="V991" s="113"/>
      <c r="W991" s="115">
        <v>180338</v>
      </c>
    </row>
    <row r="992" spans="2:23" ht="72" x14ac:dyDescent="0.35">
      <c r="B992" s="141">
        <v>2146</v>
      </c>
      <c r="C992" s="81" t="s">
        <v>70</v>
      </c>
      <c r="D992" s="8" t="str">
        <f t="shared" si="54"/>
        <v>2146Vigilancia de la salud ambiental</v>
      </c>
      <c r="E992" s="8" t="s">
        <v>286</v>
      </c>
      <c r="F992" s="142" t="s">
        <v>289</v>
      </c>
      <c r="G992" s="142" t="s">
        <v>432</v>
      </c>
      <c r="H992" s="142" t="s">
        <v>408</v>
      </c>
      <c r="I992" s="8" t="s">
        <v>439</v>
      </c>
      <c r="J992" s="8" t="s">
        <v>439</v>
      </c>
      <c r="K992" s="81" t="s">
        <v>460</v>
      </c>
      <c r="L992" s="81" t="s">
        <v>453</v>
      </c>
      <c r="M992" s="8" t="str">
        <f t="shared" si="53"/>
        <v>2146Vigilancia de la salud ambientalCIUDAD BOLIVARJ. SEPTIEMBRE 2025</v>
      </c>
      <c r="N992" s="113">
        <f t="shared" si="55"/>
        <v>0</v>
      </c>
      <c r="O992" s="113">
        <f t="shared" si="56"/>
        <v>90169</v>
      </c>
      <c r="P992" s="113"/>
      <c r="Q992" s="113">
        <v>1</v>
      </c>
      <c r="R992" s="113"/>
      <c r="S992" s="113">
        <v>90169</v>
      </c>
      <c r="T992" s="113"/>
      <c r="U992" s="113">
        <v>1</v>
      </c>
      <c r="V992" s="113"/>
      <c r="W992" s="115">
        <v>90169</v>
      </c>
    </row>
    <row r="993" spans="2:23" ht="60" x14ac:dyDescent="0.35">
      <c r="B993" s="141">
        <v>2150</v>
      </c>
      <c r="C993" s="81" t="s">
        <v>70</v>
      </c>
      <c r="D993" s="8" t="str">
        <f t="shared" si="54"/>
        <v>2150Vigilancia de la salud ambiental</v>
      </c>
      <c r="E993" s="8" t="s">
        <v>286</v>
      </c>
      <c r="F993" s="142" t="s">
        <v>290</v>
      </c>
      <c r="G993" s="142" t="s">
        <v>389</v>
      </c>
      <c r="H993" s="142" t="s">
        <v>408</v>
      </c>
      <c r="I993" s="8" t="s">
        <v>439</v>
      </c>
      <c r="J993" s="8" t="s">
        <v>439</v>
      </c>
      <c r="K993" s="72" t="s">
        <v>463</v>
      </c>
      <c r="L993" s="81" t="s">
        <v>453</v>
      </c>
      <c r="M993" s="8" t="str">
        <f t="shared" si="53"/>
        <v>2150Vigilancia de la salud ambientalUSMEJ. SEPTIEMBRE 2025</v>
      </c>
      <c r="N993" s="113">
        <f t="shared" si="55"/>
        <v>0</v>
      </c>
      <c r="O993" s="113">
        <f t="shared" si="56"/>
        <v>120224</v>
      </c>
      <c r="P993" s="113"/>
      <c r="Q993" s="113">
        <v>2</v>
      </c>
      <c r="R993" s="113"/>
      <c r="S993" s="113">
        <v>240448</v>
      </c>
      <c r="T993" s="113"/>
      <c r="U993" s="113">
        <v>2</v>
      </c>
      <c r="V993" s="113"/>
      <c r="W993" s="115">
        <v>240448</v>
      </c>
    </row>
    <row r="994" spans="2:23" ht="72" x14ac:dyDescent="0.35">
      <c r="B994" s="141">
        <v>2150</v>
      </c>
      <c r="C994" s="81" t="s">
        <v>70</v>
      </c>
      <c r="D994" s="8" t="str">
        <f t="shared" si="54"/>
        <v>2150Vigilancia de la salud ambiental</v>
      </c>
      <c r="E994" s="8" t="s">
        <v>286</v>
      </c>
      <c r="F994" s="142" t="s">
        <v>290</v>
      </c>
      <c r="G994" s="142" t="s">
        <v>389</v>
      </c>
      <c r="H994" s="142" t="s">
        <v>408</v>
      </c>
      <c r="I994" s="8" t="s">
        <v>439</v>
      </c>
      <c r="J994" s="8" t="s">
        <v>439</v>
      </c>
      <c r="K994" s="72" t="s">
        <v>462</v>
      </c>
      <c r="L994" s="81" t="s">
        <v>453</v>
      </c>
      <c r="M994" s="8" t="str">
        <f t="shared" si="53"/>
        <v>2150Vigilancia de la salud ambientalTUNJUELITOJ. SEPTIEMBRE 2025</v>
      </c>
      <c r="N994" s="113">
        <f t="shared" si="55"/>
        <v>0</v>
      </c>
      <c r="O994" s="113">
        <f t="shared" si="56"/>
        <v>120224</v>
      </c>
      <c r="P994" s="113"/>
      <c r="Q994" s="113">
        <v>3</v>
      </c>
      <c r="R994" s="113"/>
      <c r="S994" s="113">
        <v>360672</v>
      </c>
      <c r="T994" s="113"/>
      <c r="U994" s="113">
        <v>2</v>
      </c>
      <c r="V994" s="113"/>
      <c r="W994" s="115">
        <v>240448</v>
      </c>
    </row>
    <row r="995" spans="2:23" ht="72" x14ac:dyDescent="0.35">
      <c r="B995" s="141">
        <v>2150</v>
      </c>
      <c r="C995" s="81" t="s">
        <v>70</v>
      </c>
      <c r="D995" s="8" t="str">
        <f t="shared" si="54"/>
        <v>2150Vigilancia de la salud ambiental</v>
      </c>
      <c r="E995" s="8" t="s">
        <v>286</v>
      </c>
      <c r="F995" s="142" t="s">
        <v>290</v>
      </c>
      <c r="G995" s="142" t="s">
        <v>389</v>
      </c>
      <c r="H995" s="142" t="s">
        <v>408</v>
      </c>
      <c r="I995" s="8" t="s">
        <v>439</v>
      </c>
      <c r="J995" s="8" t="s">
        <v>439</v>
      </c>
      <c r="K995" s="81" t="s">
        <v>460</v>
      </c>
      <c r="L995" s="81" t="s">
        <v>453</v>
      </c>
      <c r="M995" s="8" t="str">
        <f t="shared" si="53"/>
        <v>2150Vigilancia de la salud ambientalCIUDAD BOLIVARJ. SEPTIEMBRE 2025</v>
      </c>
      <c r="N995" s="113">
        <f t="shared" si="55"/>
        <v>0</v>
      </c>
      <c r="O995" s="113">
        <f t="shared" si="56"/>
        <v>0</v>
      </c>
      <c r="P995" s="113"/>
      <c r="Q995" s="113">
        <v>0</v>
      </c>
      <c r="R995" s="113"/>
      <c r="S995" s="113">
        <v>0</v>
      </c>
      <c r="T995" s="113"/>
      <c r="U995" s="113">
        <v>0</v>
      </c>
      <c r="V995" s="113"/>
      <c r="W995" s="115">
        <v>0</v>
      </c>
    </row>
    <row r="996" spans="2:23" ht="60" x14ac:dyDescent="0.35">
      <c r="B996" s="141">
        <v>2152</v>
      </c>
      <c r="C996" s="81" t="s">
        <v>70</v>
      </c>
      <c r="D996" s="8" t="str">
        <f t="shared" si="54"/>
        <v>2152Vigilancia de la salud ambiental</v>
      </c>
      <c r="E996" s="8" t="s">
        <v>286</v>
      </c>
      <c r="F996" s="142" t="s">
        <v>290</v>
      </c>
      <c r="G996" s="142" t="s">
        <v>390</v>
      </c>
      <c r="H996" s="142" t="s">
        <v>408</v>
      </c>
      <c r="I996" s="8" t="s">
        <v>439</v>
      </c>
      <c r="J996" s="8" t="s">
        <v>439</v>
      </c>
      <c r="K996" s="72" t="s">
        <v>463</v>
      </c>
      <c r="L996" s="81" t="s">
        <v>453</v>
      </c>
      <c r="M996" s="8" t="str">
        <f t="shared" si="53"/>
        <v>2152Vigilancia de la salud ambientalUSMEJ. SEPTIEMBRE 2025</v>
      </c>
      <c r="N996" s="113">
        <f t="shared" si="55"/>
        <v>0</v>
      </c>
      <c r="O996" s="113">
        <f t="shared" si="56"/>
        <v>120224</v>
      </c>
      <c r="P996" s="113"/>
      <c r="Q996" s="113">
        <v>6</v>
      </c>
      <c r="R996" s="113"/>
      <c r="S996" s="113">
        <v>721344</v>
      </c>
      <c r="T996" s="113"/>
      <c r="U996" s="113">
        <v>6</v>
      </c>
      <c r="V996" s="113"/>
      <c r="W996" s="115">
        <v>721344</v>
      </c>
    </row>
    <row r="997" spans="2:23" ht="72" x14ac:dyDescent="0.35">
      <c r="B997" s="141">
        <v>2152</v>
      </c>
      <c r="C997" s="81" t="s">
        <v>70</v>
      </c>
      <c r="D997" s="8" t="str">
        <f t="shared" si="54"/>
        <v>2152Vigilancia de la salud ambiental</v>
      </c>
      <c r="E997" s="8" t="s">
        <v>286</v>
      </c>
      <c r="F997" s="142" t="s">
        <v>290</v>
      </c>
      <c r="G997" s="142" t="s">
        <v>390</v>
      </c>
      <c r="H997" s="142" t="s">
        <v>408</v>
      </c>
      <c r="I997" s="8" t="s">
        <v>439</v>
      </c>
      <c r="J997" s="8" t="s">
        <v>439</v>
      </c>
      <c r="K997" s="81" t="s">
        <v>462</v>
      </c>
      <c r="L997" s="81" t="s">
        <v>453</v>
      </c>
      <c r="M997" s="8" t="str">
        <f t="shared" si="53"/>
        <v>2152Vigilancia de la salud ambientalTUNJUELITOJ. SEPTIEMBRE 2025</v>
      </c>
      <c r="N997" s="113">
        <f t="shared" si="55"/>
        <v>0</v>
      </c>
      <c r="O997" s="113">
        <f t="shared" si="56"/>
        <v>120224</v>
      </c>
      <c r="P997" s="113"/>
      <c r="Q997" s="113">
        <v>2</v>
      </c>
      <c r="R997" s="113"/>
      <c r="S997" s="113">
        <v>240448</v>
      </c>
      <c r="T997" s="113"/>
      <c r="U997" s="113">
        <v>2</v>
      </c>
      <c r="V997" s="113"/>
      <c r="W997" s="115">
        <v>240448</v>
      </c>
    </row>
    <row r="998" spans="2:23" ht="72" x14ac:dyDescent="0.35">
      <c r="B998" s="141">
        <v>2152</v>
      </c>
      <c r="C998" s="81" t="s">
        <v>70</v>
      </c>
      <c r="D998" s="8" t="str">
        <f t="shared" si="54"/>
        <v>2152Vigilancia de la salud ambiental</v>
      </c>
      <c r="E998" s="8" t="s">
        <v>286</v>
      </c>
      <c r="F998" s="142" t="s">
        <v>290</v>
      </c>
      <c r="G998" s="142" t="s">
        <v>390</v>
      </c>
      <c r="H998" s="142" t="s">
        <v>408</v>
      </c>
      <c r="I998" s="8" t="s">
        <v>439</v>
      </c>
      <c r="J998" s="8" t="s">
        <v>439</v>
      </c>
      <c r="K998" s="72" t="s">
        <v>460</v>
      </c>
      <c r="L998" s="81" t="s">
        <v>453</v>
      </c>
      <c r="M998" s="8" t="str">
        <f t="shared" si="53"/>
        <v>2152Vigilancia de la salud ambientalCIUDAD BOLIVARJ. SEPTIEMBRE 2025</v>
      </c>
      <c r="N998" s="113">
        <f t="shared" si="55"/>
        <v>0</v>
      </c>
      <c r="O998" s="113">
        <f t="shared" si="56"/>
        <v>120224</v>
      </c>
      <c r="P998" s="113"/>
      <c r="Q998" s="113">
        <v>10</v>
      </c>
      <c r="R998" s="113"/>
      <c r="S998" s="113">
        <v>1202240</v>
      </c>
      <c r="T998" s="113"/>
      <c r="U998" s="113">
        <v>10</v>
      </c>
      <c r="V998" s="113"/>
      <c r="W998" s="115">
        <v>1202240</v>
      </c>
    </row>
    <row r="999" spans="2:23" ht="72" x14ac:dyDescent="0.35">
      <c r="B999" s="141">
        <v>2152</v>
      </c>
      <c r="C999" s="81" t="s">
        <v>70</v>
      </c>
      <c r="D999" s="8" t="str">
        <f t="shared" si="54"/>
        <v>2152Vigilancia de la salud ambiental</v>
      </c>
      <c r="E999" s="8" t="s">
        <v>286</v>
      </c>
      <c r="F999" s="142" t="s">
        <v>290</v>
      </c>
      <c r="G999" s="142" t="s">
        <v>390</v>
      </c>
      <c r="H999" s="142" t="s">
        <v>408</v>
      </c>
      <c r="I999" s="8" t="s">
        <v>439</v>
      </c>
      <c r="J999" s="8" t="s">
        <v>439</v>
      </c>
      <c r="K999" s="81" t="s">
        <v>461</v>
      </c>
      <c r="L999" s="81" t="s">
        <v>453</v>
      </c>
      <c r="M999" s="8" t="str">
        <f t="shared" si="53"/>
        <v>2152Vigilancia de la salud ambientalSUMAPAZJ. SEPTIEMBRE 2025</v>
      </c>
      <c r="N999" s="113">
        <f t="shared" si="55"/>
        <v>0</v>
      </c>
      <c r="O999" s="113">
        <f t="shared" si="56"/>
        <v>0</v>
      </c>
      <c r="P999" s="113"/>
      <c r="Q999" s="113">
        <v>0</v>
      </c>
      <c r="R999" s="113"/>
      <c r="S999" s="113">
        <v>0</v>
      </c>
      <c r="T999" s="113"/>
      <c r="U999" s="113">
        <v>0</v>
      </c>
      <c r="V999" s="113"/>
      <c r="W999" s="115">
        <v>0</v>
      </c>
    </row>
    <row r="1000" spans="2:23" ht="60" x14ac:dyDescent="0.35">
      <c r="B1000" s="141">
        <v>2153</v>
      </c>
      <c r="C1000" s="81" t="s">
        <v>70</v>
      </c>
      <c r="D1000" s="8" t="str">
        <f t="shared" si="54"/>
        <v>2153Vigilancia de la salud ambiental</v>
      </c>
      <c r="E1000" s="8" t="s">
        <v>286</v>
      </c>
      <c r="F1000" s="142" t="s">
        <v>290</v>
      </c>
      <c r="G1000" s="142" t="s">
        <v>391</v>
      </c>
      <c r="H1000" s="142" t="s">
        <v>408</v>
      </c>
      <c r="I1000" s="8" t="s">
        <v>439</v>
      </c>
      <c r="J1000" s="8" t="s">
        <v>439</v>
      </c>
      <c r="K1000" s="72" t="s">
        <v>463</v>
      </c>
      <c r="L1000" s="81" t="s">
        <v>453</v>
      </c>
      <c r="M1000" s="8" t="str">
        <f t="shared" si="53"/>
        <v>2153Vigilancia de la salud ambientalUSMEJ. SEPTIEMBRE 2025</v>
      </c>
      <c r="N1000" s="113">
        <f t="shared" si="55"/>
        <v>0</v>
      </c>
      <c r="O1000" s="113">
        <f t="shared" si="56"/>
        <v>180336</v>
      </c>
      <c r="P1000" s="113"/>
      <c r="Q1000" s="113">
        <v>5</v>
      </c>
      <c r="R1000" s="113"/>
      <c r="S1000" s="113">
        <v>901680</v>
      </c>
      <c r="T1000" s="113"/>
      <c r="U1000" s="113">
        <v>5</v>
      </c>
      <c r="V1000" s="113"/>
      <c r="W1000" s="115">
        <v>901680</v>
      </c>
    </row>
    <row r="1001" spans="2:23" ht="72" x14ac:dyDescent="0.35">
      <c r="B1001" s="141">
        <v>2153</v>
      </c>
      <c r="C1001" s="81" t="s">
        <v>70</v>
      </c>
      <c r="D1001" s="8" t="str">
        <f t="shared" si="54"/>
        <v>2153Vigilancia de la salud ambiental</v>
      </c>
      <c r="E1001" s="8" t="s">
        <v>286</v>
      </c>
      <c r="F1001" s="142" t="s">
        <v>290</v>
      </c>
      <c r="G1001" s="142" t="s">
        <v>391</v>
      </c>
      <c r="H1001" s="142" t="s">
        <v>408</v>
      </c>
      <c r="I1001" s="8" t="s">
        <v>439</v>
      </c>
      <c r="J1001" s="8" t="s">
        <v>439</v>
      </c>
      <c r="K1001" s="81" t="s">
        <v>462</v>
      </c>
      <c r="L1001" s="81" t="s">
        <v>453</v>
      </c>
      <c r="M1001" s="8" t="str">
        <f t="shared" si="53"/>
        <v>2153Vigilancia de la salud ambientalTUNJUELITOJ. SEPTIEMBRE 2025</v>
      </c>
      <c r="N1001" s="113">
        <f t="shared" si="55"/>
        <v>0</v>
      </c>
      <c r="O1001" s="113">
        <f t="shared" si="56"/>
        <v>180336</v>
      </c>
      <c r="P1001" s="113"/>
      <c r="Q1001" s="113">
        <v>6</v>
      </c>
      <c r="R1001" s="113"/>
      <c r="S1001" s="113">
        <v>1082016</v>
      </c>
      <c r="T1001" s="113"/>
      <c r="U1001" s="113">
        <v>6</v>
      </c>
      <c r="V1001" s="113"/>
      <c r="W1001" s="115">
        <v>1082016</v>
      </c>
    </row>
    <row r="1002" spans="2:23" ht="72" x14ac:dyDescent="0.35">
      <c r="B1002" s="141">
        <v>2153</v>
      </c>
      <c r="C1002" s="81" t="s">
        <v>70</v>
      </c>
      <c r="D1002" s="8" t="str">
        <f t="shared" si="54"/>
        <v>2153Vigilancia de la salud ambiental</v>
      </c>
      <c r="E1002" s="8" t="s">
        <v>286</v>
      </c>
      <c r="F1002" s="142" t="s">
        <v>290</v>
      </c>
      <c r="G1002" s="142" t="s">
        <v>391</v>
      </c>
      <c r="H1002" s="142" t="s">
        <v>408</v>
      </c>
      <c r="I1002" s="8" t="s">
        <v>439</v>
      </c>
      <c r="J1002" s="8" t="s">
        <v>439</v>
      </c>
      <c r="K1002" s="72" t="s">
        <v>460</v>
      </c>
      <c r="L1002" s="81" t="s">
        <v>453</v>
      </c>
      <c r="M1002" s="8" t="str">
        <f t="shared" si="53"/>
        <v>2153Vigilancia de la salud ambientalCIUDAD BOLIVARJ. SEPTIEMBRE 2025</v>
      </c>
      <c r="N1002" s="113">
        <f t="shared" si="55"/>
        <v>0</v>
      </c>
      <c r="O1002" s="113">
        <f t="shared" si="56"/>
        <v>180336</v>
      </c>
      <c r="P1002" s="113"/>
      <c r="Q1002" s="113">
        <v>11</v>
      </c>
      <c r="R1002" s="113"/>
      <c r="S1002" s="113">
        <v>1983696</v>
      </c>
      <c r="T1002" s="113"/>
      <c r="U1002" s="113">
        <v>11</v>
      </c>
      <c r="V1002" s="113"/>
      <c r="W1002" s="115">
        <v>1983696</v>
      </c>
    </row>
    <row r="1003" spans="2:23" ht="60" x14ac:dyDescent="0.35">
      <c r="B1003" s="141">
        <v>2154</v>
      </c>
      <c r="C1003" s="81" t="s">
        <v>70</v>
      </c>
      <c r="D1003" s="8" t="str">
        <f t="shared" si="54"/>
        <v>2154Vigilancia de la salud ambiental</v>
      </c>
      <c r="E1003" s="8" t="s">
        <v>286</v>
      </c>
      <c r="F1003" s="142" t="s">
        <v>290</v>
      </c>
      <c r="G1003" s="142" t="s">
        <v>392</v>
      </c>
      <c r="H1003" s="142" t="s">
        <v>408</v>
      </c>
      <c r="I1003" s="8" t="s">
        <v>439</v>
      </c>
      <c r="J1003" s="8" t="s">
        <v>439</v>
      </c>
      <c r="K1003" s="81" t="s">
        <v>463</v>
      </c>
      <c r="L1003" s="81" t="s">
        <v>453</v>
      </c>
      <c r="M1003" s="8" t="str">
        <f t="shared" si="53"/>
        <v>2154Vigilancia de la salud ambientalUSMEJ. SEPTIEMBRE 2025</v>
      </c>
      <c r="N1003" s="113">
        <f t="shared" si="55"/>
        <v>0</v>
      </c>
      <c r="O1003" s="113">
        <f t="shared" si="56"/>
        <v>120224</v>
      </c>
      <c r="P1003" s="113"/>
      <c r="Q1003" s="113">
        <v>1</v>
      </c>
      <c r="R1003" s="113"/>
      <c r="S1003" s="113">
        <v>120224</v>
      </c>
      <c r="T1003" s="113"/>
      <c r="U1003" s="113">
        <v>1</v>
      </c>
      <c r="V1003" s="113"/>
      <c r="W1003" s="115">
        <v>120224</v>
      </c>
    </row>
    <row r="1004" spans="2:23" ht="72" x14ac:dyDescent="0.35">
      <c r="B1004" s="141">
        <v>2154</v>
      </c>
      <c r="C1004" s="81" t="s">
        <v>70</v>
      </c>
      <c r="D1004" s="8" t="str">
        <f t="shared" si="54"/>
        <v>2154Vigilancia de la salud ambiental</v>
      </c>
      <c r="E1004" s="8" t="s">
        <v>286</v>
      </c>
      <c r="F1004" s="142" t="s">
        <v>290</v>
      </c>
      <c r="G1004" s="142" t="s">
        <v>392</v>
      </c>
      <c r="H1004" s="142" t="s">
        <v>408</v>
      </c>
      <c r="I1004" s="8" t="s">
        <v>439</v>
      </c>
      <c r="J1004" s="8" t="s">
        <v>439</v>
      </c>
      <c r="K1004" s="72" t="s">
        <v>462</v>
      </c>
      <c r="L1004" s="81" t="s">
        <v>453</v>
      </c>
      <c r="M1004" s="8" t="str">
        <f t="shared" si="53"/>
        <v>2154Vigilancia de la salud ambientalTUNJUELITOJ. SEPTIEMBRE 2025</v>
      </c>
      <c r="N1004" s="113">
        <f t="shared" si="55"/>
        <v>0</v>
      </c>
      <c r="O1004" s="113">
        <f t="shared" si="56"/>
        <v>120224</v>
      </c>
      <c r="P1004" s="113"/>
      <c r="Q1004" s="113">
        <v>1</v>
      </c>
      <c r="R1004" s="113"/>
      <c r="S1004" s="113">
        <v>120224</v>
      </c>
      <c r="T1004" s="113"/>
      <c r="U1004" s="113">
        <v>1</v>
      </c>
      <c r="V1004" s="113"/>
      <c r="W1004" s="115">
        <v>120224</v>
      </c>
    </row>
    <row r="1005" spans="2:23" ht="72" x14ac:dyDescent="0.35">
      <c r="B1005" s="141">
        <v>2154</v>
      </c>
      <c r="C1005" s="81" t="s">
        <v>70</v>
      </c>
      <c r="D1005" s="8" t="str">
        <f t="shared" si="54"/>
        <v>2154Vigilancia de la salud ambiental</v>
      </c>
      <c r="E1005" s="8" t="s">
        <v>286</v>
      </c>
      <c r="F1005" s="142" t="s">
        <v>290</v>
      </c>
      <c r="G1005" s="142" t="s">
        <v>392</v>
      </c>
      <c r="H1005" s="142" t="s">
        <v>408</v>
      </c>
      <c r="I1005" s="8" t="s">
        <v>439</v>
      </c>
      <c r="J1005" s="8" t="s">
        <v>439</v>
      </c>
      <c r="K1005" s="72" t="s">
        <v>460</v>
      </c>
      <c r="L1005" s="81" t="s">
        <v>453</v>
      </c>
      <c r="M1005" s="8" t="str">
        <f t="shared" si="53"/>
        <v>2154Vigilancia de la salud ambientalCIUDAD BOLIVARJ. SEPTIEMBRE 2025</v>
      </c>
      <c r="N1005" s="113">
        <f t="shared" si="55"/>
        <v>0</v>
      </c>
      <c r="O1005" s="113">
        <f t="shared" si="56"/>
        <v>120224</v>
      </c>
      <c r="P1005" s="113"/>
      <c r="Q1005" s="113">
        <v>2</v>
      </c>
      <c r="R1005" s="113"/>
      <c r="S1005" s="113">
        <v>240448</v>
      </c>
      <c r="T1005" s="113"/>
      <c r="U1005" s="113">
        <v>2</v>
      </c>
      <c r="V1005" s="113"/>
      <c r="W1005" s="115">
        <v>240448</v>
      </c>
    </row>
    <row r="1006" spans="2:23" ht="72" x14ac:dyDescent="0.35">
      <c r="B1006" s="141">
        <v>2157</v>
      </c>
      <c r="C1006" s="81" t="s">
        <v>70</v>
      </c>
      <c r="D1006" s="8" t="str">
        <f t="shared" si="54"/>
        <v>2157Vigilancia de la salud ambiental</v>
      </c>
      <c r="E1006" s="8" t="s">
        <v>286</v>
      </c>
      <c r="F1006" s="142" t="s">
        <v>293</v>
      </c>
      <c r="G1006" s="142" t="s">
        <v>393</v>
      </c>
      <c r="H1006" s="142" t="s">
        <v>408</v>
      </c>
      <c r="I1006" s="8" t="s">
        <v>439</v>
      </c>
      <c r="J1006" s="8" t="s">
        <v>439</v>
      </c>
      <c r="K1006" s="81" t="s">
        <v>462</v>
      </c>
      <c r="L1006" s="81" t="s">
        <v>453</v>
      </c>
      <c r="M1006" s="8" t="str">
        <f t="shared" si="53"/>
        <v>2157Vigilancia de la salud ambientalTUNJUELITOJ. SEPTIEMBRE 2025</v>
      </c>
      <c r="N1006" s="113">
        <f t="shared" si="55"/>
        <v>0</v>
      </c>
      <c r="O1006" s="113">
        <f t="shared" si="56"/>
        <v>0</v>
      </c>
      <c r="P1006" s="113"/>
      <c r="Q1006" s="113">
        <v>0</v>
      </c>
      <c r="R1006" s="113"/>
      <c r="S1006" s="113">
        <v>0</v>
      </c>
      <c r="T1006" s="113"/>
      <c r="U1006" s="113">
        <v>0</v>
      </c>
      <c r="V1006" s="113"/>
      <c r="W1006" s="115">
        <v>0</v>
      </c>
    </row>
    <row r="1007" spans="2:23" ht="72" x14ac:dyDescent="0.35">
      <c r="B1007" s="141">
        <v>2157</v>
      </c>
      <c r="C1007" s="81" t="s">
        <v>70</v>
      </c>
      <c r="D1007" s="8" t="str">
        <f t="shared" si="54"/>
        <v>2157Vigilancia de la salud ambiental</v>
      </c>
      <c r="E1007" s="8" t="s">
        <v>286</v>
      </c>
      <c r="F1007" s="142" t="s">
        <v>293</v>
      </c>
      <c r="G1007" s="142" t="s">
        <v>393</v>
      </c>
      <c r="H1007" s="142" t="s">
        <v>408</v>
      </c>
      <c r="I1007" s="8" t="s">
        <v>439</v>
      </c>
      <c r="J1007" s="8" t="s">
        <v>439</v>
      </c>
      <c r="K1007" s="72" t="s">
        <v>460</v>
      </c>
      <c r="L1007" s="81" t="s">
        <v>453</v>
      </c>
      <c r="M1007" s="8" t="str">
        <f t="shared" si="53"/>
        <v>2157Vigilancia de la salud ambientalCIUDAD BOLIVARJ. SEPTIEMBRE 2025</v>
      </c>
      <c r="N1007" s="113">
        <f t="shared" si="55"/>
        <v>0</v>
      </c>
      <c r="O1007" s="113">
        <f t="shared" si="56"/>
        <v>0</v>
      </c>
      <c r="P1007" s="113"/>
      <c r="Q1007" s="113">
        <v>0</v>
      </c>
      <c r="R1007" s="113"/>
      <c r="S1007" s="113">
        <v>0</v>
      </c>
      <c r="T1007" s="113"/>
      <c r="U1007" s="113">
        <v>0</v>
      </c>
      <c r="V1007" s="113"/>
      <c r="W1007" s="115">
        <v>0</v>
      </c>
    </row>
    <row r="1008" spans="2:23" ht="60" x14ac:dyDescent="0.35">
      <c r="B1008" s="141">
        <v>2193</v>
      </c>
      <c r="C1008" s="81" t="s">
        <v>70</v>
      </c>
      <c r="D1008" s="8" t="str">
        <f t="shared" si="54"/>
        <v>2193Vigilancia de la salud ambiental</v>
      </c>
      <c r="E1008" s="8" t="s">
        <v>286</v>
      </c>
      <c r="F1008" s="142" t="s">
        <v>290</v>
      </c>
      <c r="G1008" s="142" t="s">
        <v>433</v>
      </c>
      <c r="H1008" s="142" t="s">
        <v>408</v>
      </c>
      <c r="I1008" s="8" t="s">
        <v>439</v>
      </c>
      <c r="J1008" s="8" t="s">
        <v>439</v>
      </c>
      <c r="K1008" s="81" t="s">
        <v>463</v>
      </c>
      <c r="L1008" s="81" t="s">
        <v>453</v>
      </c>
      <c r="M1008" s="8" t="str">
        <f t="shared" si="53"/>
        <v>2193Vigilancia de la salud ambientalUSMEJ. SEPTIEMBRE 2025</v>
      </c>
      <c r="N1008" s="113">
        <f t="shared" si="55"/>
        <v>0</v>
      </c>
      <c r="O1008" s="113">
        <f t="shared" si="56"/>
        <v>0</v>
      </c>
      <c r="P1008" s="113"/>
      <c r="Q1008" s="113">
        <v>0</v>
      </c>
      <c r="R1008" s="113"/>
      <c r="S1008" s="113">
        <v>0</v>
      </c>
      <c r="T1008" s="113"/>
      <c r="U1008" s="113">
        <v>0</v>
      </c>
      <c r="V1008" s="113"/>
      <c r="W1008" s="115">
        <v>0</v>
      </c>
    </row>
    <row r="1009" spans="2:23" ht="115" x14ac:dyDescent="0.35">
      <c r="B1009" s="141">
        <v>2210</v>
      </c>
      <c r="C1009" s="81" t="s">
        <v>70</v>
      </c>
      <c r="D1009" s="8" t="str">
        <f t="shared" si="54"/>
        <v>2210Vigilancia de la salud ambiental</v>
      </c>
      <c r="E1009" s="8" t="s">
        <v>286</v>
      </c>
      <c r="F1009" s="142" t="s">
        <v>289</v>
      </c>
      <c r="G1009" s="142" t="s">
        <v>394</v>
      </c>
      <c r="H1009" s="142" t="s">
        <v>408</v>
      </c>
      <c r="I1009" s="8" t="s">
        <v>439</v>
      </c>
      <c r="J1009" s="8" t="s">
        <v>439</v>
      </c>
      <c r="K1009" s="72" t="s">
        <v>460</v>
      </c>
      <c r="L1009" s="81" t="s">
        <v>453</v>
      </c>
      <c r="M1009" s="8" t="str">
        <f t="shared" si="53"/>
        <v>2210Vigilancia de la salud ambientalCIUDAD BOLIVARJ. SEPTIEMBRE 2025</v>
      </c>
      <c r="N1009" s="113">
        <f t="shared" si="55"/>
        <v>0</v>
      </c>
      <c r="O1009" s="113">
        <f t="shared" si="56"/>
        <v>0</v>
      </c>
      <c r="P1009" s="113"/>
      <c r="Q1009" s="113">
        <v>0</v>
      </c>
      <c r="R1009" s="113"/>
      <c r="S1009" s="113">
        <v>0</v>
      </c>
      <c r="T1009" s="113"/>
      <c r="U1009" s="113">
        <v>0</v>
      </c>
      <c r="V1009" s="113"/>
      <c r="W1009" s="115">
        <v>0</v>
      </c>
    </row>
    <row r="1010" spans="2:23" ht="72" x14ac:dyDescent="0.35">
      <c r="B1010" s="141">
        <v>2234</v>
      </c>
      <c r="C1010" s="81" t="s">
        <v>70</v>
      </c>
      <c r="D1010" s="8" t="str">
        <f t="shared" si="54"/>
        <v>2234Vigilancia de la salud ambiental</v>
      </c>
      <c r="E1010" s="8" t="s">
        <v>286</v>
      </c>
      <c r="F1010" s="142" t="s">
        <v>292</v>
      </c>
      <c r="G1010" s="142" t="s">
        <v>339</v>
      </c>
      <c r="H1010" s="142" t="s">
        <v>414</v>
      </c>
      <c r="I1010" s="8" t="s">
        <v>439</v>
      </c>
      <c r="J1010" s="8" t="s">
        <v>439</v>
      </c>
      <c r="K1010" s="81" t="s">
        <v>460</v>
      </c>
      <c r="L1010" s="81" t="s">
        <v>453</v>
      </c>
      <c r="M1010" s="8" t="str">
        <f t="shared" si="53"/>
        <v>2234Vigilancia de la salud ambientalCIUDAD BOLIVARJ. SEPTIEMBRE 2025</v>
      </c>
      <c r="N1010" s="113">
        <f t="shared" si="55"/>
        <v>0</v>
      </c>
      <c r="O1010" s="113">
        <f t="shared" si="56"/>
        <v>0</v>
      </c>
      <c r="P1010" s="113"/>
      <c r="Q1010" s="113">
        <v>0</v>
      </c>
      <c r="R1010" s="113"/>
      <c r="S1010" s="113">
        <v>0</v>
      </c>
      <c r="T1010" s="113"/>
      <c r="U1010" s="113">
        <v>0</v>
      </c>
      <c r="V1010" s="113"/>
      <c r="W1010" s="115">
        <v>0</v>
      </c>
    </row>
    <row r="1011" spans="2:23" ht="115" x14ac:dyDescent="0.35">
      <c r="B1011" s="141">
        <v>2378</v>
      </c>
      <c r="C1011" s="81" t="s">
        <v>70</v>
      </c>
      <c r="D1011" s="8" t="str">
        <f t="shared" si="54"/>
        <v>2378Vigilancia de la salud ambiental</v>
      </c>
      <c r="E1011" s="8" t="s">
        <v>286</v>
      </c>
      <c r="F1011" s="142" t="s">
        <v>295</v>
      </c>
      <c r="G1011" s="142" t="s">
        <v>395</v>
      </c>
      <c r="H1011" s="142" t="s">
        <v>415</v>
      </c>
      <c r="I1011" s="8" t="s">
        <v>439</v>
      </c>
      <c r="J1011" s="8" t="s">
        <v>439</v>
      </c>
      <c r="K1011" s="72" t="s">
        <v>463</v>
      </c>
      <c r="L1011" s="81" t="s">
        <v>453</v>
      </c>
      <c r="M1011" s="8" t="str">
        <f t="shared" si="53"/>
        <v>2378Vigilancia de la salud ambientalUSMEJ. SEPTIEMBRE 2025</v>
      </c>
      <c r="N1011" s="113">
        <f t="shared" si="55"/>
        <v>0</v>
      </c>
      <c r="O1011" s="113">
        <f t="shared" si="56"/>
        <v>49132</v>
      </c>
      <c r="P1011" s="113"/>
      <c r="Q1011" s="113">
        <v>101</v>
      </c>
      <c r="R1011" s="113"/>
      <c r="S1011" s="113">
        <v>4962332</v>
      </c>
      <c r="T1011" s="113"/>
      <c r="U1011" s="113">
        <v>101</v>
      </c>
      <c r="V1011" s="113"/>
      <c r="W1011" s="115">
        <v>4962332</v>
      </c>
    </row>
    <row r="1012" spans="2:23" ht="115" x14ac:dyDescent="0.35">
      <c r="B1012" s="141">
        <v>2378</v>
      </c>
      <c r="C1012" s="81" t="s">
        <v>70</v>
      </c>
      <c r="D1012" s="8" t="str">
        <f t="shared" si="54"/>
        <v>2378Vigilancia de la salud ambiental</v>
      </c>
      <c r="E1012" s="8" t="s">
        <v>286</v>
      </c>
      <c r="F1012" s="142" t="s">
        <v>295</v>
      </c>
      <c r="G1012" s="142" t="s">
        <v>395</v>
      </c>
      <c r="H1012" s="142" t="s">
        <v>415</v>
      </c>
      <c r="I1012" s="8" t="s">
        <v>439</v>
      </c>
      <c r="J1012" s="8" t="s">
        <v>439</v>
      </c>
      <c r="K1012" s="72" t="s">
        <v>462</v>
      </c>
      <c r="L1012" s="81" t="s">
        <v>453</v>
      </c>
      <c r="M1012" s="8" t="str">
        <f t="shared" si="53"/>
        <v>2378Vigilancia de la salud ambientalTUNJUELITOJ. SEPTIEMBRE 2025</v>
      </c>
      <c r="N1012" s="113">
        <f t="shared" si="55"/>
        <v>0</v>
      </c>
      <c r="O1012" s="113">
        <f t="shared" si="56"/>
        <v>49132</v>
      </c>
      <c r="P1012" s="113"/>
      <c r="Q1012" s="113">
        <v>40</v>
      </c>
      <c r="R1012" s="113"/>
      <c r="S1012" s="113">
        <v>1965280</v>
      </c>
      <c r="T1012" s="113"/>
      <c r="U1012" s="113">
        <v>40</v>
      </c>
      <c r="V1012" s="113"/>
      <c r="W1012" s="115">
        <v>1965280</v>
      </c>
    </row>
    <row r="1013" spans="2:23" ht="115" x14ac:dyDescent="0.35">
      <c r="B1013" s="141">
        <v>2378</v>
      </c>
      <c r="C1013" s="81" t="s">
        <v>70</v>
      </c>
      <c r="D1013" s="8" t="str">
        <f t="shared" si="54"/>
        <v>2378Vigilancia de la salud ambiental</v>
      </c>
      <c r="E1013" s="8" t="s">
        <v>286</v>
      </c>
      <c r="F1013" s="142" t="s">
        <v>295</v>
      </c>
      <c r="G1013" s="142" t="s">
        <v>395</v>
      </c>
      <c r="H1013" s="142" t="s">
        <v>415</v>
      </c>
      <c r="I1013" s="8" t="s">
        <v>439</v>
      </c>
      <c r="J1013" s="8" t="s">
        <v>439</v>
      </c>
      <c r="K1013" s="81" t="s">
        <v>460</v>
      </c>
      <c r="L1013" s="81" t="s">
        <v>453</v>
      </c>
      <c r="M1013" s="8" t="str">
        <f t="shared" si="53"/>
        <v>2378Vigilancia de la salud ambientalCIUDAD BOLIVARJ. SEPTIEMBRE 2025</v>
      </c>
      <c r="N1013" s="113">
        <f t="shared" si="55"/>
        <v>0</v>
      </c>
      <c r="O1013" s="113">
        <f t="shared" si="56"/>
        <v>49132</v>
      </c>
      <c r="P1013" s="113"/>
      <c r="Q1013" s="113">
        <v>173</v>
      </c>
      <c r="R1013" s="113"/>
      <c r="S1013" s="113">
        <v>8499836</v>
      </c>
      <c r="T1013" s="113"/>
      <c r="U1013" s="113">
        <v>173</v>
      </c>
      <c r="V1013" s="113"/>
      <c r="W1013" s="115">
        <v>8499836</v>
      </c>
    </row>
    <row r="1014" spans="2:23" ht="115" x14ac:dyDescent="0.35">
      <c r="B1014" s="141">
        <v>2378</v>
      </c>
      <c r="C1014" s="81" t="s">
        <v>70</v>
      </c>
      <c r="D1014" s="8" t="str">
        <f t="shared" si="54"/>
        <v>2378Vigilancia de la salud ambiental</v>
      </c>
      <c r="E1014" s="8" t="s">
        <v>286</v>
      </c>
      <c r="F1014" s="142" t="s">
        <v>295</v>
      </c>
      <c r="G1014" s="142" t="s">
        <v>395</v>
      </c>
      <c r="H1014" s="142" t="s">
        <v>415</v>
      </c>
      <c r="I1014" s="8" t="s">
        <v>439</v>
      </c>
      <c r="J1014" s="8" t="s">
        <v>439</v>
      </c>
      <c r="K1014" s="72" t="s">
        <v>461</v>
      </c>
      <c r="L1014" s="81" t="s">
        <v>453</v>
      </c>
      <c r="M1014" s="8" t="str">
        <f t="shared" si="53"/>
        <v>2378Vigilancia de la salud ambientalSUMAPAZJ. SEPTIEMBRE 2025</v>
      </c>
      <c r="N1014" s="113">
        <f t="shared" si="55"/>
        <v>0</v>
      </c>
      <c r="O1014" s="113">
        <f t="shared" si="56"/>
        <v>0</v>
      </c>
      <c r="P1014" s="113"/>
      <c r="Q1014" s="113">
        <v>0</v>
      </c>
      <c r="R1014" s="113"/>
      <c r="S1014" s="113">
        <v>0</v>
      </c>
      <c r="T1014" s="113"/>
      <c r="U1014" s="113">
        <v>0</v>
      </c>
      <c r="V1014" s="113"/>
      <c r="W1014" s="115">
        <v>0</v>
      </c>
    </row>
    <row r="1015" spans="2:23" ht="72" x14ac:dyDescent="0.35">
      <c r="B1015" s="141">
        <v>2386</v>
      </c>
      <c r="C1015" s="81" t="s">
        <v>70</v>
      </c>
      <c r="D1015" s="8" t="str">
        <f t="shared" si="54"/>
        <v>2386Vigilancia de la salud ambiental</v>
      </c>
      <c r="E1015" s="8" t="s">
        <v>286</v>
      </c>
      <c r="F1015" s="142" t="s">
        <v>290</v>
      </c>
      <c r="G1015" s="142" t="s">
        <v>434</v>
      </c>
      <c r="H1015" s="142" t="s">
        <v>414</v>
      </c>
      <c r="I1015" s="8" t="s">
        <v>439</v>
      </c>
      <c r="J1015" s="8" t="s">
        <v>439</v>
      </c>
      <c r="K1015" s="81" t="s">
        <v>460</v>
      </c>
      <c r="L1015" s="81" t="s">
        <v>453</v>
      </c>
      <c r="M1015" s="8" t="str">
        <f t="shared" si="53"/>
        <v>2386Vigilancia de la salud ambientalCIUDAD BOLIVARJ. SEPTIEMBRE 2025</v>
      </c>
      <c r="N1015" s="113">
        <f t="shared" si="55"/>
        <v>0</v>
      </c>
      <c r="O1015" s="113">
        <f t="shared" si="56"/>
        <v>5530386</v>
      </c>
      <c r="P1015" s="113"/>
      <c r="Q1015" s="113">
        <v>2</v>
      </c>
      <c r="R1015" s="113"/>
      <c r="S1015" s="113">
        <v>11060772</v>
      </c>
      <c r="T1015" s="113"/>
      <c r="U1015" s="113">
        <v>2</v>
      </c>
      <c r="V1015" s="113"/>
      <c r="W1015" s="115">
        <v>11060772</v>
      </c>
    </row>
    <row r="1016" spans="2:23" ht="60" x14ac:dyDescent="0.35">
      <c r="B1016" s="141">
        <v>2387</v>
      </c>
      <c r="C1016" s="81" t="s">
        <v>70</v>
      </c>
      <c r="D1016" s="8" t="str">
        <f t="shared" si="54"/>
        <v>2387Vigilancia de la salud ambiental</v>
      </c>
      <c r="E1016" s="8" t="s">
        <v>286</v>
      </c>
      <c r="F1016" s="142" t="s">
        <v>293</v>
      </c>
      <c r="G1016" s="142" t="s">
        <v>396</v>
      </c>
      <c r="H1016" s="142" t="s">
        <v>408</v>
      </c>
      <c r="I1016" s="8" t="s">
        <v>439</v>
      </c>
      <c r="J1016" s="8" t="s">
        <v>439</v>
      </c>
      <c r="K1016" s="72" t="s">
        <v>463</v>
      </c>
      <c r="L1016" s="81" t="s">
        <v>453</v>
      </c>
      <c r="M1016" s="8" t="str">
        <f t="shared" si="53"/>
        <v>2387Vigilancia de la salud ambientalUSMEJ. SEPTIEMBRE 2025</v>
      </c>
      <c r="N1016" s="113">
        <f t="shared" si="55"/>
        <v>0</v>
      </c>
      <c r="O1016" s="113">
        <f t="shared" si="56"/>
        <v>0</v>
      </c>
      <c r="P1016" s="113"/>
      <c r="Q1016" s="113">
        <v>0</v>
      </c>
      <c r="R1016" s="113"/>
      <c r="S1016" s="113">
        <v>0</v>
      </c>
      <c r="T1016" s="113"/>
      <c r="U1016" s="113">
        <v>0</v>
      </c>
      <c r="V1016" s="113"/>
      <c r="W1016" s="115">
        <v>0</v>
      </c>
    </row>
    <row r="1017" spans="2:23" ht="72" x14ac:dyDescent="0.35">
      <c r="B1017" s="141">
        <v>2387</v>
      </c>
      <c r="C1017" s="81" t="s">
        <v>70</v>
      </c>
      <c r="D1017" s="8" t="str">
        <f t="shared" si="54"/>
        <v>2387Vigilancia de la salud ambiental</v>
      </c>
      <c r="E1017" s="8" t="s">
        <v>286</v>
      </c>
      <c r="F1017" s="142" t="s">
        <v>293</v>
      </c>
      <c r="G1017" s="142" t="s">
        <v>396</v>
      </c>
      <c r="H1017" s="142" t="s">
        <v>408</v>
      </c>
      <c r="I1017" s="8" t="s">
        <v>439</v>
      </c>
      <c r="J1017" s="8" t="s">
        <v>439</v>
      </c>
      <c r="K1017" s="81" t="s">
        <v>462</v>
      </c>
      <c r="L1017" s="81" t="s">
        <v>453</v>
      </c>
      <c r="M1017" s="8" t="str">
        <f t="shared" si="53"/>
        <v>2387Vigilancia de la salud ambientalTUNJUELITOJ. SEPTIEMBRE 2025</v>
      </c>
      <c r="N1017" s="113">
        <f t="shared" si="55"/>
        <v>0</v>
      </c>
      <c r="O1017" s="113">
        <f t="shared" si="56"/>
        <v>90168</v>
      </c>
      <c r="P1017" s="113"/>
      <c r="Q1017" s="113">
        <v>2</v>
      </c>
      <c r="R1017" s="113"/>
      <c r="S1017" s="113">
        <v>180336</v>
      </c>
      <c r="T1017" s="113"/>
      <c r="U1017" s="113">
        <v>0</v>
      </c>
      <c r="V1017" s="113"/>
      <c r="W1017" s="115">
        <v>0</v>
      </c>
    </row>
    <row r="1018" spans="2:23" ht="60" x14ac:dyDescent="0.35">
      <c r="B1018" s="141">
        <v>2388</v>
      </c>
      <c r="C1018" s="81" t="s">
        <v>70</v>
      </c>
      <c r="D1018" s="8" t="str">
        <f t="shared" si="54"/>
        <v>2388Vigilancia de la salud ambiental</v>
      </c>
      <c r="E1018" s="8" t="s">
        <v>286</v>
      </c>
      <c r="F1018" s="142" t="s">
        <v>293</v>
      </c>
      <c r="G1018" s="142" t="s">
        <v>397</v>
      </c>
      <c r="H1018" s="142" t="s">
        <v>408</v>
      </c>
      <c r="I1018" s="8" t="s">
        <v>439</v>
      </c>
      <c r="J1018" s="8" t="s">
        <v>439</v>
      </c>
      <c r="K1018" s="72" t="s">
        <v>463</v>
      </c>
      <c r="L1018" s="81" t="s">
        <v>453</v>
      </c>
      <c r="M1018" s="8" t="str">
        <f t="shared" si="53"/>
        <v>2388Vigilancia de la salud ambientalUSMEJ. SEPTIEMBRE 2025</v>
      </c>
      <c r="N1018" s="113">
        <f t="shared" si="55"/>
        <v>0</v>
      </c>
      <c r="O1018" s="113">
        <f t="shared" si="56"/>
        <v>0</v>
      </c>
      <c r="P1018" s="113"/>
      <c r="Q1018" s="113">
        <v>0</v>
      </c>
      <c r="R1018" s="113"/>
      <c r="S1018" s="113">
        <v>0</v>
      </c>
      <c r="T1018" s="113"/>
      <c r="U1018" s="113">
        <v>0</v>
      </c>
      <c r="V1018" s="113"/>
      <c r="W1018" s="115">
        <v>0</v>
      </c>
    </row>
    <row r="1019" spans="2:23" ht="72" x14ac:dyDescent="0.35">
      <c r="B1019" s="141">
        <v>2388</v>
      </c>
      <c r="C1019" s="81" t="s">
        <v>70</v>
      </c>
      <c r="D1019" s="8" t="str">
        <f t="shared" si="54"/>
        <v>2388Vigilancia de la salud ambiental</v>
      </c>
      <c r="E1019" s="8" t="s">
        <v>286</v>
      </c>
      <c r="F1019" s="142" t="s">
        <v>293</v>
      </c>
      <c r="G1019" s="142" t="s">
        <v>397</v>
      </c>
      <c r="H1019" s="142" t="s">
        <v>408</v>
      </c>
      <c r="I1019" s="8" t="s">
        <v>439</v>
      </c>
      <c r="J1019" s="8" t="s">
        <v>439</v>
      </c>
      <c r="K1019" s="72" t="s">
        <v>462</v>
      </c>
      <c r="L1019" s="81" t="s">
        <v>453</v>
      </c>
      <c r="M1019" s="8" t="str">
        <f t="shared" si="53"/>
        <v>2388Vigilancia de la salud ambientalTUNJUELITOJ. SEPTIEMBRE 2025</v>
      </c>
      <c r="N1019" s="113">
        <f t="shared" si="55"/>
        <v>0</v>
      </c>
      <c r="O1019" s="113">
        <f t="shared" si="56"/>
        <v>0</v>
      </c>
      <c r="P1019" s="113"/>
      <c r="Q1019" s="113">
        <v>0</v>
      </c>
      <c r="R1019" s="113"/>
      <c r="S1019" s="113">
        <v>0</v>
      </c>
      <c r="T1019" s="113"/>
      <c r="U1019" s="113">
        <v>0</v>
      </c>
      <c r="V1019" s="113"/>
      <c r="W1019" s="115">
        <v>0</v>
      </c>
    </row>
    <row r="1020" spans="2:23" ht="72" x14ac:dyDescent="0.35">
      <c r="B1020" s="141">
        <v>2388</v>
      </c>
      <c r="C1020" s="81" t="s">
        <v>70</v>
      </c>
      <c r="D1020" s="8" t="str">
        <f t="shared" si="54"/>
        <v>2388Vigilancia de la salud ambiental</v>
      </c>
      <c r="E1020" s="8" t="s">
        <v>286</v>
      </c>
      <c r="F1020" s="142" t="s">
        <v>293</v>
      </c>
      <c r="G1020" s="142" t="s">
        <v>397</v>
      </c>
      <c r="H1020" s="142" t="s">
        <v>408</v>
      </c>
      <c r="I1020" s="8" t="s">
        <v>439</v>
      </c>
      <c r="J1020" s="8" t="s">
        <v>439</v>
      </c>
      <c r="K1020" s="72" t="s">
        <v>460</v>
      </c>
      <c r="L1020" s="81" t="s">
        <v>453</v>
      </c>
      <c r="M1020" s="8" t="str">
        <f t="shared" si="53"/>
        <v>2388Vigilancia de la salud ambientalCIUDAD BOLIVARJ. SEPTIEMBRE 2025</v>
      </c>
      <c r="N1020" s="113">
        <f t="shared" si="55"/>
        <v>0</v>
      </c>
      <c r="O1020" s="113">
        <f t="shared" si="56"/>
        <v>0</v>
      </c>
      <c r="P1020" s="113"/>
      <c r="Q1020" s="113">
        <v>0</v>
      </c>
      <c r="R1020" s="113"/>
      <c r="S1020" s="113">
        <v>0</v>
      </c>
      <c r="T1020" s="113"/>
      <c r="U1020" s="113">
        <v>0</v>
      </c>
      <c r="V1020" s="113"/>
      <c r="W1020" s="115">
        <v>0</v>
      </c>
    </row>
    <row r="1021" spans="2:23" ht="72" x14ac:dyDescent="0.35">
      <c r="B1021" s="141">
        <v>2389</v>
      </c>
      <c r="C1021" s="81" t="s">
        <v>70</v>
      </c>
      <c r="D1021" s="8" t="str">
        <f t="shared" si="54"/>
        <v>2389Vigilancia de la salud ambiental</v>
      </c>
      <c r="E1021" s="8" t="s">
        <v>286</v>
      </c>
      <c r="F1021" s="142" t="s">
        <v>293</v>
      </c>
      <c r="G1021" s="142" t="s">
        <v>398</v>
      </c>
      <c r="H1021" s="142" t="s">
        <v>410</v>
      </c>
      <c r="I1021" s="8" t="s">
        <v>439</v>
      </c>
      <c r="J1021" s="8" t="s">
        <v>439</v>
      </c>
      <c r="K1021" s="81" t="s">
        <v>462</v>
      </c>
      <c r="L1021" s="81" t="s">
        <v>453</v>
      </c>
      <c r="M1021" s="8" t="str">
        <f t="shared" si="53"/>
        <v>2389Vigilancia de la salud ambientalTUNJUELITOJ. SEPTIEMBRE 2025</v>
      </c>
      <c r="N1021" s="113">
        <f t="shared" si="55"/>
        <v>0</v>
      </c>
      <c r="O1021" s="113">
        <f t="shared" si="56"/>
        <v>60113</v>
      </c>
      <c r="P1021" s="113"/>
      <c r="Q1021" s="113">
        <v>26</v>
      </c>
      <c r="R1021" s="113"/>
      <c r="S1021" s="113">
        <v>1562938</v>
      </c>
      <c r="T1021" s="113"/>
      <c r="U1021" s="113">
        <v>26</v>
      </c>
      <c r="V1021" s="113"/>
      <c r="W1021" s="115">
        <v>1562938</v>
      </c>
    </row>
    <row r="1022" spans="2:23" ht="72" x14ac:dyDescent="0.35">
      <c r="B1022" s="141">
        <v>2390</v>
      </c>
      <c r="C1022" s="81" t="s">
        <v>70</v>
      </c>
      <c r="D1022" s="8" t="str">
        <f t="shared" si="54"/>
        <v>2390Vigilancia de la salud ambiental</v>
      </c>
      <c r="E1022" s="8" t="s">
        <v>286</v>
      </c>
      <c r="F1022" s="142" t="s">
        <v>293</v>
      </c>
      <c r="G1022" s="142" t="s">
        <v>399</v>
      </c>
      <c r="H1022" s="142" t="s">
        <v>410</v>
      </c>
      <c r="I1022" s="8" t="s">
        <v>439</v>
      </c>
      <c r="J1022" s="8" t="s">
        <v>439</v>
      </c>
      <c r="K1022" s="72" t="s">
        <v>462</v>
      </c>
      <c r="L1022" s="81" t="s">
        <v>453</v>
      </c>
      <c r="M1022" s="8" t="str">
        <f t="shared" si="53"/>
        <v>2390Vigilancia de la salud ambientalTUNJUELITOJ. SEPTIEMBRE 2025</v>
      </c>
      <c r="N1022" s="113">
        <f t="shared" si="55"/>
        <v>0</v>
      </c>
      <c r="O1022" s="113">
        <f t="shared" si="56"/>
        <v>60113</v>
      </c>
      <c r="P1022" s="113"/>
      <c r="Q1022" s="113">
        <v>10</v>
      </c>
      <c r="R1022" s="113"/>
      <c r="S1022" s="113">
        <v>601130</v>
      </c>
      <c r="T1022" s="113"/>
      <c r="U1022" s="113">
        <v>10</v>
      </c>
      <c r="V1022" s="113"/>
      <c r="W1022" s="115">
        <v>601130</v>
      </c>
    </row>
    <row r="1023" spans="2:23" ht="72" x14ac:dyDescent="0.35">
      <c r="B1023" s="141">
        <v>2391</v>
      </c>
      <c r="C1023" s="81" t="s">
        <v>70</v>
      </c>
      <c r="D1023" s="8" t="str">
        <f t="shared" si="54"/>
        <v>2391Vigilancia de la salud ambiental</v>
      </c>
      <c r="E1023" s="8" t="s">
        <v>286</v>
      </c>
      <c r="F1023" s="142" t="s">
        <v>293</v>
      </c>
      <c r="G1023" s="142" t="s">
        <v>400</v>
      </c>
      <c r="H1023" s="142" t="s">
        <v>416</v>
      </c>
      <c r="I1023" s="8" t="s">
        <v>439</v>
      </c>
      <c r="J1023" s="8" t="s">
        <v>439</v>
      </c>
      <c r="K1023" s="81" t="s">
        <v>462</v>
      </c>
      <c r="L1023" s="81" t="s">
        <v>453</v>
      </c>
      <c r="M1023" s="8" t="str">
        <f t="shared" ref="M1023:M1086" si="57">+D1023&amp;K1023&amp;L1023</f>
        <v>2391Vigilancia de la salud ambientalTUNJUELITOJ. SEPTIEMBRE 2025</v>
      </c>
      <c r="N1023" s="113">
        <f t="shared" si="55"/>
        <v>0</v>
      </c>
      <c r="O1023" s="113">
        <f t="shared" si="56"/>
        <v>90169</v>
      </c>
      <c r="P1023" s="113"/>
      <c r="Q1023" s="113">
        <v>1</v>
      </c>
      <c r="R1023" s="113"/>
      <c r="S1023" s="113">
        <v>90169</v>
      </c>
      <c r="T1023" s="113"/>
      <c r="U1023" s="113">
        <v>0</v>
      </c>
      <c r="V1023" s="113"/>
      <c r="W1023" s="115">
        <v>0</v>
      </c>
    </row>
    <row r="1024" spans="2:23" ht="72" x14ac:dyDescent="0.35">
      <c r="B1024" s="141">
        <v>2392</v>
      </c>
      <c r="C1024" s="81" t="s">
        <v>70</v>
      </c>
      <c r="D1024" s="8" t="str">
        <f t="shared" ref="D1024:D1087" si="58">+B1024&amp;C1024</f>
        <v>2392Vigilancia de la salud ambiental</v>
      </c>
      <c r="E1024" s="8" t="s">
        <v>286</v>
      </c>
      <c r="F1024" s="142" t="s">
        <v>293</v>
      </c>
      <c r="G1024" s="142" t="s">
        <v>401</v>
      </c>
      <c r="H1024" s="142" t="s">
        <v>410</v>
      </c>
      <c r="I1024" s="8" t="s">
        <v>439</v>
      </c>
      <c r="J1024" s="8" t="s">
        <v>439</v>
      </c>
      <c r="K1024" s="81" t="s">
        <v>462</v>
      </c>
      <c r="L1024" s="81" t="s">
        <v>453</v>
      </c>
      <c r="M1024" s="8" t="str">
        <f t="shared" si="57"/>
        <v>2392Vigilancia de la salud ambientalTUNJUELITOJ. SEPTIEMBRE 2025</v>
      </c>
      <c r="N1024" s="113">
        <f t="shared" si="55"/>
        <v>0</v>
      </c>
      <c r="O1024" s="113">
        <f t="shared" si="56"/>
        <v>60113</v>
      </c>
      <c r="P1024" s="113"/>
      <c r="Q1024" s="113">
        <v>30</v>
      </c>
      <c r="R1024" s="113"/>
      <c r="S1024" s="113">
        <v>1803390</v>
      </c>
      <c r="T1024" s="113"/>
      <c r="U1024" s="113">
        <v>22</v>
      </c>
      <c r="V1024" s="113"/>
      <c r="W1024" s="115">
        <v>1322486</v>
      </c>
    </row>
    <row r="1025" spans="2:23" ht="60" x14ac:dyDescent="0.35">
      <c r="B1025" s="141">
        <v>2393</v>
      </c>
      <c r="C1025" s="81" t="s">
        <v>70</v>
      </c>
      <c r="D1025" s="8" t="str">
        <f t="shared" si="58"/>
        <v>2393Vigilancia de la salud ambiental</v>
      </c>
      <c r="E1025" s="8" t="s">
        <v>286</v>
      </c>
      <c r="F1025" s="142" t="s">
        <v>293</v>
      </c>
      <c r="G1025" s="142" t="s">
        <v>402</v>
      </c>
      <c r="H1025" s="142" t="s">
        <v>408</v>
      </c>
      <c r="I1025" s="8" t="s">
        <v>439</v>
      </c>
      <c r="J1025" s="8" t="s">
        <v>439</v>
      </c>
      <c r="K1025" s="81" t="s">
        <v>463</v>
      </c>
      <c r="L1025" s="81" t="s">
        <v>453</v>
      </c>
      <c r="M1025" s="8" t="str">
        <f t="shared" si="57"/>
        <v>2393Vigilancia de la salud ambientalUSMEJ. SEPTIEMBRE 2025</v>
      </c>
      <c r="N1025" s="113">
        <f t="shared" si="55"/>
        <v>0</v>
      </c>
      <c r="O1025" s="113">
        <f t="shared" si="56"/>
        <v>90168</v>
      </c>
      <c r="P1025" s="113"/>
      <c r="Q1025" s="113">
        <v>10</v>
      </c>
      <c r="R1025" s="113"/>
      <c r="S1025" s="113">
        <v>901680</v>
      </c>
      <c r="T1025" s="113"/>
      <c r="U1025" s="113">
        <v>9</v>
      </c>
      <c r="V1025" s="113"/>
      <c r="W1025" s="115">
        <v>811512</v>
      </c>
    </row>
    <row r="1026" spans="2:23" ht="72" x14ac:dyDescent="0.35">
      <c r="B1026" s="141">
        <v>2393</v>
      </c>
      <c r="C1026" s="81" t="s">
        <v>70</v>
      </c>
      <c r="D1026" s="8" t="str">
        <f t="shared" si="58"/>
        <v>2393Vigilancia de la salud ambiental</v>
      </c>
      <c r="E1026" s="8" t="s">
        <v>286</v>
      </c>
      <c r="F1026" s="142" t="s">
        <v>293</v>
      </c>
      <c r="G1026" s="142" t="s">
        <v>402</v>
      </c>
      <c r="H1026" s="142" t="s">
        <v>408</v>
      </c>
      <c r="I1026" s="8" t="s">
        <v>439</v>
      </c>
      <c r="J1026" s="8" t="s">
        <v>439</v>
      </c>
      <c r="K1026" s="81" t="s">
        <v>462</v>
      </c>
      <c r="L1026" s="81" t="s">
        <v>453</v>
      </c>
      <c r="M1026" s="8" t="str">
        <f t="shared" si="57"/>
        <v>2393Vigilancia de la salud ambientalTUNJUELITOJ. SEPTIEMBRE 2025</v>
      </c>
      <c r="N1026" s="113">
        <f t="shared" si="55"/>
        <v>0</v>
      </c>
      <c r="O1026" s="113">
        <f t="shared" si="56"/>
        <v>90168</v>
      </c>
      <c r="P1026" s="113"/>
      <c r="Q1026" s="113">
        <v>8</v>
      </c>
      <c r="R1026" s="113"/>
      <c r="S1026" s="113">
        <v>721344</v>
      </c>
      <c r="T1026" s="113"/>
      <c r="U1026" s="113">
        <v>7</v>
      </c>
      <c r="V1026" s="113"/>
      <c r="W1026" s="115">
        <v>631176</v>
      </c>
    </row>
    <row r="1027" spans="2:23" ht="72" x14ac:dyDescent="0.35">
      <c r="B1027" s="141">
        <v>2393</v>
      </c>
      <c r="C1027" s="81" t="s">
        <v>70</v>
      </c>
      <c r="D1027" s="8" t="str">
        <f t="shared" si="58"/>
        <v>2393Vigilancia de la salud ambiental</v>
      </c>
      <c r="E1027" s="8" t="s">
        <v>286</v>
      </c>
      <c r="F1027" s="142" t="s">
        <v>293</v>
      </c>
      <c r="G1027" s="142" t="s">
        <v>402</v>
      </c>
      <c r="H1027" s="142" t="s">
        <v>408</v>
      </c>
      <c r="I1027" s="8" t="s">
        <v>439</v>
      </c>
      <c r="J1027" s="8" t="s">
        <v>439</v>
      </c>
      <c r="K1027" s="81" t="s">
        <v>460</v>
      </c>
      <c r="L1027" s="81" t="s">
        <v>453</v>
      </c>
      <c r="M1027" s="8" t="str">
        <f t="shared" si="57"/>
        <v>2393Vigilancia de la salud ambientalCIUDAD BOLIVARJ. SEPTIEMBRE 2025</v>
      </c>
      <c r="N1027" s="113">
        <f t="shared" si="55"/>
        <v>0</v>
      </c>
      <c r="O1027" s="113">
        <f t="shared" si="56"/>
        <v>90168</v>
      </c>
      <c r="P1027" s="113"/>
      <c r="Q1027" s="113">
        <v>8</v>
      </c>
      <c r="R1027" s="113"/>
      <c r="S1027" s="113">
        <v>721344</v>
      </c>
      <c r="T1027" s="113"/>
      <c r="U1027" s="113">
        <v>4</v>
      </c>
      <c r="V1027" s="113"/>
      <c r="W1027" s="115">
        <v>360672</v>
      </c>
    </row>
    <row r="1028" spans="2:23" ht="60" x14ac:dyDescent="0.35">
      <c r="B1028" s="141">
        <v>2394</v>
      </c>
      <c r="C1028" s="81" t="s">
        <v>70</v>
      </c>
      <c r="D1028" s="8" t="str">
        <f t="shared" si="58"/>
        <v>2394Vigilancia de la salud ambiental</v>
      </c>
      <c r="E1028" s="8" t="s">
        <v>286</v>
      </c>
      <c r="F1028" s="142" t="s">
        <v>290</v>
      </c>
      <c r="G1028" s="142" t="s">
        <v>403</v>
      </c>
      <c r="H1028" s="142" t="s">
        <v>408</v>
      </c>
      <c r="I1028" s="8" t="s">
        <v>439</v>
      </c>
      <c r="J1028" s="8" t="s">
        <v>439</v>
      </c>
      <c r="K1028" s="72" t="s">
        <v>463</v>
      </c>
      <c r="L1028" s="81" t="s">
        <v>453</v>
      </c>
      <c r="M1028" s="8" t="str">
        <f t="shared" si="57"/>
        <v>2394Vigilancia de la salud ambientalUSMEJ. SEPTIEMBRE 2025</v>
      </c>
      <c r="N1028" s="113">
        <f t="shared" si="55"/>
        <v>0</v>
      </c>
      <c r="O1028" s="113">
        <f t="shared" si="56"/>
        <v>0</v>
      </c>
      <c r="P1028" s="113"/>
      <c r="Q1028" s="113">
        <v>0</v>
      </c>
      <c r="R1028" s="113"/>
      <c r="S1028" s="113">
        <v>0</v>
      </c>
      <c r="T1028" s="113"/>
      <c r="U1028" s="113">
        <v>0</v>
      </c>
      <c r="V1028" s="113"/>
      <c r="W1028" s="115">
        <v>0</v>
      </c>
    </row>
    <row r="1029" spans="2:23" ht="72" x14ac:dyDescent="0.35">
      <c r="B1029" s="141">
        <v>2394</v>
      </c>
      <c r="C1029" s="81" t="s">
        <v>70</v>
      </c>
      <c r="D1029" s="8" t="str">
        <f t="shared" si="58"/>
        <v>2394Vigilancia de la salud ambiental</v>
      </c>
      <c r="E1029" s="8" t="s">
        <v>286</v>
      </c>
      <c r="F1029" s="142" t="s">
        <v>290</v>
      </c>
      <c r="G1029" s="142" t="s">
        <v>403</v>
      </c>
      <c r="H1029" s="142" t="s">
        <v>408</v>
      </c>
      <c r="I1029" s="8" t="s">
        <v>439</v>
      </c>
      <c r="J1029" s="8" t="s">
        <v>439</v>
      </c>
      <c r="K1029" s="81" t="s">
        <v>462</v>
      </c>
      <c r="L1029" s="81" t="s">
        <v>453</v>
      </c>
      <c r="M1029" s="8" t="str">
        <f t="shared" si="57"/>
        <v>2394Vigilancia de la salud ambientalTUNJUELITOJ. SEPTIEMBRE 2025</v>
      </c>
      <c r="N1029" s="113">
        <f t="shared" si="55"/>
        <v>0</v>
      </c>
      <c r="O1029" s="113">
        <f t="shared" si="56"/>
        <v>0</v>
      </c>
      <c r="P1029" s="113"/>
      <c r="Q1029" s="113">
        <v>0</v>
      </c>
      <c r="R1029" s="113"/>
      <c r="S1029" s="113">
        <v>0</v>
      </c>
      <c r="T1029" s="113"/>
      <c r="U1029" s="113">
        <v>0</v>
      </c>
      <c r="V1029" s="113"/>
      <c r="W1029" s="115">
        <v>0</v>
      </c>
    </row>
    <row r="1030" spans="2:23" ht="72" x14ac:dyDescent="0.35">
      <c r="B1030" s="141">
        <v>2394</v>
      </c>
      <c r="C1030" s="81" t="s">
        <v>70</v>
      </c>
      <c r="D1030" s="8" t="str">
        <f t="shared" si="58"/>
        <v>2394Vigilancia de la salud ambiental</v>
      </c>
      <c r="E1030" s="8" t="s">
        <v>286</v>
      </c>
      <c r="F1030" s="142" t="s">
        <v>290</v>
      </c>
      <c r="G1030" s="142" t="s">
        <v>403</v>
      </c>
      <c r="H1030" s="142" t="s">
        <v>408</v>
      </c>
      <c r="I1030" s="8" t="s">
        <v>439</v>
      </c>
      <c r="J1030" s="8" t="s">
        <v>439</v>
      </c>
      <c r="K1030" s="72" t="s">
        <v>460</v>
      </c>
      <c r="L1030" s="81" t="s">
        <v>453</v>
      </c>
      <c r="M1030" s="8" t="str">
        <f t="shared" si="57"/>
        <v>2394Vigilancia de la salud ambientalCIUDAD BOLIVARJ. SEPTIEMBRE 2025</v>
      </c>
      <c r="N1030" s="113">
        <f t="shared" si="55"/>
        <v>0</v>
      </c>
      <c r="O1030" s="113">
        <f t="shared" si="56"/>
        <v>0</v>
      </c>
      <c r="P1030" s="113"/>
      <c r="Q1030" s="113">
        <v>0</v>
      </c>
      <c r="R1030" s="113"/>
      <c r="S1030" s="113">
        <v>0</v>
      </c>
      <c r="T1030" s="113"/>
      <c r="U1030" s="113">
        <v>0</v>
      </c>
      <c r="V1030" s="113"/>
      <c r="W1030" s="115">
        <v>0</v>
      </c>
    </row>
    <row r="1031" spans="2:23" ht="72" x14ac:dyDescent="0.35">
      <c r="B1031" s="141">
        <v>2395</v>
      </c>
      <c r="C1031" s="81" t="s">
        <v>70</v>
      </c>
      <c r="D1031" s="8" t="str">
        <f t="shared" si="58"/>
        <v>2395Vigilancia de la salud ambiental</v>
      </c>
      <c r="E1031" s="8" t="s">
        <v>286</v>
      </c>
      <c r="F1031" s="142" t="s">
        <v>293</v>
      </c>
      <c r="G1031" s="142" t="s">
        <v>404</v>
      </c>
      <c r="H1031" s="142" t="s">
        <v>413</v>
      </c>
      <c r="I1031" s="8" t="s">
        <v>439</v>
      </c>
      <c r="J1031" s="8" t="s">
        <v>439</v>
      </c>
      <c r="K1031" s="81" t="s">
        <v>462</v>
      </c>
      <c r="L1031" s="81" t="s">
        <v>453</v>
      </c>
      <c r="M1031" s="8" t="str">
        <f t="shared" si="57"/>
        <v>2395Vigilancia de la salud ambientalTUNJUELITOJ. SEPTIEMBRE 2025</v>
      </c>
      <c r="N1031" s="113">
        <f t="shared" si="55"/>
        <v>0</v>
      </c>
      <c r="O1031" s="113">
        <f t="shared" si="56"/>
        <v>180339</v>
      </c>
      <c r="P1031" s="113"/>
      <c r="Q1031" s="113">
        <v>100</v>
      </c>
      <c r="R1031" s="113"/>
      <c r="S1031" s="113">
        <v>18033900</v>
      </c>
      <c r="T1031" s="113"/>
      <c r="U1031" s="113">
        <v>77</v>
      </c>
      <c r="V1031" s="113"/>
      <c r="W1031" s="115">
        <v>13886103</v>
      </c>
    </row>
    <row r="1032" spans="2:23" ht="60" x14ac:dyDescent="0.35">
      <c r="B1032" s="141">
        <v>2399</v>
      </c>
      <c r="C1032" s="81" t="s">
        <v>70</v>
      </c>
      <c r="D1032" s="8" t="str">
        <f t="shared" si="58"/>
        <v>2399Vigilancia de la salud ambiental</v>
      </c>
      <c r="E1032" s="8" t="s">
        <v>286</v>
      </c>
      <c r="F1032" s="142" t="s">
        <v>295</v>
      </c>
      <c r="G1032" s="142" t="s">
        <v>435</v>
      </c>
      <c r="H1032" s="142" t="s">
        <v>408</v>
      </c>
      <c r="I1032" s="8" t="s">
        <v>439</v>
      </c>
      <c r="J1032" s="8" t="s">
        <v>439</v>
      </c>
      <c r="K1032" s="72" t="s">
        <v>463</v>
      </c>
      <c r="L1032" s="81" t="s">
        <v>453</v>
      </c>
      <c r="M1032" s="8" t="str">
        <f t="shared" si="57"/>
        <v>2399Vigilancia de la salud ambientalUSMEJ. SEPTIEMBRE 2025</v>
      </c>
      <c r="N1032" s="113">
        <f t="shared" si="55"/>
        <v>0</v>
      </c>
      <c r="O1032" s="113">
        <f t="shared" si="56"/>
        <v>29479</v>
      </c>
      <c r="P1032" s="113"/>
      <c r="Q1032" s="113">
        <v>80</v>
      </c>
      <c r="R1032" s="113"/>
      <c r="S1032" s="113">
        <v>2358320</v>
      </c>
      <c r="T1032" s="113"/>
      <c r="U1032" s="113">
        <v>80</v>
      </c>
      <c r="V1032" s="113"/>
      <c r="W1032" s="115">
        <v>2358320</v>
      </c>
    </row>
    <row r="1033" spans="2:23" ht="72" x14ac:dyDescent="0.35">
      <c r="B1033" s="141">
        <v>2399</v>
      </c>
      <c r="C1033" s="81" t="s">
        <v>70</v>
      </c>
      <c r="D1033" s="8" t="str">
        <f t="shared" si="58"/>
        <v>2399Vigilancia de la salud ambiental</v>
      </c>
      <c r="E1033" s="8" t="s">
        <v>286</v>
      </c>
      <c r="F1033" s="142" t="s">
        <v>295</v>
      </c>
      <c r="G1033" s="142" t="s">
        <v>435</v>
      </c>
      <c r="H1033" s="142" t="s">
        <v>408</v>
      </c>
      <c r="I1033" s="8" t="s">
        <v>439</v>
      </c>
      <c r="J1033" s="8" t="s">
        <v>439</v>
      </c>
      <c r="K1033" s="81" t="s">
        <v>462</v>
      </c>
      <c r="L1033" s="81" t="s">
        <v>453</v>
      </c>
      <c r="M1033" s="8" t="str">
        <f t="shared" si="57"/>
        <v>2399Vigilancia de la salud ambientalTUNJUELITOJ. SEPTIEMBRE 2025</v>
      </c>
      <c r="N1033" s="113">
        <f t="shared" si="55"/>
        <v>0</v>
      </c>
      <c r="O1033" s="113">
        <f t="shared" si="56"/>
        <v>29479</v>
      </c>
      <c r="P1033" s="113"/>
      <c r="Q1033" s="113">
        <v>62</v>
      </c>
      <c r="R1033" s="113"/>
      <c r="S1033" s="113">
        <v>1827698</v>
      </c>
      <c r="T1033" s="113"/>
      <c r="U1033" s="113">
        <v>62</v>
      </c>
      <c r="V1033" s="113"/>
      <c r="W1033" s="115">
        <v>1827698</v>
      </c>
    </row>
    <row r="1034" spans="2:23" ht="72" x14ac:dyDescent="0.35">
      <c r="B1034" s="141">
        <v>2399</v>
      </c>
      <c r="C1034" s="81" t="s">
        <v>70</v>
      </c>
      <c r="D1034" s="8" t="str">
        <f t="shared" si="58"/>
        <v>2399Vigilancia de la salud ambiental</v>
      </c>
      <c r="E1034" s="8" t="s">
        <v>286</v>
      </c>
      <c r="F1034" s="142" t="s">
        <v>295</v>
      </c>
      <c r="G1034" s="142" t="s">
        <v>435</v>
      </c>
      <c r="H1034" s="142" t="s">
        <v>408</v>
      </c>
      <c r="I1034" s="8" t="s">
        <v>439</v>
      </c>
      <c r="J1034" s="8" t="s">
        <v>439</v>
      </c>
      <c r="K1034" s="81" t="s">
        <v>460</v>
      </c>
      <c r="L1034" s="81" t="s">
        <v>453</v>
      </c>
      <c r="M1034" s="8" t="str">
        <f t="shared" si="57"/>
        <v>2399Vigilancia de la salud ambientalCIUDAD BOLIVARJ. SEPTIEMBRE 2025</v>
      </c>
      <c r="N1034" s="113">
        <f t="shared" si="55"/>
        <v>0</v>
      </c>
      <c r="O1034" s="113">
        <f t="shared" si="56"/>
        <v>29479</v>
      </c>
      <c r="P1034" s="113"/>
      <c r="Q1034" s="113">
        <v>103</v>
      </c>
      <c r="R1034" s="113"/>
      <c r="S1034" s="113">
        <v>3036337</v>
      </c>
      <c r="T1034" s="113"/>
      <c r="U1034" s="113">
        <v>103</v>
      </c>
      <c r="V1034" s="113"/>
      <c r="W1034" s="115">
        <v>3036337</v>
      </c>
    </row>
    <row r="1035" spans="2:23" ht="92" x14ac:dyDescent="0.35">
      <c r="B1035" s="141">
        <v>2400</v>
      </c>
      <c r="C1035" s="81" t="s">
        <v>70</v>
      </c>
      <c r="D1035" s="8" t="str">
        <f t="shared" si="58"/>
        <v>2400Vigilancia de la salud ambiental</v>
      </c>
      <c r="E1035" s="8" t="s">
        <v>286</v>
      </c>
      <c r="F1035" s="142" t="s">
        <v>295</v>
      </c>
      <c r="G1035" s="142" t="s">
        <v>436</v>
      </c>
      <c r="H1035" s="142" t="s">
        <v>415</v>
      </c>
      <c r="I1035" s="8" t="s">
        <v>439</v>
      </c>
      <c r="J1035" s="8" t="s">
        <v>439</v>
      </c>
      <c r="K1035" s="72" t="s">
        <v>463</v>
      </c>
      <c r="L1035" s="81" t="s">
        <v>453</v>
      </c>
      <c r="M1035" s="8" t="str">
        <f t="shared" si="57"/>
        <v>2400Vigilancia de la salud ambientalUSMEJ. SEPTIEMBRE 2025</v>
      </c>
      <c r="N1035" s="113">
        <f t="shared" si="55"/>
        <v>0</v>
      </c>
      <c r="O1035" s="113">
        <f t="shared" si="56"/>
        <v>397675</v>
      </c>
      <c r="P1035" s="113"/>
      <c r="Q1035" s="113">
        <v>1</v>
      </c>
      <c r="R1035" s="113"/>
      <c r="S1035" s="113">
        <v>397675</v>
      </c>
      <c r="T1035" s="113"/>
      <c r="U1035" s="113">
        <v>1</v>
      </c>
      <c r="V1035" s="113"/>
      <c r="W1035" s="115">
        <v>397675</v>
      </c>
    </row>
    <row r="1036" spans="2:23" ht="92" x14ac:dyDescent="0.35">
      <c r="B1036" s="141">
        <v>2400</v>
      </c>
      <c r="C1036" s="81" t="s">
        <v>70</v>
      </c>
      <c r="D1036" s="8" t="str">
        <f t="shared" si="58"/>
        <v>2400Vigilancia de la salud ambiental</v>
      </c>
      <c r="E1036" s="8" t="s">
        <v>286</v>
      </c>
      <c r="F1036" s="142" t="s">
        <v>295</v>
      </c>
      <c r="G1036" s="142" t="s">
        <v>436</v>
      </c>
      <c r="H1036" s="142" t="s">
        <v>415</v>
      </c>
      <c r="I1036" s="8" t="s">
        <v>439</v>
      </c>
      <c r="J1036" s="8" t="s">
        <v>439</v>
      </c>
      <c r="K1036" s="81" t="s">
        <v>462</v>
      </c>
      <c r="L1036" s="81" t="s">
        <v>453</v>
      </c>
      <c r="M1036" s="8" t="str">
        <f t="shared" si="57"/>
        <v>2400Vigilancia de la salud ambientalTUNJUELITOJ. SEPTIEMBRE 2025</v>
      </c>
      <c r="N1036" s="113">
        <f t="shared" si="55"/>
        <v>0</v>
      </c>
      <c r="O1036" s="113">
        <f t="shared" si="56"/>
        <v>397675</v>
      </c>
      <c r="P1036" s="113"/>
      <c r="Q1036" s="113">
        <v>1</v>
      </c>
      <c r="R1036" s="113"/>
      <c r="S1036" s="113">
        <v>397675</v>
      </c>
      <c r="T1036" s="113"/>
      <c r="U1036" s="113">
        <v>1</v>
      </c>
      <c r="V1036" s="113"/>
      <c r="W1036" s="115">
        <v>397675</v>
      </c>
    </row>
    <row r="1037" spans="2:23" ht="92" x14ac:dyDescent="0.35">
      <c r="B1037" s="141">
        <v>2400</v>
      </c>
      <c r="C1037" s="81" t="s">
        <v>70</v>
      </c>
      <c r="D1037" s="8" t="str">
        <f t="shared" si="58"/>
        <v>2400Vigilancia de la salud ambiental</v>
      </c>
      <c r="E1037" s="8" t="s">
        <v>286</v>
      </c>
      <c r="F1037" s="142" t="s">
        <v>295</v>
      </c>
      <c r="G1037" s="142" t="s">
        <v>436</v>
      </c>
      <c r="H1037" s="142" t="s">
        <v>415</v>
      </c>
      <c r="I1037" s="8" t="s">
        <v>439</v>
      </c>
      <c r="J1037" s="8" t="s">
        <v>439</v>
      </c>
      <c r="K1037" s="72" t="s">
        <v>460</v>
      </c>
      <c r="L1037" s="81" t="s">
        <v>453</v>
      </c>
      <c r="M1037" s="8" t="str">
        <f t="shared" si="57"/>
        <v>2400Vigilancia de la salud ambientalCIUDAD BOLIVARJ. SEPTIEMBRE 2025</v>
      </c>
      <c r="N1037" s="113">
        <f t="shared" si="55"/>
        <v>0</v>
      </c>
      <c r="O1037" s="113">
        <f t="shared" si="56"/>
        <v>397675</v>
      </c>
      <c r="P1037" s="113"/>
      <c r="Q1037" s="113">
        <v>1</v>
      </c>
      <c r="R1037" s="113"/>
      <c r="S1037" s="113">
        <v>397675</v>
      </c>
      <c r="T1037" s="113"/>
      <c r="U1037" s="113">
        <v>1</v>
      </c>
      <c r="V1037" s="113"/>
      <c r="W1037" s="115">
        <v>397675</v>
      </c>
    </row>
    <row r="1038" spans="2:23" ht="115" x14ac:dyDescent="0.35">
      <c r="B1038" s="141">
        <v>2401</v>
      </c>
      <c r="C1038" s="81" t="s">
        <v>70</v>
      </c>
      <c r="D1038" s="8" t="str">
        <f t="shared" si="58"/>
        <v>2401Vigilancia de la salud ambiental</v>
      </c>
      <c r="E1038" s="8" t="s">
        <v>286</v>
      </c>
      <c r="F1038" s="142" t="s">
        <v>295</v>
      </c>
      <c r="G1038" s="142" t="s">
        <v>405</v>
      </c>
      <c r="H1038" s="142" t="s">
        <v>415</v>
      </c>
      <c r="I1038" s="8" t="s">
        <v>439</v>
      </c>
      <c r="J1038" s="8" t="s">
        <v>439</v>
      </c>
      <c r="K1038" s="81" t="s">
        <v>462</v>
      </c>
      <c r="L1038" s="81" t="s">
        <v>453</v>
      </c>
      <c r="M1038" s="8" t="str">
        <f t="shared" si="57"/>
        <v>2401Vigilancia de la salud ambientalTUNJUELITOJ. SEPTIEMBRE 2025</v>
      </c>
      <c r="N1038" s="113">
        <f t="shared" ref="N1038:N1101" si="59">IFERROR(R1038/P1038,0)</f>
        <v>0</v>
      </c>
      <c r="O1038" s="113">
        <f t="shared" ref="O1038:O1101" si="60">IFERROR(S1038/Q1038,0)</f>
        <v>3615949</v>
      </c>
      <c r="P1038" s="113"/>
      <c r="Q1038" s="113">
        <v>2</v>
      </c>
      <c r="R1038" s="113"/>
      <c r="S1038" s="113">
        <v>7231898</v>
      </c>
      <c r="T1038" s="113"/>
      <c r="U1038" s="113">
        <v>2</v>
      </c>
      <c r="V1038" s="113"/>
      <c r="W1038" s="115">
        <v>7231898</v>
      </c>
    </row>
    <row r="1039" spans="2:23" ht="126.5" x14ac:dyDescent="0.35">
      <c r="B1039" s="141">
        <v>2402</v>
      </c>
      <c r="C1039" s="81" t="s">
        <v>70</v>
      </c>
      <c r="D1039" s="8" t="str">
        <f t="shared" si="58"/>
        <v>2402Vigilancia de la salud ambiental</v>
      </c>
      <c r="E1039" s="8" t="s">
        <v>286</v>
      </c>
      <c r="F1039" s="142" t="s">
        <v>295</v>
      </c>
      <c r="G1039" s="142" t="s">
        <v>406</v>
      </c>
      <c r="H1039" s="142" t="s">
        <v>415</v>
      </c>
      <c r="I1039" s="8" t="s">
        <v>439</v>
      </c>
      <c r="J1039" s="8" t="s">
        <v>439</v>
      </c>
      <c r="K1039" s="72" t="s">
        <v>463</v>
      </c>
      <c r="L1039" s="81" t="s">
        <v>453</v>
      </c>
      <c r="M1039" s="8" t="str">
        <f t="shared" si="57"/>
        <v>2402Vigilancia de la salud ambientalUSMEJ. SEPTIEMBRE 2025</v>
      </c>
      <c r="N1039" s="113">
        <f t="shared" si="59"/>
        <v>0</v>
      </c>
      <c r="O1039" s="113">
        <f t="shared" si="60"/>
        <v>1382597</v>
      </c>
      <c r="P1039" s="113"/>
      <c r="Q1039" s="113">
        <v>2</v>
      </c>
      <c r="R1039" s="113"/>
      <c r="S1039" s="113">
        <v>2765194</v>
      </c>
      <c r="T1039" s="113"/>
      <c r="U1039" s="113">
        <v>2</v>
      </c>
      <c r="V1039" s="113"/>
      <c r="W1039" s="115">
        <v>2765194</v>
      </c>
    </row>
    <row r="1040" spans="2:23" ht="69" x14ac:dyDescent="0.35">
      <c r="B1040" s="141">
        <v>2403</v>
      </c>
      <c r="C1040" s="81" t="s">
        <v>70</v>
      </c>
      <c r="D1040" s="8" t="str">
        <f t="shared" si="58"/>
        <v>2403Vigilancia de la salud ambiental</v>
      </c>
      <c r="E1040" s="8" t="s">
        <v>286</v>
      </c>
      <c r="F1040" s="142" t="s">
        <v>295</v>
      </c>
      <c r="G1040" s="142" t="s">
        <v>437</v>
      </c>
      <c r="H1040" s="142" t="s">
        <v>408</v>
      </c>
      <c r="I1040" s="8" t="s">
        <v>439</v>
      </c>
      <c r="J1040" s="8" t="s">
        <v>439</v>
      </c>
      <c r="K1040" s="81" t="s">
        <v>463</v>
      </c>
      <c r="L1040" s="81" t="s">
        <v>453</v>
      </c>
      <c r="M1040" s="8" t="str">
        <f t="shared" si="57"/>
        <v>2403Vigilancia de la salud ambientalUSMEJ. SEPTIEMBRE 2025</v>
      </c>
      <c r="N1040" s="113">
        <f t="shared" si="59"/>
        <v>0</v>
      </c>
      <c r="O1040" s="113">
        <f t="shared" si="60"/>
        <v>0</v>
      </c>
      <c r="P1040" s="113"/>
      <c r="Q1040" s="113">
        <v>0</v>
      </c>
      <c r="R1040" s="113"/>
      <c r="S1040" s="113">
        <v>0</v>
      </c>
      <c r="T1040" s="113"/>
      <c r="U1040" s="113">
        <v>0</v>
      </c>
      <c r="V1040" s="113"/>
      <c r="W1040" s="115">
        <v>0</v>
      </c>
    </row>
    <row r="1041" spans="2:23" ht="72" x14ac:dyDescent="0.35">
      <c r="B1041" s="141">
        <v>2403</v>
      </c>
      <c r="C1041" s="81" t="s">
        <v>70</v>
      </c>
      <c r="D1041" s="8" t="str">
        <f t="shared" si="58"/>
        <v>2403Vigilancia de la salud ambiental</v>
      </c>
      <c r="E1041" s="8" t="s">
        <v>286</v>
      </c>
      <c r="F1041" s="142" t="s">
        <v>295</v>
      </c>
      <c r="G1041" s="142" t="s">
        <v>437</v>
      </c>
      <c r="H1041" s="142" t="s">
        <v>408</v>
      </c>
      <c r="I1041" s="8" t="s">
        <v>439</v>
      </c>
      <c r="J1041" s="8" t="s">
        <v>439</v>
      </c>
      <c r="K1041" s="72" t="s">
        <v>462</v>
      </c>
      <c r="L1041" s="81" t="s">
        <v>453</v>
      </c>
      <c r="M1041" s="8" t="str">
        <f t="shared" si="57"/>
        <v>2403Vigilancia de la salud ambientalTUNJUELITOJ. SEPTIEMBRE 2025</v>
      </c>
      <c r="N1041" s="113">
        <f t="shared" si="59"/>
        <v>0</v>
      </c>
      <c r="O1041" s="113">
        <f t="shared" si="60"/>
        <v>0</v>
      </c>
      <c r="P1041" s="113"/>
      <c r="Q1041" s="113">
        <v>0</v>
      </c>
      <c r="R1041" s="113"/>
      <c r="S1041" s="113">
        <v>0</v>
      </c>
      <c r="T1041" s="113"/>
      <c r="U1041" s="113">
        <v>0</v>
      </c>
      <c r="V1041" s="113"/>
      <c r="W1041" s="115">
        <v>0</v>
      </c>
    </row>
    <row r="1042" spans="2:23" ht="72" x14ac:dyDescent="0.35">
      <c r="B1042" s="141">
        <v>2403</v>
      </c>
      <c r="C1042" s="81" t="s">
        <v>70</v>
      </c>
      <c r="D1042" s="8" t="str">
        <f t="shared" si="58"/>
        <v>2403Vigilancia de la salud ambiental</v>
      </c>
      <c r="E1042" s="8" t="s">
        <v>286</v>
      </c>
      <c r="F1042" s="142" t="s">
        <v>295</v>
      </c>
      <c r="G1042" s="142" t="s">
        <v>437</v>
      </c>
      <c r="H1042" s="142" t="s">
        <v>408</v>
      </c>
      <c r="I1042" s="8" t="s">
        <v>439</v>
      </c>
      <c r="J1042" s="8" t="s">
        <v>439</v>
      </c>
      <c r="K1042" s="81" t="s">
        <v>460</v>
      </c>
      <c r="L1042" s="81" t="s">
        <v>453</v>
      </c>
      <c r="M1042" s="8" t="str">
        <f t="shared" si="57"/>
        <v>2403Vigilancia de la salud ambientalCIUDAD BOLIVARJ. SEPTIEMBRE 2025</v>
      </c>
      <c r="N1042" s="113">
        <f t="shared" si="59"/>
        <v>0</v>
      </c>
      <c r="O1042" s="113">
        <f t="shared" si="60"/>
        <v>0</v>
      </c>
      <c r="P1042" s="113"/>
      <c r="Q1042" s="113">
        <v>0</v>
      </c>
      <c r="R1042" s="113"/>
      <c r="S1042" s="113">
        <v>0</v>
      </c>
      <c r="T1042" s="113"/>
      <c r="U1042" s="113">
        <v>0</v>
      </c>
      <c r="V1042" s="113"/>
      <c r="W1042" s="115">
        <v>0</v>
      </c>
    </row>
    <row r="1043" spans="2:23" ht="80.5" x14ac:dyDescent="0.35">
      <c r="B1043" s="141">
        <v>2406</v>
      </c>
      <c r="C1043" s="81" t="s">
        <v>70</v>
      </c>
      <c r="D1043" s="8" t="str">
        <f t="shared" si="58"/>
        <v>2406Vigilancia de la salud ambiental</v>
      </c>
      <c r="E1043" s="8" t="s">
        <v>286</v>
      </c>
      <c r="F1043" s="142" t="s">
        <v>295</v>
      </c>
      <c r="G1043" s="142" t="s">
        <v>407</v>
      </c>
      <c r="H1043" s="142" t="s">
        <v>415</v>
      </c>
      <c r="I1043" s="8" t="s">
        <v>439</v>
      </c>
      <c r="J1043" s="8" t="s">
        <v>439</v>
      </c>
      <c r="K1043" s="72" t="s">
        <v>463</v>
      </c>
      <c r="L1043" s="81" t="s">
        <v>453</v>
      </c>
      <c r="M1043" s="8" t="str">
        <f t="shared" si="57"/>
        <v>2406Vigilancia de la salud ambientalUSMEJ. SEPTIEMBRE 2025</v>
      </c>
      <c r="N1043" s="113">
        <f t="shared" si="59"/>
        <v>0</v>
      </c>
      <c r="O1043" s="113">
        <f t="shared" si="60"/>
        <v>198837</v>
      </c>
      <c r="P1043" s="113"/>
      <c r="Q1043" s="113">
        <v>3</v>
      </c>
      <c r="R1043" s="113"/>
      <c r="S1043" s="113">
        <v>596511</v>
      </c>
      <c r="T1043" s="113"/>
      <c r="U1043" s="113">
        <v>3</v>
      </c>
      <c r="V1043" s="113"/>
      <c r="W1043" s="115">
        <v>596511</v>
      </c>
    </row>
    <row r="1044" spans="2:23" ht="80.5" x14ac:dyDescent="0.35">
      <c r="B1044" s="141">
        <v>2406</v>
      </c>
      <c r="C1044" s="81" t="s">
        <v>70</v>
      </c>
      <c r="D1044" s="8" t="str">
        <f t="shared" si="58"/>
        <v>2406Vigilancia de la salud ambiental</v>
      </c>
      <c r="E1044" s="8" t="s">
        <v>286</v>
      </c>
      <c r="F1044" s="142" t="s">
        <v>295</v>
      </c>
      <c r="G1044" s="142" t="s">
        <v>407</v>
      </c>
      <c r="H1044" s="142" t="s">
        <v>415</v>
      </c>
      <c r="I1044" s="8" t="s">
        <v>439</v>
      </c>
      <c r="J1044" s="8" t="s">
        <v>439</v>
      </c>
      <c r="K1044" s="81" t="s">
        <v>462</v>
      </c>
      <c r="L1044" s="81" t="s">
        <v>453</v>
      </c>
      <c r="M1044" s="8" t="str">
        <f t="shared" si="57"/>
        <v>2406Vigilancia de la salud ambientalTUNJUELITOJ. SEPTIEMBRE 2025</v>
      </c>
      <c r="N1044" s="113">
        <f t="shared" si="59"/>
        <v>0</v>
      </c>
      <c r="O1044" s="113">
        <f t="shared" si="60"/>
        <v>198837</v>
      </c>
      <c r="P1044" s="113"/>
      <c r="Q1044" s="113">
        <v>2</v>
      </c>
      <c r="R1044" s="113"/>
      <c r="S1044" s="113">
        <v>397674</v>
      </c>
      <c r="T1044" s="113"/>
      <c r="U1044" s="113">
        <v>2</v>
      </c>
      <c r="V1044" s="113"/>
      <c r="W1044" s="115">
        <v>397674</v>
      </c>
    </row>
    <row r="1045" spans="2:23" ht="80.5" x14ac:dyDescent="0.35">
      <c r="B1045" s="141">
        <v>2406</v>
      </c>
      <c r="C1045" s="81" t="s">
        <v>70</v>
      </c>
      <c r="D1045" s="8" t="str">
        <f t="shared" si="58"/>
        <v>2406Vigilancia de la salud ambiental</v>
      </c>
      <c r="E1045" s="8" t="s">
        <v>286</v>
      </c>
      <c r="F1045" s="142" t="s">
        <v>295</v>
      </c>
      <c r="G1045" s="142" t="s">
        <v>407</v>
      </c>
      <c r="H1045" s="142" t="s">
        <v>415</v>
      </c>
      <c r="I1045" s="8" t="s">
        <v>439</v>
      </c>
      <c r="J1045" s="8" t="s">
        <v>439</v>
      </c>
      <c r="K1045" s="72" t="s">
        <v>460</v>
      </c>
      <c r="L1045" s="81" t="s">
        <v>453</v>
      </c>
      <c r="M1045" s="8" t="str">
        <f t="shared" si="57"/>
        <v>2406Vigilancia de la salud ambientalCIUDAD BOLIVARJ. SEPTIEMBRE 2025</v>
      </c>
      <c r="N1045" s="113">
        <f t="shared" si="59"/>
        <v>0</v>
      </c>
      <c r="O1045" s="113">
        <f t="shared" si="60"/>
        <v>198837</v>
      </c>
      <c r="P1045" s="113"/>
      <c r="Q1045" s="113">
        <v>4</v>
      </c>
      <c r="R1045" s="113"/>
      <c r="S1045" s="113">
        <v>795348</v>
      </c>
      <c r="T1045" s="113"/>
      <c r="U1045" s="113">
        <v>4</v>
      </c>
      <c r="V1045" s="113"/>
      <c r="W1045" s="115">
        <v>795348</v>
      </c>
    </row>
    <row r="1046" spans="2:23" ht="72" x14ac:dyDescent="0.35">
      <c r="B1046" s="141">
        <v>2416</v>
      </c>
      <c r="C1046" s="81" t="s">
        <v>70</v>
      </c>
      <c r="D1046" s="8" t="str">
        <f t="shared" si="58"/>
        <v>2416Vigilancia de la salud ambiental</v>
      </c>
      <c r="E1046" s="8" t="s">
        <v>286</v>
      </c>
      <c r="F1046" s="142" t="s">
        <v>289</v>
      </c>
      <c r="G1046" s="142" t="s">
        <v>426</v>
      </c>
      <c r="H1046" s="142" t="s">
        <v>416</v>
      </c>
      <c r="I1046" s="8" t="s">
        <v>439</v>
      </c>
      <c r="J1046" s="8" t="s">
        <v>439</v>
      </c>
      <c r="K1046" s="81" t="s">
        <v>461</v>
      </c>
      <c r="L1046" s="81" t="s">
        <v>453</v>
      </c>
      <c r="M1046" s="8" t="str">
        <f t="shared" si="57"/>
        <v>2416Vigilancia de la salud ambientalSUMAPAZJ. SEPTIEMBRE 2025</v>
      </c>
      <c r="N1046" s="113">
        <f t="shared" si="59"/>
        <v>0</v>
      </c>
      <c r="O1046" s="113">
        <f t="shared" si="60"/>
        <v>0</v>
      </c>
      <c r="P1046" s="113"/>
      <c r="Q1046" s="113">
        <v>0</v>
      </c>
      <c r="R1046" s="113"/>
      <c r="S1046" s="113">
        <v>0</v>
      </c>
      <c r="T1046" s="113"/>
      <c r="U1046" s="113">
        <v>0</v>
      </c>
      <c r="V1046" s="113"/>
      <c r="W1046" s="115">
        <v>0</v>
      </c>
    </row>
    <row r="1047" spans="2:23" ht="72" x14ac:dyDescent="0.35">
      <c r="B1047" s="141">
        <v>2428</v>
      </c>
      <c r="C1047" s="81" t="s">
        <v>70</v>
      </c>
      <c r="D1047" s="8" t="str">
        <f t="shared" si="58"/>
        <v>2428Vigilancia de la salud ambiental</v>
      </c>
      <c r="E1047" s="8" t="s">
        <v>286</v>
      </c>
      <c r="F1047" s="142" t="s">
        <v>295</v>
      </c>
      <c r="G1047" s="142" t="s">
        <v>428</v>
      </c>
      <c r="H1047" s="142" t="s">
        <v>415</v>
      </c>
      <c r="I1047" s="8" t="s">
        <v>439</v>
      </c>
      <c r="J1047" s="8" t="s">
        <v>439</v>
      </c>
      <c r="K1047" s="72" t="s">
        <v>462</v>
      </c>
      <c r="L1047" s="81" t="s">
        <v>453</v>
      </c>
      <c r="M1047" s="8" t="str">
        <f t="shared" si="57"/>
        <v>2428Vigilancia de la salud ambientalTUNJUELITOJ. SEPTIEMBRE 2025</v>
      </c>
      <c r="N1047" s="113">
        <f t="shared" si="59"/>
        <v>0</v>
      </c>
      <c r="O1047" s="113">
        <f t="shared" si="60"/>
        <v>0</v>
      </c>
      <c r="P1047" s="113"/>
      <c r="Q1047" s="113">
        <v>0</v>
      </c>
      <c r="R1047" s="113"/>
      <c r="S1047" s="113">
        <v>0</v>
      </c>
      <c r="T1047" s="113"/>
      <c r="U1047" s="113">
        <v>0</v>
      </c>
      <c r="V1047" s="113"/>
      <c r="W1047" s="115">
        <v>0</v>
      </c>
    </row>
    <row r="1048" spans="2:23" ht="72" x14ac:dyDescent="0.35">
      <c r="B1048" s="141">
        <v>2428</v>
      </c>
      <c r="C1048" s="81" t="s">
        <v>70</v>
      </c>
      <c r="D1048" s="8" t="str">
        <f t="shared" si="58"/>
        <v>2428Vigilancia de la salud ambiental</v>
      </c>
      <c r="E1048" s="8" t="s">
        <v>286</v>
      </c>
      <c r="F1048" s="142" t="s">
        <v>295</v>
      </c>
      <c r="G1048" s="142" t="s">
        <v>428</v>
      </c>
      <c r="H1048" s="142" t="s">
        <v>415</v>
      </c>
      <c r="I1048" s="8" t="s">
        <v>439</v>
      </c>
      <c r="J1048" s="8" t="s">
        <v>439</v>
      </c>
      <c r="K1048" s="72" t="s">
        <v>460</v>
      </c>
      <c r="L1048" s="81" t="s">
        <v>453</v>
      </c>
      <c r="M1048" s="8" t="str">
        <f t="shared" si="57"/>
        <v>2428Vigilancia de la salud ambientalCIUDAD BOLIVARJ. SEPTIEMBRE 2025</v>
      </c>
      <c r="N1048" s="113">
        <f t="shared" si="59"/>
        <v>0</v>
      </c>
      <c r="O1048" s="113">
        <f t="shared" si="60"/>
        <v>0</v>
      </c>
      <c r="P1048" s="113"/>
      <c r="Q1048" s="113">
        <v>0</v>
      </c>
      <c r="R1048" s="113"/>
      <c r="S1048" s="113">
        <v>0</v>
      </c>
      <c r="T1048" s="113"/>
      <c r="U1048" s="113">
        <v>0</v>
      </c>
      <c r="V1048" s="113"/>
      <c r="W1048" s="115">
        <v>0</v>
      </c>
    </row>
    <row r="1049" spans="2:23" ht="115" x14ac:dyDescent="0.35">
      <c r="B1049" s="141">
        <v>2429</v>
      </c>
      <c r="C1049" s="81" t="s">
        <v>70</v>
      </c>
      <c r="D1049" s="8" t="str">
        <f t="shared" si="58"/>
        <v>2429Vigilancia de la salud ambiental</v>
      </c>
      <c r="E1049" s="8" t="s">
        <v>286</v>
      </c>
      <c r="F1049" s="142" t="s">
        <v>295</v>
      </c>
      <c r="G1049" s="142" t="s">
        <v>405</v>
      </c>
      <c r="H1049" s="142" t="s">
        <v>415</v>
      </c>
      <c r="I1049" s="8" t="s">
        <v>439</v>
      </c>
      <c r="J1049" s="8" t="s">
        <v>439</v>
      </c>
      <c r="K1049" s="81" t="s">
        <v>462</v>
      </c>
      <c r="L1049" s="81" t="s">
        <v>453</v>
      </c>
      <c r="M1049" s="8" t="str">
        <f t="shared" si="57"/>
        <v>2429Vigilancia de la salud ambientalTUNJUELITOJ. SEPTIEMBRE 2025</v>
      </c>
      <c r="N1049" s="113">
        <f t="shared" si="59"/>
        <v>0</v>
      </c>
      <c r="O1049" s="113">
        <f t="shared" si="60"/>
        <v>0</v>
      </c>
      <c r="P1049" s="113"/>
      <c r="Q1049" s="113">
        <v>0</v>
      </c>
      <c r="R1049" s="113"/>
      <c r="S1049" s="113">
        <v>0</v>
      </c>
      <c r="T1049" s="113"/>
      <c r="U1049" s="113">
        <v>0</v>
      </c>
      <c r="V1049" s="113"/>
      <c r="W1049" s="115">
        <v>0</v>
      </c>
    </row>
    <row r="1050" spans="2:23" ht="126.5" x14ac:dyDescent="0.35">
      <c r="B1050" s="141">
        <v>2431</v>
      </c>
      <c r="C1050" s="81" t="s">
        <v>70</v>
      </c>
      <c r="D1050" s="8" t="str">
        <f t="shared" si="58"/>
        <v>2431Vigilancia de la salud ambiental</v>
      </c>
      <c r="E1050" s="8" t="s">
        <v>286</v>
      </c>
      <c r="F1050" s="142" t="s">
        <v>295</v>
      </c>
      <c r="G1050" s="142" t="s">
        <v>406</v>
      </c>
      <c r="H1050" s="142" t="s">
        <v>415</v>
      </c>
      <c r="I1050" s="8" t="s">
        <v>439</v>
      </c>
      <c r="J1050" s="8" t="s">
        <v>439</v>
      </c>
      <c r="K1050" s="72" t="s">
        <v>463</v>
      </c>
      <c r="L1050" s="81" t="s">
        <v>453</v>
      </c>
      <c r="M1050" s="8" t="str">
        <f t="shared" si="57"/>
        <v>2431Vigilancia de la salud ambientalUSMEJ. SEPTIEMBRE 2025</v>
      </c>
      <c r="N1050" s="113">
        <f t="shared" si="59"/>
        <v>0</v>
      </c>
      <c r="O1050" s="113">
        <f t="shared" si="60"/>
        <v>0</v>
      </c>
      <c r="P1050" s="113"/>
      <c r="Q1050" s="113">
        <v>0</v>
      </c>
      <c r="R1050" s="113"/>
      <c r="S1050" s="113">
        <v>0</v>
      </c>
      <c r="T1050" s="113"/>
      <c r="U1050" s="113">
        <v>0</v>
      </c>
      <c r="V1050" s="113"/>
      <c r="W1050" s="115">
        <v>0</v>
      </c>
    </row>
    <row r="1051" spans="2:23" ht="126.5" x14ac:dyDescent="0.35">
      <c r="B1051" s="141">
        <v>2431</v>
      </c>
      <c r="C1051" s="81" t="s">
        <v>70</v>
      </c>
      <c r="D1051" s="8" t="str">
        <f t="shared" si="58"/>
        <v>2431Vigilancia de la salud ambiental</v>
      </c>
      <c r="E1051" s="8" t="s">
        <v>286</v>
      </c>
      <c r="F1051" s="142" t="s">
        <v>295</v>
      </c>
      <c r="G1051" s="142" t="s">
        <v>406</v>
      </c>
      <c r="H1051" s="142" t="s">
        <v>415</v>
      </c>
      <c r="I1051" s="8" t="s">
        <v>439</v>
      </c>
      <c r="J1051" s="8" t="s">
        <v>439</v>
      </c>
      <c r="K1051" s="81" t="s">
        <v>462</v>
      </c>
      <c r="L1051" s="81" t="s">
        <v>453</v>
      </c>
      <c r="M1051" s="8" t="str">
        <f t="shared" si="57"/>
        <v>2431Vigilancia de la salud ambientalTUNJUELITOJ. SEPTIEMBRE 2025</v>
      </c>
      <c r="N1051" s="113">
        <f t="shared" si="59"/>
        <v>0</v>
      </c>
      <c r="O1051" s="113">
        <f t="shared" si="60"/>
        <v>661242</v>
      </c>
      <c r="P1051" s="113"/>
      <c r="Q1051" s="113">
        <v>1</v>
      </c>
      <c r="R1051" s="113"/>
      <c r="S1051" s="113">
        <v>661242</v>
      </c>
      <c r="T1051" s="113"/>
      <c r="U1051" s="113">
        <v>1</v>
      </c>
      <c r="V1051" s="113"/>
      <c r="W1051" s="115">
        <v>661242</v>
      </c>
    </row>
    <row r="1052" spans="2:23" ht="72" x14ac:dyDescent="0.35">
      <c r="B1052" s="141">
        <v>2432</v>
      </c>
      <c r="C1052" s="81" t="s">
        <v>70</v>
      </c>
      <c r="D1052" s="8" t="str">
        <f t="shared" si="58"/>
        <v>2432Vigilancia de la salud ambiental</v>
      </c>
      <c r="E1052" s="8" t="s">
        <v>286</v>
      </c>
      <c r="F1052" s="142" t="s">
        <v>290</v>
      </c>
      <c r="G1052" s="142" t="s">
        <v>434</v>
      </c>
      <c r="H1052" s="142" t="s">
        <v>414</v>
      </c>
      <c r="I1052" s="8" t="s">
        <v>439</v>
      </c>
      <c r="J1052" s="8" t="s">
        <v>439</v>
      </c>
      <c r="K1052" s="81" t="s">
        <v>460</v>
      </c>
      <c r="L1052" s="81" t="s">
        <v>453</v>
      </c>
      <c r="M1052" s="8" t="str">
        <f t="shared" si="57"/>
        <v>2432Vigilancia de la salud ambientalCIUDAD BOLIVARJ. SEPTIEMBRE 2025</v>
      </c>
      <c r="N1052" s="113">
        <f t="shared" si="59"/>
        <v>0</v>
      </c>
      <c r="O1052" s="113">
        <f t="shared" si="60"/>
        <v>0</v>
      </c>
      <c r="P1052" s="113"/>
      <c r="Q1052" s="113">
        <v>0</v>
      </c>
      <c r="R1052" s="113"/>
      <c r="S1052" s="113">
        <v>0</v>
      </c>
      <c r="T1052" s="113"/>
      <c r="U1052" s="113">
        <v>0</v>
      </c>
      <c r="V1052" s="113"/>
      <c r="W1052" s="115">
        <v>0</v>
      </c>
    </row>
    <row r="1053" spans="2:23" ht="72" x14ac:dyDescent="0.35">
      <c r="B1053" s="141">
        <v>2436</v>
      </c>
      <c r="C1053" s="81" t="s">
        <v>70</v>
      </c>
      <c r="D1053" s="8" t="str">
        <f t="shared" si="58"/>
        <v>2436Vigilancia de la salud ambiental</v>
      </c>
      <c r="E1053" s="8" t="s">
        <v>286</v>
      </c>
      <c r="F1053" s="142" t="s">
        <v>290</v>
      </c>
      <c r="G1053" s="142" t="s">
        <v>496</v>
      </c>
      <c r="H1053" s="142" t="s">
        <v>408</v>
      </c>
      <c r="I1053" s="8" t="s">
        <v>439</v>
      </c>
      <c r="J1053" s="8" t="s">
        <v>439</v>
      </c>
      <c r="K1053" s="72" t="s">
        <v>460</v>
      </c>
      <c r="L1053" s="81" t="s">
        <v>453</v>
      </c>
      <c r="M1053" s="8" t="str">
        <f t="shared" si="57"/>
        <v>2436Vigilancia de la salud ambientalCIUDAD BOLIVARJ. SEPTIEMBRE 2025</v>
      </c>
      <c r="N1053" s="113">
        <f t="shared" si="59"/>
        <v>0</v>
      </c>
      <c r="O1053" s="113">
        <f t="shared" si="60"/>
        <v>0</v>
      </c>
      <c r="P1053" s="113"/>
      <c r="Q1053" s="113">
        <v>0</v>
      </c>
      <c r="R1053" s="113"/>
      <c r="S1053" s="113">
        <v>0</v>
      </c>
      <c r="T1053" s="113"/>
      <c r="U1053" s="113">
        <v>0</v>
      </c>
      <c r="V1053" s="113"/>
      <c r="W1053" s="115">
        <v>0</v>
      </c>
    </row>
    <row r="1054" spans="2:23" ht="72" x14ac:dyDescent="0.35">
      <c r="B1054" s="141">
        <v>2439</v>
      </c>
      <c r="C1054" s="81" t="s">
        <v>70</v>
      </c>
      <c r="D1054" s="8" t="str">
        <f t="shared" si="58"/>
        <v>2439Vigilancia de la salud ambiental</v>
      </c>
      <c r="E1054" s="8" t="s">
        <v>286</v>
      </c>
      <c r="F1054" s="142" t="s">
        <v>295</v>
      </c>
      <c r="G1054" s="142" t="s">
        <v>428</v>
      </c>
      <c r="H1054" s="142" t="s">
        <v>415</v>
      </c>
      <c r="I1054" s="8" t="s">
        <v>439</v>
      </c>
      <c r="J1054" s="8" t="s">
        <v>439</v>
      </c>
      <c r="K1054" s="81" t="s">
        <v>462</v>
      </c>
      <c r="L1054" s="81" t="s">
        <v>453</v>
      </c>
      <c r="M1054" s="8" t="str">
        <f t="shared" si="57"/>
        <v>2439Vigilancia de la salud ambientalTUNJUELITOJ. SEPTIEMBRE 2025</v>
      </c>
      <c r="N1054" s="113">
        <f t="shared" si="59"/>
        <v>0</v>
      </c>
      <c r="O1054" s="113">
        <f t="shared" si="60"/>
        <v>0</v>
      </c>
      <c r="P1054" s="113"/>
      <c r="Q1054" s="113">
        <v>0</v>
      </c>
      <c r="R1054" s="113"/>
      <c r="S1054" s="113">
        <v>0</v>
      </c>
      <c r="T1054" s="113"/>
      <c r="U1054" s="113">
        <v>0</v>
      </c>
      <c r="V1054" s="113"/>
      <c r="W1054" s="115">
        <v>0</v>
      </c>
    </row>
    <row r="1055" spans="2:23" ht="72" x14ac:dyDescent="0.35">
      <c r="B1055" s="141">
        <v>2439</v>
      </c>
      <c r="C1055" s="81" t="s">
        <v>70</v>
      </c>
      <c r="D1055" s="8" t="str">
        <f t="shared" si="58"/>
        <v>2439Vigilancia de la salud ambiental</v>
      </c>
      <c r="E1055" s="8" t="s">
        <v>286</v>
      </c>
      <c r="F1055" s="142" t="s">
        <v>295</v>
      </c>
      <c r="G1055" s="142" t="s">
        <v>428</v>
      </c>
      <c r="H1055" s="142" t="s">
        <v>415</v>
      </c>
      <c r="I1055" s="8" t="s">
        <v>439</v>
      </c>
      <c r="J1055" s="8" t="s">
        <v>439</v>
      </c>
      <c r="K1055" s="72" t="s">
        <v>460</v>
      </c>
      <c r="L1055" s="81" t="s">
        <v>453</v>
      </c>
      <c r="M1055" s="8" t="str">
        <f t="shared" si="57"/>
        <v>2439Vigilancia de la salud ambientalCIUDAD BOLIVARJ. SEPTIEMBRE 2025</v>
      </c>
      <c r="N1055" s="113">
        <f t="shared" si="59"/>
        <v>0</v>
      </c>
      <c r="O1055" s="113">
        <f t="shared" si="60"/>
        <v>0</v>
      </c>
      <c r="P1055" s="113"/>
      <c r="Q1055" s="113">
        <v>0</v>
      </c>
      <c r="R1055" s="113"/>
      <c r="S1055" s="113">
        <v>0</v>
      </c>
      <c r="T1055" s="113"/>
      <c r="U1055" s="113">
        <v>0</v>
      </c>
      <c r="V1055" s="113"/>
      <c r="W1055" s="115">
        <v>0</v>
      </c>
    </row>
    <row r="1056" spans="2:23" ht="115" x14ac:dyDescent="0.35">
      <c r="B1056" s="141">
        <v>2440</v>
      </c>
      <c r="C1056" s="81" t="s">
        <v>70</v>
      </c>
      <c r="D1056" s="8" t="str">
        <f t="shared" si="58"/>
        <v>2440Vigilancia de la salud ambiental</v>
      </c>
      <c r="E1056" s="8" t="s">
        <v>286</v>
      </c>
      <c r="F1056" s="142" t="s">
        <v>295</v>
      </c>
      <c r="G1056" s="142" t="s">
        <v>405</v>
      </c>
      <c r="H1056" s="142" t="s">
        <v>415</v>
      </c>
      <c r="I1056" s="8" t="s">
        <v>439</v>
      </c>
      <c r="J1056" s="8" t="s">
        <v>439</v>
      </c>
      <c r="K1056" s="81" t="s">
        <v>462</v>
      </c>
      <c r="L1056" s="81" t="s">
        <v>453</v>
      </c>
      <c r="M1056" s="8" t="str">
        <f t="shared" si="57"/>
        <v>2440Vigilancia de la salud ambientalTUNJUELITOJ. SEPTIEMBRE 2025</v>
      </c>
      <c r="N1056" s="113">
        <f t="shared" si="59"/>
        <v>0</v>
      </c>
      <c r="O1056" s="113">
        <f t="shared" si="60"/>
        <v>0</v>
      </c>
      <c r="P1056" s="113"/>
      <c r="Q1056" s="113">
        <v>0</v>
      </c>
      <c r="R1056" s="113"/>
      <c r="S1056" s="113">
        <v>0</v>
      </c>
      <c r="T1056" s="113"/>
      <c r="U1056" s="113">
        <v>0</v>
      </c>
      <c r="V1056" s="113"/>
      <c r="W1056" s="115">
        <v>0</v>
      </c>
    </row>
    <row r="1057" spans="2:23" ht="126.5" x14ac:dyDescent="0.35">
      <c r="B1057" s="141">
        <v>2442</v>
      </c>
      <c r="C1057" s="81" t="s">
        <v>70</v>
      </c>
      <c r="D1057" s="8" t="str">
        <f t="shared" si="58"/>
        <v>2442Vigilancia de la salud ambiental</v>
      </c>
      <c r="E1057" s="8" t="s">
        <v>286</v>
      </c>
      <c r="F1057" s="142" t="s">
        <v>295</v>
      </c>
      <c r="G1057" s="142" t="s">
        <v>406</v>
      </c>
      <c r="H1057" s="142" t="s">
        <v>415</v>
      </c>
      <c r="I1057" s="8" t="s">
        <v>439</v>
      </c>
      <c r="J1057" s="8" t="s">
        <v>439</v>
      </c>
      <c r="K1057" s="72" t="s">
        <v>463</v>
      </c>
      <c r="L1057" s="81" t="s">
        <v>453</v>
      </c>
      <c r="M1057" s="8" t="str">
        <f t="shared" si="57"/>
        <v>2442Vigilancia de la salud ambientalUSMEJ. SEPTIEMBRE 2025</v>
      </c>
      <c r="N1057" s="113">
        <f t="shared" si="59"/>
        <v>0</v>
      </c>
      <c r="O1057" s="113">
        <f t="shared" si="60"/>
        <v>0</v>
      </c>
      <c r="P1057" s="113"/>
      <c r="Q1057" s="113">
        <v>0</v>
      </c>
      <c r="R1057" s="113"/>
      <c r="S1057" s="113">
        <v>0</v>
      </c>
      <c r="T1057" s="113"/>
      <c r="U1057" s="113">
        <v>0</v>
      </c>
      <c r="V1057" s="113"/>
      <c r="W1057" s="115">
        <v>0</v>
      </c>
    </row>
    <row r="1058" spans="2:23" ht="72" x14ac:dyDescent="0.35">
      <c r="B1058" s="141">
        <v>2443</v>
      </c>
      <c r="C1058" s="81" t="s">
        <v>70</v>
      </c>
      <c r="D1058" s="8" t="str">
        <f t="shared" si="58"/>
        <v>2443Vigilancia de la salud ambiental</v>
      </c>
      <c r="E1058" s="8" t="s">
        <v>286</v>
      </c>
      <c r="F1058" s="142" t="s">
        <v>290</v>
      </c>
      <c r="G1058" s="142" t="s">
        <v>434</v>
      </c>
      <c r="H1058" s="142" t="s">
        <v>414</v>
      </c>
      <c r="I1058" s="8" t="s">
        <v>439</v>
      </c>
      <c r="J1058" s="8" t="s">
        <v>439</v>
      </c>
      <c r="K1058" s="81" t="s">
        <v>460</v>
      </c>
      <c r="L1058" s="81" t="s">
        <v>453</v>
      </c>
      <c r="M1058" s="8" t="str">
        <f t="shared" si="57"/>
        <v>2443Vigilancia de la salud ambientalCIUDAD BOLIVARJ. SEPTIEMBRE 2025</v>
      </c>
      <c r="N1058" s="113">
        <f t="shared" si="59"/>
        <v>0</v>
      </c>
      <c r="O1058" s="113">
        <f t="shared" si="60"/>
        <v>0</v>
      </c>
      <c r="P1058" s="113"/>
      <c r="Q1058" s="113">
        <v>0</v>
      </c>
      <c r="R1058" s="113"/>
      <c r="S1058" s="113">
        <v>0</v>
      </c>
      <c r="T1058" s="113"/>
      <c r="U1058" s="113">
        <v>0</v>
      </c>
      <c r="V1058" s="113"/>
      <c r="W1058" s="115">
        <v>0</v>
      </c>
    </row>
    <row r="1059" spans="2:23" ht="72" x14ac:dyDescent="0.35">
      <c r="B1059" s="141">
        <v>2493</v>
      </c>
      <c r="C1059" s="81" t="s">
        <v>70</v>
      </c>
      <c r="D1059" s="8" t="str">
        <f t="shared" si="58"/>
        <v>2493Vigilancia de la salud ambiental</v>
      </c>
      <c r="E1059" s="8" t="s">
        <v>286</v>
      </c>
      <c r="F1059" s="142" t="s">
        <v>293</v>
      </c>
      <c r="G1059" s="142" t="s">
        <v>454</v>
      </c>
      <c r="H1059" s="142" t="s">
        <v>413</v>
      </c>
      <c r="I1059" s="8" t="s">
        <v>439</v>
      </c>
      <c r="J1059" s="8" t="s">
        <v>439</v>
      </c>
      <c r="K1059" s="81" t="s">
        <v>460</v>
      </c>
      <c r="L1059" s="81" t="s">
        <v>453</v>
      </c>
      <c r="M1059" s="8" t="str">
        <f t="shared" si="57"/>
        <v>2493Vigilancia de la salud ambientalCIUDAD BOLIVARJ. SEPTIEMBRE 2025</v>
      </c>
      <c r="N1059" s="113">
        <f t="shared" si="59"/>
        <v>0</v>
      </c>
      <c r="O1059" s="113">
        <f t="shared" si="60"/>
        <v>11000000</v>
      </c>
      <c r="P1059" s="113"/>
      <c r="Q1059" s="113">
        <v>1</v>
      </c>
      <c r="R1059" s="113"/>
      <c r="S1059" s="113">
        <v>11000000</v>
      </c>
      <c r="T1059" s="113"/>
      <c r="U1059" s="113">
        <v>1</v>
      </c>
      <c r="V1059" s="113"/>
      <c r="W1059" s="115">
        <v>11000000</v>
      </c>
    </row>
    <row r="1060" spans="2:23" x14ac:dyDescent="0.35">
      <c r="B1060" s="141"/>
      <c r="C1060" s="81"/>
      <c r="D1060" s="8" t="str">
        <f t="shared" si="58"/>
        <v/>
      </c>
      <c r="E1060" s="8"/>
      <c r="F1060" s="142"/>
      <c r="G1060" s="142"/>
      <c r="H1060" s="142"/>
      <c r="I1060" s="8"/>
      <c r="J1060" s="8"/>
      <c r="K1060" s="72"/>
      <c r="L1060" s="81"/>
      <c r="M1060" s="8" t="str">
        <f t="shared" si="57"/>
        <v/>
      </c>
      <c r="N1060" s="113">
        <f t="shared" si="59"/>
        <v>0</v>
      </c>
      <c r="O1060" s="113">
        <f t="shared" si="60"/>
        <v>0</v>
      </c>
      <c r="P1060" s="113"/>
      <c r="Q1060" s="113"/>
      <c r="R1060" s="113"/>
      <c r="S1060" s="113"/>
      <c r="T1060" s="113"/>
      <c r="U1060" s="113"/>
      <c r="V1060" s="113"/>
      <c r="W1060" s="115"/>
    </row>
    <row r="1061" spans="2:23" x14ac:dyDescent="0.35">
      <c r="B1061" s="141"/>
      <c r="C1061" s="81"/>
      <c r="D1061" s="8" t="str">
        <f t="shared" si="58"/>
        <v/>
      </c>
      <c r="E1061" s="8"/>
      <c r="F1061" s="142"/>
      <c r="G1061" s="142"/>
      <c r="H1061" s="142"/>
      <c r="I1061" s="8"/>
      <c r="J1061" s="8"/>
      <c r="K1061" s="81"/>
      <c r="L1061" s="81"/>
      <c r="M1061" s="8" t="str">
        <f t="shared" si="57"/>
        <v/>
      </c>
      <c r="N1061" s="113">
        <f t="shared" si="59"/>
        <v>0</v>
      </c>
      <c r="O1061" s="113">
        <f t="shared" si="60"/>
        <v>0</v>
      </c>
      <c r="P1061" s="113"/>
      <c r="Q1061" s="113"/>
      <c r="R1061" s="113"/>
      <c r="S1061" s="113"/>
      <c r="T1061" s="113"/>
      <c r="U1061" s="113"/>
      <c r="V1061" s="113"/>
      <c r="W1061" s="115"/>
    </row>
    <row r="1062" spans="2:23" x14ac:dyDescent="0.35">
      <c r="B1062" s="141"/>
      <c r="C1062" s="81"/>
      <c r="D1062" s="8" t="str">
        <f t="shared" si="58"/>
        <v/>
      </c>
      <c r="E1062" s="8"/>
      <c r="F1062" s="142"/>
      <c r="G1062" s="142"/>
      <c r="H1062" s="142"/>
      <c r="I1062" s="8"/>
      <c r="J1062" s="8"/>
      <c r="K1062" s="72"/>
      <c r="L1062" s="81"/>
      <c r="M1062" s="8" t="str">
        <f t="shared" si="57"/>
        <v/>
      </c>
      <c r="N1062" s="113">
        <f t="shared" si="59"/>
        <v>0</v>
      </c>
      <c r="O1062" s="113">
        <f t="shared" si="60"/>
        <v>0</v>
      </c>
      <c r="P1062" s="113"/>
      <c r="Q1062" s="113"/>
      <c r="R1062" s="113"/>
      <c r="S1062" s="113"/>
      <c r="T1062" s="113"/>
      <c r="U1062" s="113"/>
      <c r="V1062" s="113"/>
      <c r="W1062" s="115"/>
    </row>
    <row r="1063" spans="2:23" x14ac:dyDescent="0.35">
      <c r="B1063" s="141"/>
      <c r="C1063" s="81"/>
      <c r="D1063" s="8" t="str">
        <f t="shared" si="58"/>
        <v/>
      </c>
      <c r="E1063" s="8"/>
      <c r="F1063" s="142"/>
      <c r="G1063" s="142"/>
      <c r="H1063" s="142"/>
      <c r="I1063" s="8"/>
      <c r="J1063" s="8"/>
      <c r="K1063" s="81"/>
      <c r="L1063" s="81"/>
      <c r="M1063" s="8" t="str">
        <f t="shared" si="57"/>
        <v/>
      </c>
      <c r="N1063" s="113">
        <f t="shared" si="59"/>
        <v>0</v>
      </c>
      <c r="O1063" s="113">
        <f t="shared" si="60"/>
        <v>0</v>
      </c>
      <c r="P1063" s="113"/>
      <c r="Q1063" s="113"/>
      <c r="R1063" s="113"/>
      <c r="S1063" s="113"/>
      <c r="T1063" s="113"/>
      <c r="U1063" s="113"/>
      <c r="V1063" s="113"/>
      <c r="W1063" s="115"/>
    </row>
    <row r="1064" spans="2:23" x14ac:dyDescent="0.35">
      <c r="B1064" s="141"/>
      <c r="C1064" s="81"/>
      <c r="D1064" s="8" t="str">
        <f t="shared" si="58"/>
        <v/>
      </c>
      <c r="E1064" s="8"/>
      <c r="F1064" s="142"/>
      <c r="G1064" s="142"/>
      <c r="H1064" s="142"/>
      <c r="I1064" s="8"/>
      <c r="J1064" s="8"/>
      <c r="K1064" s="72"/>
      <c r="L1064" s="81"/>
      <c r="M1064" s="8" t="str">
        <f t="shared" si="57"/>
        <v/>
      </c>
      <c r="N1064" s="113">
        <f t="shared" si="59"/>
        <v>0</v>
      </c>
      <c r="O1064" s="113">
        <f t="shared" si="60"/>
        <v>0</v>
      </c>
      <c r="P1064" s="113"/>
      <c r="Q1064" s="113"/>
      <c r="R1064" s="113"/>
      <c r="S1064" s="113"/>
      <c r="T1064" s="113"/>
      <c r="U1064" s="113"/>
      <c r="V1064" s="113"/>
      <c r="W1064" s="115"/>
    </row>
    <row r="1065" spans="2:23" x14ac:dyDescent="0.35">
      <c r="B1065" s="141"/>
      <c r="C1065" s="81"/>
      <c r="D1065" s="8" t="str">
        <f t="shared" si="58"/>
        <v/>
      </c>
      <c r="E1065" s="8"/>
      <c r="F1065" s="142"/>
      <c r="G1065" s="142"/>
      <c r="H1065" s="142"/>
      <c r="I1065" s="8"/>
      <c r="J1065" s="8"/>
      <c r="K1065" s="81"/>
      <c r="L1065" s="81"/>
      <c r="M1065" s="8" t="str">
        <f t="shared" si="57"/>
        <v/>
      </c>
      <c r="N1065" s="113">
        <f t="shared" si="59"/>
        <v>0</v>
      </c>
      <c r="O1065" s="113">
        <f t="shared" si="60"/>
        <v>0</v>
      </c>
      <c r="P1065" s="113"/>
      <c r="Q1065" s="113"/>
      <c r="R1065" s="113"/>
      <c r="S1065" s="113"/>
      <c r="T1065" s="113"/>
      <c r="U1065" s="113"/>
      <c r="V1065" s="113"/>
      <c r="W1065" s="115"/>
    </row>
    <row r="1066" spans="2:23" x14ac:dyDescent="0.35">
      <c r="B1066" s="141"/>
      <c r="C1066" s="81"/>
      <c r="D1066" s="8" t="str">
        <f t="shared" si="58"/>
        <v/>
      </c>
      <c r="E1066" s="8"/>
      <c r="F1066" s="142"/>
      <c r="G1066" s="142"/>
      <c r="H1066" s="142"/>
      <c r="I1066" s="8"/>
      <c r="J1066" s="8"/>
      <c r="K1066" s="72"/>
      <c r="L1066" s="81"/>
      <c r="M1066" s="8" t="str">
        <f t="shared" si="57"/>
        <v/>
      </c>
      <c r="N1066" s="113">
        <f t="shared" si="59"/>
        <v>0</v>
      </c>
      <c r="O1066" s="113">
        <f t="shared" si="60"/>
        <v>0</v>
      </c>
      <c r="P1066" s="113"/>
      <c r="Q1066" s="113"/>
      <c r="R1066" s="113"/>
      <c r="S1066" s="113"/>
      <c r="T1066" s="113"/>
      <c r="U1066" s="113"/>
      <c r="V1066" s="113"/>
      <c r="W1066" s="115"/>
    </row>
    <row r="1067" spans="2:23" x14ac:dyDescent="0.35">
      <c r="B1067" s="141"/>
      <c r="C1067" s="81"/>
      <c r="D1067" s="8" t="str">
        <f t="shared" si="58"/>
        <v/>
      </c>
      <c r="E1067" s="8"/>
      <c r="F1067" s="142"/>
      <c r="G1067" s="142"/>
      <c r="H1067" s="142"/>
      <c r="I1067" s="8"/>
      <c r="J1067" s="8"/>
      <c r="K1067" s="81"/>
      <c r="L1067" s="81"/>
      <c r="M1067" s="8" t="str">
        <f t="shared" si="57"/>
        <v/>
      </c>
      <c r="N1067" s="113">
        <f t="shared" si="59"/>
        <v>0</v>
      </c>
      <c r="O1067" s="113">
        <f t="shared" si="60"/>
        <v>0</v>
      </c>
      <c r="P1067" s="113"/>
      <c r="Q1067" s="113"/>
      <c r="R1067" s="113"/>
      <c r="S1067" s="113"/>
      <c r="T1067" s="113"/>
      <c r="U1067" s="113"/>
      <c r="V1067" s="113"/>
      <c r="W1067" s="115"/>
    </row>
    <row r="1068" spans="2:23" x14ac:dyDescent="0.35">
      <c r="B1068" s="141"/>
      <c r="C1068" s="81"/>
      <c r="D1068" s="8" t="str">
        <f t="shared" si="58"/>
        <v/>
      </c>
      <c r="E1068" s="8"/>
      <c r="F1068" s="142"/>
      <c r="G1068" s="142"/>
      <c r="H1068" s="142"/>
      <c r="I1068" s="8"/>
      <c r="J1068" s="8"/>
      <c r="K1068" s="72"/>
      <c r="L1068" s="81"/>
      <c r="M1068" s="8" t="str">
        <f t="shared" si="57"/>
        <v/>
      </c>
      <c r="N1068" s="113">
        <f t="shared" si="59"/>
        <v>0</v>
      </c>
      <c r="O1068" s="113">
        <f t="shared" si="60"/>
        <v>0</v>
      </c>
      <c r="P1068" s="113"/>
      <c r="Q1068" s="113"/>
      <c r="R1068" s="113"/>
      <c r="S1068" s="113"/>
      <c r="T1068" s="113"/>
      <c r="U1068" s="113"/>
      <c r="V1068" s="113"/>
      <c r="W1068" s="115"/>
    </row>
    <row r="1069" spans="2:23" x14ac:dyDescent="0.35">
      <c r="B1069" s="141"/>
      <c r="C1069" s="81"/>
      <c r="D1069" s="8" t="str">
        <f t="shared" si="58"/>
        <v/>
      </c>
      <c r="E1069" s="8"/>
      <c r="F1069" s="142"/>
      <c r="G1069" s="142"/>
      <c r="H1069" s="142"/>
      <c r="I1069" s="8"/>
      <c r="J1069" s="8"/>
      <c r="K1069" s="81"/>
      <c r="L1069" s="81"/>
      <c r="M1069" s="8" t="str">
        <f t="shared" si="57"/>
        <v/>
      </c>
      <c r="N1069" s="113">
        <f t="shared" si="59"/>
        <v>0</v>
      </c>
      <c r="O1069" s="113">
        <f t="shared" si="60"/>
        <v>0</v>
      </c>
      <c r="P1069" s="113"/>
      <c r="Q1069" s="113"/>
      <c r="R1069" s="113"/>
      <c r="S1069" s="113"/>
      <c r="T1069" s="113"/>
      <c r="U1069" s="113"/>
      <c r="V1069" s="113"/>
      <c r="W1069" s="115"/>
    </row>
    <row r="1070" spans="2:23" x14ac:dyDescent="0.35">
      <c r="B1070" s="141"/>
      <c r="C1070" s="81"/>
      <c r="D1070" s="8" t="str">
        <f t="shared" si="58"/>
        <v/>
      </c>
      <c r="E1070" s="8"/>
      <c r="F1070" s="142"/>
      <c r="G1070" s="142"/>
      <c r="H1070" s="142"/>
      <c r="I1070" s="8"/>
      <c r="J1070" s="8"/>
      <c r="K1070" s="72"/>
      <c r="L1070" s="81"/>
      <c r="M1070" s="8" t="str">
        <f t="shared" si="57"/>
        <v/>
      </c>
      <c r="N1070" s="113">
        <f t="shared" si="59"/>
        <v>0</v>
      </c>
      <c r="O1070" s="113">
        <f t="shared" si="60"/>
        <v>0</v>
      </c>
      <c r="P1070" s="113"/>
      <c r="Q1070" s="113"/>
      <c r="R1070" s="113"/>
      <c r="S1070" s="113"/>
      <c r="T1070" s="113"/>
      <c r="U1070" s="113"/>
      <c r="V1070" s="113"/>
      <c r="W1070" s="115"/>
    </row>
    <row r="1071" spans="2:23" x14ac:dyDescent="0.35">
      <c r="B1071" s="141"/>
      <c r="C1071" s="81"/>
      <c r="D1071" s="8" t="str">
        <f t="shared" si="58"/>
        <v/>
      </c>
      <c r="E1071" s="8"/>
      <c r="F1071" s="142"/>
      <c r="G1071" s="142"/>
      <c r="H1071" s="142"/>
      <c r="I1071" s="8"/>
      <c r="J1071" s="8"/>
      <c r="K1071" s="81"/>
      <c r="L1071" s="81"/>
      <c r="M1071" s="8" t="str">
        <f t="shared" si="57"/>
        <v/>
      </c>
      <c r="N1071" s="113">
        <f t="shared" si="59"/>
        <v>0</v>
      </c>
      <c r="O1071" s="113">
        <f t="shared" si="60"/>
        <v>0</v>
      </c>
      <c r="P1071" s="113"/>
      <c r="Q1071" s="113"/>
      <c r="R1071" s="113"/>
      <c r="S1071" s="113"/>
      <c r="T1071" s="113"/>
      <c r="U1071" s="113"/>
      <c r="V1071" s="113"/>
      <c r="W1071" s="115"/>
    </row>
    <row r="1072" spans="2:23" x14ac:dyDescent="0.35">
      <c r="B1072" s="141"/>
      <c r="C1072" s="81"/>
      <c r="D1072" s="8" t="str">
        <f t="shared" si="58"/>
        <v/>
      </c>
      <c r="E1072" s="8"/>
      <c r="F1072" s="142"/>
      <c r="G1072" s="142"/>
      <c r="H1072" s="142"/>
      <c r="I1072" s="8"/>
      <c r="J1072" s="8"/>
      <c r="K1072" s="72"/>
      <c r="L1072" s="81"/>
      <c r="M1072" s="8" t="str">
        <f t="shared" si="57"/>
        <v/>
      </c>
      <c r="N1072" s="113">
        <f t="shared" si="59"/>
        <v>0</v>
      </c>
      <c r="O1072" s="113">
        <f t="shared" si="60"/>
        <v>0</v>
      </c>
      <c r="P1072" s="113"/>
      <c r="Q1072" s="113"/>
      <c r="R1072" s="113"/>
      <c r="S1072" s="113"/>
      <c r="T1072" s="113"/>
      <c r="U1072" s="113"/>
      <c r="V1072" s="113"/>
      <c r="W1072" s="115"/>
    </row>
    <row r="1073" spans="2:23" x14ac:dyDescent="0.35">
      <c r="B1073" s="141"/>
      <c r="C1073" s="81"/>
      <c r="D1073" s="8" t="str">
        <f t="shared" si="58"/>
        <v/>
      </c>
      <c r="E1073" s="8"/>
      <c r="F1073" s="142"/>
      <c r="G1073" s="142"/>
      <c r="H1073" s="142"/>
      <c r="I1073" s="8"/>
      <c r="J1073" s="8"/>
      <c r="K1073" s="81"/>
      <c r="L1073" s="81"/>
      <c r="M1073" s="8" t="str">
        <f t="shared" si="57"/>
        <v/>
      </c>
      <c r="N1073" s="113">
        <f t="shared" si="59"/>
        <v>0</v>
      </c>
      <c r="O1073" s="113">
        <f t="shared" si="60"/>
        <v>0</v>
      </c>
      <c r="P1073" s="113"/>
      <c r="Q1073" s="113"/>
      <c r="R1073" s="113"/>
      <c r="S1073" s="113"/>
      <c r="T1073" s="113"/>
      <c r="U1073" s="113"/>
      <c r="V1073" s="113"/>
      <c r="W1073" s="115"/>
    </row>
    <row r="1074" spans="2:23" x14ac:dyDescent="0.35">
      <c r="B1074" s="141"/>
      <c r="C1074" s="81"/>
      <c r="D1074" s="8" t="str">
        <f t="shared" si="58"/>
        <v/>
      </c>
      <c r="E1074" s="8"/>
      <c r="F1074" s="142"/>
      <c r="G1074" s="142"/>
      <c r="H1074" s="142"/>
      <c r="I1074" s="8"/>
      <c r="J1074" s="8"/>
      <c r="K1074" s="81"/>
      <c r="L1074" s="81"/>
      <c r="M1074" s="8" t="str">
        <f t="shared" si="57"/>
        <v/>
      </c>
      <c r="N1074" s="113">
        <f t="shared" si="59"/>
        <v>0</v>
      </c>
      <c r="O1074" s="113">
        <f t="shared" si="60"/>
        <v>0</v>
      </c>
      <c r="P1074" s="113"/>
      <c r="Q1074" s="113"/>
      <c r="R1074" s="113"/>
      <c r="S1074" s="113"/>
      <c r="T1074" s="113"/>
      <c r="U1074" s="113"/>
      <c r="V1074" s="113"/>
      <c r="W1074" s="115"/>
    </row>
    <row r="1075" spans="2:23" x14ac:dyDescent="0.35">
      <c r="B1075" s="141"/>
      <c r="C1075" s="81"/>
      <c r="D1075" s="8" t="str">
        <f t="shared" si="58"/>
        <v/>
      </c>
      <c r="E1075" s="8"/>
      <c r="F1075" s="142"/>
      <c r="G1075" s="142"/>
      <c r="H1075" s="142"/>
      <c r="I1075" s="8"/>
      <c r="J1075" s="8"/>
      <c r="K1075" s="72"/>
      <c r="L1075" s="81"/>
      <c r="M1075" s="8" t="str">
        <f t="shared" si="57"/>
        <v/>
      </c>
      <c r="N1075" s="113">
        <f t="shared" si="59"/>
        <v>0</v>
      </c>
      <c r="O1075" s="113">
        <f t="shared" si="60"/>
        <v>0</v>
      </c>
      <c r="P1075" s="113"/>
      <c r="Q1075" s="113"/>
      <c r="R1075" s="113"/>
      <c r="S1075" s="113"/>
      <c r="T1075" s="113"/>
      <c r="U1075" s="113"/>
      <c r="V1075" s="113"/>
      <c r="W1075" s="115"/>
    </row>
    <row r="1076" spans="2:23" x14ac:dyDescent="0.35">
      <c r="B1076" s="141"/>
      <c r="C1076" s="81"/>
      <c r="D1076" s="8" t="str">
        <f t="shared" si="58"/>
        <v/>
      </c>
      <c r="E1076" s="8"/>
      <c r="F1076" s="142"/>
      <c r="G1076" s="142"/>
      <c r="H1076" s="142"/>
      <c r="I1076" s="8"/>
      <c r="J1076" s="8"/>
      <c r="K1076" s="81"/>
      <c r="L1076" s="81"/>
      <c r="M1076" s="8" t="str">
        <f t="shared" si="57"/>
        <v/>
      </c>
      <c r="N1076" s="113">
        <f t="shared" si="59"/>
        <v>0</v>
      </c>
      <c r="O1076" s="113">
        <f t="shared" si="60"/>
        <v>0</v>
      </c>
      <c r="P1076" s="113"/>
      <c r="Q1076" s="113"/>
      <c r="R1076" s="113"/>
      <c r="S1076" s="113"/>
      <c r="T1076" s="113"/>
      <c r="U1076" s="113"/>
      <c r="V1076" s="113"/>
      <c r="W1076" s="115"/>
    </row>
    <row r="1077" spans="2:23" x14ac:dyDescent="0.35">
      <c r="B1077" s="141"/>
      <c r="C1077" s="81"/>
      <c r="D1077" s="8" t="str">
        <f t="shared" si="58"/>
        <v/>
      </c>
      <c r="E1077" s="8"/>
      <c r="F1077" s="142"/>
      <c r="G1077" s="142"/>
      <c r="H1077" s="142"/>
      <c r="I1077" s="8"/>
      <c r="J1077" s="8"/>
      <c r="K1077" s="72"/>
      <c r="L1077" s="81"/>
      <c r="M1077" s="8" t="str">
        <f t="shared" si="57"/>
        <v/>
      </c>
      <c r="N1077" s="113">
        <f t="shared" si="59"/>
        <v>0</v>
      </c>
      <c r="O1077" s="113">
        <f t="shared" si="60"/>
        <v>0</v>
      </c>
      <c r="P1077" s="113"/>
      <c r="Q1077" s="113"/>
      <c r="R1077" s="113"/>
      <c r="S1077" s="113"/>
      <c r="T1077" s="113"/>
      <c r="U1077" s="113"/>
      <c r="V1077" s="113"/>
      <c r="W1077" s="115"/>
    </row>
    <row r="1078" spans="2:23" x14ac:dyDescent="0.35">
      <c r="B1078" s="141"/>
      <c r="C1078" s="81"/>
      <c r="D1078" s="8" t="str">
        <f t="shared" si="58"/>
        <v/>
      </c>
      <c r="E1078" s="8"/>
      <c r="F1078" s="142"/>
      <c r="G1078" s="142"/>
      <c r="H1078" s="142"/>
      <c r="I1078" s="8"/>
      <c r="J1078" s="8"/>
      <c r="K1078" s="81"/>
      <c r="L1078" s="81"/>
      <c r="M1078" s="8" t="str">
        <f t="shared" si="57"/>
        <v/>
      </c>
      <c r="N1078" s="113">
        <f t="shared" si="59"/>
        <v>0</v>
      </c>
      <c r="O1078" s="113">
        <f t="shared" si="60"/>
        <v>0</v>
      </c>
      <c r="P1078" s="113"/>
      <c r="Q1078" s="113"/>
      <c r="R1078" s="113"/>
      <c r="S1078" s="113"/>
      <c r="T1078" s="113"/>
      <c r="U1078" s="113"/>
      <c r="V1078" s="113"/>
      <c r="W1078" s="115"/>
    </row>
    <row r="1079" spans="2:23" x14ac:dyDescent="0.35">
      <c r="B1079" s="141"/>
      <c r="C1079" s="81"/>
      <c r="D1079" s="8" t="str">
        <f t="shared" si="58"/>
        <v/>
      </c>
      <c r="E1079" s="8"/>
      <c r="F1079" s="142"/>
      <c r="G1079" s="142"/>
      <c r="H1079" s="142"/>
      <c r="I1079" s="8"/>
      <c r="J1079" s="8"/>
      <c r="K1079" s="72"/>
      <c r="L1079" s="81"/>
      <c r="M1079" s="8" t="str">
        <f t="shared" si="57"/>
        <v/>
      </c>
      <c r="N1079" s="113">
        <f t="shared" si="59"/>
        <v>0</v>
      </c>
      <c r="O1079" s="113">
        <f t="shared" si="60"/>
        <v>0</v>
      </c>
      <c r="P1079" s="113"/>
      <c r="Q1079" s="113"/>
      <c r="R1079" s="113"/>
      <c r="S1079" s="113"/>
      <c r="T1079" s="113"/>
      <c r="U1079" s="113"/>
      <c r="V1079" s="113"/>
      <c r="W1079" s="115"/>
    </row>
    <row r="1080" spans="2:23" x14ac:dyDescent="0.35">
      <c r="B1080" s="141"/>
      <c r="C1080" s="81"/>
      <c r="D1080" s="8" t="str">
        <f t="shared" si="58"/>
        <v/>
      </c>
      <c r="E1080" s="8"/>
      <c r="F1080" s="142"/>
      <c r="G1080" s="142"/>
      <c r="H1080" s="142"/>
      <c r="I1080" s="8"/>
      <c r="J1080" s="8"/>
      <c r="K1080" s="81"/>
      <c r="L1080" s="81"/>
      <c r="M1080" s="8" t="str">
        <f t="shared" si="57"/>
        <v/>
      </c>
      <c r="N1080" s="113">
        <f t="shared" si="59"/>
        <v>0</v>
      </c>
      <c r="O1080" s="113">
        <f t="shared" si="60"/>
        <v>0</v>
      </c>
      <c r="P1080" s="113"/>
      <c r="Q1080" s="113"/>
      <c r="R1080" s="113"/>
      <c r="S1080" s="113"/>
      <c r="T1080" s="113"/>
      <c r="U1080" s="113"/>
      <c r="V1080" s="113"/>
      <c r="W1080" s="115"/>
    </row>
    <row r="1081" spans="2:23" x14ac:dyDescent="0.35">
      <c r="B1081" s="141"/>
      <c r="C1081" s="81"/>
      <c r="D1081" s="8" t="str">
        <f t="shared" si="58"/>
        <v/>
      </c>
      <c r="E1081" s="8"/>
      <c r="F1081" s="142"/>
      <c r="G1081" s="142"/>
      <c r="H1081" s="142"/>
      <c r="I1081" s="8"/>
      <c r="J1081" s="8"/>
      <c r="K1081" s="72"/>
      <c r="L1081" s="81"/>
      <c r="M1081" s="8" t="str">
        <f t="shared" si="57"/>
        <v/>
      </c>
      <c r="N1081" s="113">
        <f t="shared" si="59"/>
        <v>0</v>
      </c>
      <c r="O1081" s="113">
        <f t="shared" si="60"/>
        <v>0</v>
      </c>
      <c r="P1081" s="113"/>
      <c r="Q1081" s="113"/>
      <c r="R1081" s="113"/>
      <c r="S1081" s="113"/>
      <c r="T1081" s="113"/>
      <c r="U1081" s="113"/>
      <c r="V1081" s="113"/>
      <c r="W1081" s="115"/>
    </row>
    <row r="1082" spans="2:23" x14ac:dyDescent="0.35">
      <c r="B1082" s="141"/>
      <c r="C1082" s="81"/>
      <c r="D1082" s="8" t="str">
        <f t="shared" si="58"/>
        <v/>
      </c>
      <c r="E1082" s="8"/>
      <c r="F1082" s="142"/>
      <c r="G1082" s="142"/>
      <c r="H1082" s="142"/>
      <c r="I1082" s="8"/>
      <c r="J1082" s="8"/>
      <c r="K1082" s="81"/>
      <c r="L1082" s="81"/>
      <c r="M1082" s="8" t="str">
        <f t="shared" si="57"/>
        <v/>
      </c>
      <c r="N1082" s="113">
        <f t="shared" si="59"/>
        <v>0</v>
      </c>
      <c r="O1082" s="113">
        <f t="shared" si="60"/>
        <v>0</v>
      </c>
      <c r="P1082" s="113"/>
      <c r="Q1082" s="113"/>
      <c r="R1082" s="113"/>
      <c r="S1082" s="113"/>
      <c r="T1082" s="113"/>
      <c r="U1082" s="113"/>
      <c r="V1082" s="113"/>
      <c r="W1082" s="115"/>
    </row>
    <row r="1083" spans="2:23" x14ac:dyDescent="0.35">
      <c r="B1083" s="141"/>
      <c r="C1083" s="81"/>
      <c r="D1083" s="8" t="str">
        <f t="shared" si="58"/>
        <v/>
      </c>
      <c r="E1083" s="8"/>
      <c r="F1083" s="142"/>
      <c r="G1083" s="142"/>
      <c r="H1083" s="142"/>
      <c r="I1083" s="8"/>
      <c r="J1083" s="8"/>
      <c r="K1083" s="72"/>
      <c r="L1083" s="81"/>
      <c r="M1083" s="8" t="str">
        <f t="shared" si="57"/>
        <v/>
      </c>
      <c r="N1083" s="113">
        <f t="shared" si="59"/>
        <v>0</v>
      </c>
      <c r="O1083" s="113">
        <f t="shared" si="60"/>
        <v>0</v>
      </c>
      <c r="P1083" s="113"/>
      <c r="Q1083" s="113"/>
      <c r="R1083" s="113"/>
      <c r="S1083" s="113"/>
      <c r="T1083" s="113"/>
      <c r="U1083" s="113"/>
      <c r="V1083" s="113"/>
      <c r="W1083" s="115"/>
    </row>
    <row r="1084" spans="2:23" x14ac:dyDescent="0.35">
      <c r="B1084" s="141"/>
      <c r="C1084" s="81"/>
      <c r="D1084" s="8" t="str">
        <f t="shared" si="58"/>
        <v/>
      </c>
      <c r="E1084" s="8"/>
      <c r="F1084" s="142"/>
      <c r="G1084" s="142"/>
      <c r="H1084" s="142"/>
      <c r="I1084" s="8"/>
      <c r="J1084" s="8"/>
      <c r="K1084" s="81"/>
      <c r="L1084" s="81"/>
      <c r="M1084" s="8" t="str">
        <f t="shared" si="57"/>
        <v/>
      </c>
      <c r="N1084" s="113">
        <f t="shared" si="59"/>
        <v>0</v>
      </c>
      <c r="O1084" s="113">
        <f t="shared" si="60"/>
        <v>0</v>
      </c>
      <c r="P1084" s="113"/>
      <c r="Q1084" s="113"/>
      <c r="R1084" s="113"/>
      <c r="S1084" s="113"/>
      <c r="T1084" s="113"/>
      <c r="U1084" s="113"/>
      <c r="V1084" s="113"/>
      <c r="W1084" s="115"/>
    </row>
    <row r="1085" spans="2:23" x14ac:dyDescent="0.35">
      <c r="B1085" s="141"/>
      <c r="C1085" s="81"/>
      <c r="D1085" s="8" t="str">
        <f t="shared" si="58"/>
        <v/>
      </c>
      <c r="E1085" s="8"/>
      <c r="F1085" s="142"/>
      <c r="G1085" s="142"/>
      <c r="H1085" s="142"/>
      <c r="I1085" s="8"/>
      <c r="J1085" s="8"/>
      <c r="K1085" s="72"/>
      <c r="L1085" s="81"/>
      <c r="M1085" s="8" t="str">
        <f t="shared" si="57"/>
        <v/>
      </c>
      <c r="N1085" s="113">
        <f t="shared" si="59"/>
        <v>0</v>
      </c>
      <c r="O1085" s="113">
        <f t="shared" si="60"/>
        <v>0</v>
      </c>
      <c r="P1085" s="113"/>
      <c r="Q1085" s="113"/>
      <c r="R1085" s="113"/>
      <c r="S1085" s="113"/>
      <c r="T1085" s="113"/>
      <c r="U1085" s="113"/>
      <c r="V1085" s="113"/>
      <c r="W1085" s="115"/>
    </row>
    <row r="1086" spans="2:23" x14ac:dyDescent="0.35">
      <c r="B1086" s="141"/>
      <c r="C1086" s="81"/>
      <c r="D1086" s="8" t="str">
        <f t="shared" si="58"/>
        <v/>
      </c>
      <c r="E1086" s="8"/>
      <c r="F1086" s="142"/>
      <c r="G1086" s="142"/>
      <c r="H1086" s="142"/>
      <c r="I1086" s="8"/>
      <c r="J1086" s="8"/>
      <c r="K1086" s="81"/>
      <c r="L1086" s="81"/>
      <c r="M1086" s="8" t="str">
        <f t="shared" si="57"/>
        <v/>
      </c>
      <c r="N1086" s="113">
        <f t="shared" si="59"/>
        <v>0</v>
      </c>
      <c r="O1086" s="113">
        <f t="shared" si="60"/>
        <v>0</v>
      </c>
      <c r="P1086" s="113"/>
      <c r="Q1086" s="113"/>
      <c r="R1086" s="113"/>
      <c r="S1086" s="113"/>
      <c r="T1086" s="113"/>
      <c r="U1086" s="113"/>
      <c r="V1086" s="113"/>
      <c r="W1086" s="115"/>
    </row>
    <row r="1087" spans="2:23" x14ac:dyDescent="0.35">
      <c r="B1087" s="141"/>
      <c r="C1087" s="81"/>
      <c r="D1087" s="8" t="str">
        <f t="shared" si="58"/>
        <v/>
      </c>
      <c r="E1087" s="8"/>
      <c r="F1087" s="142"/>
      <c r="G1087" s="142"/>
      <c r="H1087" s="142"/>
      <c r="I1087" s="8"/>
      <c r="J1087" s="8"/>
      <c r="K1087" s="72"/>
      <c r="L1087" s="81"/>
      <c r="M1087" s="8" t="str">
        <f t="shared" ref="M1087:M1150" si="61">+D1087&amp;K1087&amp;L1087</f>
        <v/>
      </c>
      <c r="N1087" s="113">
        <f t="shared" si="59"/>
        <v>0</v>
      </c>
      <c r="O1087" s="113">
        <f t="shared" si="60"/>
        <v>0</v>
      </c>
      <c r="P1087" s="113"/>
      <c r="Q1087" s="113"/>
      <c r="R1087" s="113"/>
      <c r="S1087" s="113"/>
      <c r="T1087" s="113"/>
      <c r="U1087" s="113"/>
      <c r="V1087" s="113"/>
      <c r="W1087" s="115"/>
    </row>
    <row r="1088" spans="2:23" x14ac:dyDescent="0.35">
      <c r="B1088" s="141"/>
      <c r="C1088" s="81"/>
      <c r="D1088" s="8" t="str">
        <f t="shared" ref="D1088:D1151" si="62">+B1088&amp;C1088</f>
        <v/>
      </c>
      <c r="E1088" s="8"/>
      <c r="F1088" s="142"/>
      <c r="G1088" s="142"/>
      <c r="H1088" s="142"/>
      <c r="I1088" s="8"/>
      <c r="J1088" s="8"/>
      <c r="K1088" s="81"/>
      <c r="L1088" s="81"/>
      <c r="M1088" s="8" t="str">
        <f t="shared" si="61"/>
        <v/>
      </c>
      <c r="N1088" s="113">
        <f t="shared" si="59"/>
        <v>0</v>
      </c>
      <c r="O1088" s="113">
        <f t="shared" si="60"/>
        <v>0</v>
      </c>
      <c r="P1088" s="113"/>
      <c r="Q1088" s="113"/>
      <c r="R1088" s="113"/>
      <c r="S1088" s="113"/>
      <c r="T1088" s="113"/>
      <c r="U1088" s="113"/>
      <c r="V1088" s="113"/>
      <c r="W1088" s="115"/>
    </row>
    <row r="1089" spans="2:23" x14ac:dyDescent="0.35">
      <c r="B1089" s="141"/>
      <c r="C1089" s="81"/>
      <c r="D1089" s="8" t="str">
        <f t="shared" si="62"/>
        <v/>
      </c>
      <c r="E1089" s="8"/>
      <c r="F1089" s="142"/>
      <c r="G1089" s="142"/>
      <c r="H1089" s="142"/>
      <c r="I1089" s="8"/>
      <c r="J1089" s="8"/>
      <c r="K1089" s="81"/>
      <c r="L1089" s="81"/>
      <c r="M1089" s="8" t="str">
        <f t="shared" si="61"/>
        <v/>
      </c>
      <c r="N1089" s="113">
        <f t="shared" si="59"/>
        <v>0</v>
      </c>
      <c r="O1089" s="113">
        <f t="shared" si="60"/>
        <v>0</v>
      </c>
      <c r="P1089" s="113"/>
      <c r="Q1089" s="113"/>
      <c r="R1089" s="113"/>
      <c r="S1089" s="113"/>
      <c r="T1089" s="113"/>
      <c r="U1089" s="113"/>
      <c r="V1089" s="113"/>
      <c r="W1089" s="115"/>
    </row>
    <row r="1090" spans="2:23" x14ac:dyDescent="0.35">
      <c r="B1090" s="141"/>
      <c r="C1090" s="81"/>
      <c r="D1090" s="8" t="str">
        <f t="shared" si="62"/>
        <v/>
      </c>
      <c r="E1090" s="8"/>
      <c r="F1090" s="142"/>
      <c r="G1090" s="142"/>
      <c r="H1090" s="142"/>
      <c r="I1090" s="8"/>
      <c r="J1090" s="8"/>
      <c r="K1090" s="72"/>
      <c r="L1090" s="81"/>
      <c r="M1090" s="8" t="str">
        <f t="shared" si="61"/>
        <v/>
      </c>
      <c r="N1090" s="113">
        <f t="shared" si="59"/>
        <v>0</v>
      </c>
      <c r="O1090" s="113">
        <f t="shared" si="60"/>
        <v>0</v>
      </c>
      <c r="P1090" s="113"/>
      <c r="Q1090" s="113"/>
      <c r="R1090" s="113"/>
      <c r="S1090" s="113"/>
      <c r="T1090" s="113"/>
      <c r="U1090" s="113"/>
      <c r="V1090" s="113"/>
      <c r="W1090" s="115"/>
    </row>
    <row r="1091" spans="2:23" x14ac:dyDescent="0.35">
      <c r="B1091" s="141"/>
      <c r="C1091" s="81"/>
      <c r="D1091" s="8" t="str">
        <f t="shared" si="62"/>
        <v/>
      </c>
      <c r="E1091" s="8"/>
      <c r="F1091" s="142"/>
      <c r="G1091" s="142"/>
      <c r="H1091" s="142"/>
      <c r="I1091" s="8"/>
      <c r="J1091" s="8"/>
      <c r="K1091" s="81"/>
      <c r="L1091" s="81"/>
      <c r="M1091" s="8" t="str">
        <f t="shared" si="61"/>
        <v/>
      </c>
      <c r="N1091" s="113">
        <f t="shared" si="59"/>
        <v>0</v>
      </c>
      <c r="O1091" s="113">
        <f t="shared" si="60"/>
        <v>0</v>
      </c>
      <c r="P1091" s="113"/>
      <c r="Q1091" s="113"/>
      <c r="R1091" s="113"/>
      <c r="S1091" s="113"/>
      <c r="T1091" s="113"/>
      <c r="U1091" s="113"/>
      <c r="V1091" s="113"/>
      <c r="W1091" s="115"/>
    </row>
    <row r="1092" spans="2:23" x14ac:dyDescent="0.35">
      <c r="B1092" s="141"/>
      <c r="C1092" s="81"/>
      <c r="D1092" s="8" t="str">
        <f t="shared" si="62"/>
        <v/>
      </c>
      <c r="E1092" s="8"/>
      <c r="F1092" s="142"/>
      <c r="G1092" s="142"/>
      <c r="H1092" s="142"/>
      <c r="I1092" s="8"/>
      <c r="J1092" s="8"/>
      <c r="K1092" s="72"/>
      <c r="L1092" s="81"/>
      <c r="M1092" s="8" t="str">
        <f t="shared" si="61"/>
        <v/>
      </c>
      <c r="N1092" s="113">
        <f t="shared" si="59"/>
        <v>0</v>
      </c>
      <c r="O1092" s="113">
        <f t="shared" si="60"/>
        <v>0</v>
      </c>
      <c r="P1092" s="113"/>
      <c r="Q1092" s="113"/>
      <c r="R1092" s="113"/>
      <c r="S1092" s="113"/>
      <c r="T1092" s="113"/>
      <c r="U1092" s="113"/>
      <c r="V1092" s="113"/>
      <c r="W1092" s="115"/>
    </row>
    <row r="1093" spans="2:23" x14ac:dyDescent="0.35">
      <c r="B1093" s="141"/>
      <c r="C1093" s="81"/>
      <c r="D1093" s="8" t="str">
        <f t="shared" si="62"/>
        <v/>
      </c>
      <c r="E1093" s="8"/>
      <c r="F1093" s="142"/>
      <c r="G1093" s="142"/>
      <c r="H1093" s="142"/>
      <c r="I1093" s="8"/>
      <c r="J1093" s="8"/>
      <c r="K1093" s="81"/>
      <c r="L1093" s="81"/>
      <c r="M1093" s="8" t="str">
        <f t="shared" si="61"/>
        <v/>
      </c>
      <c r="N1093" s="113">
        <f t="shared" si="59"/>
        <v>0</v>
      </c>
      <c r="O1093" s="113">
        <f t="shared" si="60"/>
        <v>0</v>
      </c>
      <c r="P1093" s="113"/>
      <c r="Q1093" s="113"/>
      <c r="R1093" s="113"/>
      <c r="S1093" s="113"/>
      <c r="T1093" s="113"/>
      <c r="U1093" s="113"/>
      <c r="V1093" s="113"/>
      <c r="W1093" s="115"/>
    </row>
    <row r="1094" spans="2:23" x14ac:dyDescent="0.35">
      <c r="B1094" s="141"/>
      <c r="C1094" s="81"/>
      <c r="D1094" s="8" t="str">
        <f t="shared" si="62"/>
        <v/>
      </c>
      <c r="E1094" s="8"/>
      <c r="F1094" s="142"/>
      <c r="G1094" s="142"/>
      <c r="H1094" s="142"/>
      <c r="I1094" s="8"/>
      <c r="J1094" s="8"/>
      <c r="K1094" s="72"/>
      <c r="L1094" s="81"/>
      <c r="M1094" s="8" t="str">
        <f t="shared" si="61"/>
        <v/>
      </c>
      <c r="N1094" s="113">
        <f t="shared" si="59"/>
        <v>0</v>
      </c>
      <c r="O1094" s="113">
        <f t="shared" si="60"/>
        <v>0</v>
      </c>
      <c r="P1094" s="113"/>
      <c r="Q1094" s="113"/>
      <c r="R1094" s="113"/>
      <c r="S1094" s="113"/>
      <c r="T1094" s="113"/>
      <c r="U1094" s="113"/>
      <c r="V1094" s="113"/>
      <c r="W1094" s="115"/>
    </row>
    <row r="1095" spans="2:23" x14ac:dyDescent="0.35">
      <c r="B1095" s="141"/>
      <c r="C1095" s="81"/>
      <c r="D1095" s="8" t="str">
        <f t="shared" si="62"/>
        <v/>
      </c>
      <c r="E1095" s="8"/>
      <c r="F1095" s="142"/>
      <c r="G1095" s="142"/>
      <c r="H1095" s="142"/>
      <c r="I1095" s="8"/>
      <c r="J1095" s="8"/>
      <c r="K1095" s="81"/>
      <c r="L1095" s="81"/>
      <c r="M1095" s="8" t="str">
        <f t="shared" si="61"/>
        <v/>
      </c>
      <c r="N1095" s="113">
        <f t="shared" si="59"/>
        <v>0</v>
      </c>
      <c r="O1095" s="113">
        <f t="shared" si="60"/>
        <v>0</v>
      </c>
      <c r="P1095" s="113"/>
      <c r="Q1095" s="113"/>
      <c r="R1095" s="113"/>
      <c r="S1095" s="113"/>
      <c r="T1095" s="113"/>
      <c r="U1095" s="113"/>
      <c r="V1095" s="113"/>
      <c r="W1095" s="115"/>
    </row>
    <row r="1096" spans="2:23" x14ac:dyDescent="0.35">
      <c r="B1096" s="141"/>
      <c r="C1096" s="81"/>
      <c r="D1096" s="8" t="str">
        <f t="shared" si="62"/>
        <v/>
      </c>
      <c r="E1096" s="8"/>
      <c r="F1096" s="142"/>
      <c r="G1096" s="142"/>
      <c r="H1096" s="142"/>
      <c r="I1096" s="8"/>
      <c r="J1096" s="8"/>
      <c r="K1096" s="72"/>
      <c r="L1096" s="81"/>
      <c r="M1096" s="8" t="str">
        <f t="shared" si="61"/>
        <v/>
      </c>
      <c r="N1096" s="113">
        <f t="shared" si="59"/>
        <v>0</v>
      </c>
      <c r="O1096" s="113">
        <f t="shared" si="60"/>
        <v>0</v>
      </c>
      <c r="P1096" s="113"/>
      <c r="Q1096" s="113"/>
      <c r="R1096" s="113"/>
      <c r="S1096" s="113"/>
      <c r="T1096" s="113"/>
      <c r="U1096" s="113"/>
      <c r="V1096" s="113"/>
      <c r="W1096" s="115"/>
    </row>
    <row r="1097" spans="2:23" x14ac:dyDescent="0.35">
      <c r="B1097" s="141"/>
      <c r="C1097" s="81"/>
      <c r="D1097" s="8" t="str">
        <f t="shared" si="62"/>
        <v/>
      </c>
      <c r="E1097" s="8"/>
      <c r="F1097" s="142"/>
      <c r="G1097" s="142"/>
      <c r="H1097" s="142"/>
      <c r="I1097" s="8"/>
      <c r="J1097" s="8"/>
      <c r="K1097" s="81"/>
      <c r="L1097" s="81"/>
      <c r="M1097" s="8" t="str">
        <f t="shared" si="61"/>
        <v/>
      </c>
      <c r="N1097" s="113">
        <f t="shared" si="59"/>
        <v>0</v>
      </c>
      <c r="O1097" s="113">
        <f t="shared" si="60"/>
        <v>0</v>
      </c>
      <c r="P1097" s="113"/>
      <c r="Q1097" s="113"/>
      <c r="R1097" s="113"/>
      <c r="S1097" s="113"/>
      <c r="T1097" s="113"/>
      <c r="U1097" s="113"/>
      <c r="V1097" s="113"/>
      <c r="W1097" s="115"/>
    </row>
    <row r="1098" spans="2:23" x14ac:dyDescent="0.35">
      <c r="B1098" s="141"/>
      <c r="C1098" s="81"/>
      <c r="D1098" s="8" t="str">
        <f t="shared" si="62"/>
        <v/>
      </c>
      <c r="E1098" s="8"/>
      <c r="F1098" s="142"/>
      <c r="G1098" s="142"/>
      <c r="H1098" s="142"/>
      <c r="I1098" s="8"/>
      <c r="J1098" s="8"/>
      <c r="K1098" s="72"/>
      <c r="L1098" s="81"/>
      <c r="M1098" s="8" t="str">
        <f t="shared" si="61"/>
        <v/>
      </c>
      <c r="N1098" s="113">
        <f t="shared" si="59"/>
        <v>0</v>
      </c>
      <c r="O1098" s="113">
        <f t="shared" si="60"/>
        <v>0</v>
      </c>
      <c r="P1098" s="113"/>
      <c r="Q1098" s="113"/>
      <c r="R1098" s="113"/>
      <c r="S1098" s="113"/>
      <c r="T1098" s="113"/>
      <c r="U1098" s="113"/>
      <c r="V1098" s="113"/>
      <c r="W1098" s="115"/>
    </row>
    <row r="1099" spans="2:23" x14ac:dyDescent="0.35">
      <c r="B1099" s="141"/>
      <c r="C1099" s="81"/>
      <c r="D1099" s="8" t="str">
        <f t="shared" si="62"/>
        <v/>
      </c>
      <c r="E1099" s="8"/>
      <c r="F1099" s="142"/>
      <c r="G1099" s="142"/>
      <c r="H1099" s="142"/>
      <c r="I1099" s="8"/>
      <c r="J1099" s="8"/>
      <c r="K1099" s="81"/>
      <c r="L1099" s="81"/>
      <c r="M1099" s="8" t="str">
        <f t="shared" si="61"/>
        <v/>
      </c>
      <c r="N1099" s="113">
        <f t="shared" si="59"/>
        <v>0</v>
      </c>
      <c r="O1099" s="113">
        <f t="shared" si="60"/>
        <v>0</v>
      </c>
      <c r="P1099" s="113"/>
      <c r="Q1099" s="113"/>
      <c r="R1099" s="113"/>
      <c r="S1099" s="113"/>
      <c r="T1099" s="113"/>
      <c r="U1099" s="113"/>
      <c r="V1099" s="113"/>
      <c r="W1099" s="115"/>
    </row>
    <row r="1100" spans="2:23" x14ac:dyDescent="0.35">
      <c r="B1100" s="141"/>
      <c r="C1100" s="81"/>
      <c r="D1100" s="8" t="str">
        <f t="shared" si="62"/>
        <v/>
      </c>
      <c r="E1100" s="8"/>
      <c r="F1100" s="142"/>
      <c r="G1100" s="142"/>
      <c r="H1100" s="142"/>
      <c r="I1100" s="8"/>
      <c r="J1100" s="8"/>
      <c r="K1100" s="81"/>
      <c r="L1100" s="81"/>
      <c r="M1100" s="8" t="str">
        <f t="shared" si="61"/>
        <v/>
      </c>
      <c r="N1100" s="113">
        <f t="shared" si="59"/>
        <v>0</v>
      </c>
      <c r="O1100" s="113">
        <f t="shared" si="60"/>
        <v>0</v>
      </c>
      <c r="P1100" s="113"/>
      <c r="Q1100" s="113"/>
      <c r="R1100" s="113"/>
      <c r="S1100" s="113"/>
      <c r="T1100" s="113"/>
      <c r="U1100" s="113"/>
      <c r="V1100" s="113"/>
      <c r="W1100" s="115"/>
    </row>
    <row r="1101" spans="2:23" x14ac:dyDescent="0.35">
      <c r="B1101" s="141"/>
      <c r="C1101" s="81"/>
      <c r="D1101" s="8" t="str">
        <f t="shared" si="62"/>
        <v/>
      </c>
      <c r="E1101" s="8"/>
      <c r="F1101" s="142"/>
      <c r="G1101" s="142"/>
      <c r="H1101" s="142"/>
      <c r="I1101" s="8"/>
      <c r="J1101" s="8"/>
      <c r="K1101" s="81"/>
      <c r="L1101" s="81"/>
      <c r="M1101" s="8" t="str">
        <f t="shared" si="61"/>
        <v/>
      </c>
      <c r="N1101" s="113">
        <f t="shared" si="59"/>
        <v>0</v>
      </c>
      <c r="O1101" s="113">
        <f t="shared" si="60"/>
        <v>0</v>
      </c>
      <c r="P1101" s="113"/>
      <c r="Q1101" s="113"/>
      <c r="R1101" s="113"/>
      <c r="S1101" s="113"/>
      <c r="T1101" s="113"/>
      <c r="U1101" s="113"/>
      <c r="V1101" s="113"/>
      <c r="W1101" s="115"/>
    </row>
    <row r="1102" spans="2:23" x14ac:dyDescent="0.35">
      <c r="B1102" s="141"/>
      <c r="C1102" s="81"/>
      <c r="D1102" s="8" t="str">
        <f t="shared" si="62"/>
        <v/>
      </c>
      <c r="E1102" s="8"/>
      <c r="F1102" s="142"/>
      <c r="G1102" s="142"/>
      <c r="H1102" s="142"/>
      <c r="I1102" s="8"/>
      <c r="J1102" s="8"/>
      <c r="K1102" s="81"/>
      <c r="L1102" s="81"/>
      <c r="M1102" s="8" t="str">
        <f t="shared" si="61"/>
        <v/>
      </c>
      <c r="N1102" s="113">
        <f t="shared" ref="N1102:N1165" si="63">IFERROR(R1102/P1102,0)</f>
        <v>0</v>
      </c>
      <c r="O1102" s="113">
        <f t="shared" ref="O1102:O1165" si="64">IFERROR(S1102/Q1102,0)</f>
        <v>0</v>
      </c>
      <c r="P1102" s="113"/>
      <c r="Q1102" s="113"/>
      <c r="R1102" s="113"/>
      <c r="S1102" s="113"/>
      <c r="T1102" s="113"/>
      <c r="U1102" s="113"/>
      <c r="V1102" s="113"/>
      <c r="W1102" s="115"/>
    </row>
    <row r="1103" spans="2:23" x14ac:dyDescent="0.35">
      <c r="B1103" s="141"/>
      <c r="C1103" s="81"/>
      <c r="D1103" s="8" t="str">
        <f t="shared" si="62"/>
        <v/>
      </c>
      <c r="E1103" s="8"/>
      <c r="F1103" s="142"/>
      <c r="G1103" s="142"/>
      <c r="H1103" s="142"/>
      <c r="I1103" s="8"/>
      <c r="J1103" s="8"/>
      <c r="K1103" s="81"/>
      <c r="L1103" s="81"/>
      <c r="M1103" s="8" t="str">
        <f t="shared" si="61"/>
        <v/>
      </c>
      <c r="N1103" s="113">
        <f t="shared" si="63"/>
        <v>0</v>
      </c>
      <c r="O1103" s="113">
        <f t="shared" si="64"/>
        <v>0</v>
      </c>
      <c r="P1103" s="113"/>
      <c r="Q1103" s="113"/>
      <c r="R1103" s="113"/>
      <c r="S1103" s="113"/>
      <c r="T1103" s="113"/>
      <c r="U1103" s="113"/>
      <c r="V1103" s="113"/>
      <c r="W1103" s="115"/>
    </row>
    <row r="1104" spans="2:23" x14ac:dyDescent="0.35">
      <c r="B1104" s="141"/>
      <c r="C1104" s="81"/>
      <c r="D1104" s="8" t="str">
        <f t="shared" si="62"/>
        <v/>
      </c>
      <c r="E1104" s="8"/>
      <c r="F1104" s="142"/>
      <c r="G1104" s="142"/>
      <c r="H1104" s="142"/>
      <c r="I1104" s="8"/>
      <c r="J1104" s="8"/>
      <c r="K1104" s="81"/>
      <c r="L1104" s="81"/>
      <c r="M1104" s="8" t="str">
        <f t="shared" si="61"/>
        <v/>
      </c>
      <c r="N1104" s="113">
        <f t="shared" si="63"/>
        <v>0</v>
      </c>
      <c r="O1104" s="113">
        <f t="shared" si="64"/>
        <v>0</v>
      </c>
      <c r="P1104" s="113"/>
      <c r="Q1104" s="113"/>
      <c r="R1104" s="113"/>
      <c r="S1104" s="113"/>
      <c r="T1104" s="113"/>
      <c r="U1104" s="113"/>
      <c r="V1104" s="113"/>
      <c r="W1104" s="115"/>
    </row>
    <row r="1105" spans="2:23" x14ac:dyDescent="0.35">
      <c r="B1105" s="141"/>
      <c r="C1105" s="81"/>
      <c r="D1105" s="8" t="str">
        <f t="shared" si="62"/>
        <v/>
      </c>
      <c r="E1105" s="8"/>
      <c r="F1105" s="142"/>
      <c r="G1105" s="142"/>
      <c r="H1105" s="142"/>
      <c r="I1105" s="8"/>
      <c r="J1105" s="8"/>
      <c r="K1105" s="72"/>
      <c r="L1105" s="81"/>
      <c r="M1105" s="8" t="str">
        <f t="shared" si="61"/>
        <v/>
      </c>
      <c r="N1105" s="113">
        <f t="shared" si="63"/>
        <v>0</v>
      </c>
      <c r="O1105" s="113">
        <f t="shared" si="64"/>
        <v>0</v>
      </c>
      <c r="P1105" s="113"/>
      <c r="Q1105" s="113"/>
      <c r="R1105" s="113"/>
      <c r="S1105" s="113"/>
      <c r="T1105" s="113"/>
      <c r="U1105" s="113"/>
      <c r="V1105" s="113"/>
      <c r="W1105" s="115"/>
    </row>
    <row r="1106" spans="2:23" x14ac:dyDescent="0.35">
      <c r="B1106" s="141"/>
      <c r="C1106" s="81"/>
      <c r="D1106" s="8" t="str">
        <f t="shared" si="62"/>
        <v/>
      </c>
      <c r="E1106" s="8"/>
      <c r="F1106" s="142"/>
      <c r="G1106" s="142"/>
      <c r="H1106" s="142"/>
      <c r="I1106" s="8"/>
      <c r="J1106" s="8"/>
      <c r="K1106" s="81"/>
      <c r="L1106" s="81"/>
      <c r="M1106" s="8" t="str">
        <f t="shared" si="61"/>
        <v/>
      </c>
      <c r="N1106" s="113">
        <f t="shared" si="63"/>
        <v>0</v>
      </c>
      <c r="O1106" s="113">
        <f t="shared" si="64"/>
        <v>0</v>
      </c>
      <c r="P1106" s="113"/>
      <c r="Q1106" s="113"/>
      <c r="R1106" s="113"/>
      <c r="S1106" s="113"/>
      <c r="T1106" s="113"/>
      <c r="U1106" s="113"/>
      <c r="V1106" s="113"/>
      <c r="W1106" s="115"/>
    </row>
    <row r="1107" spans="2:23" x14ac:dyDescent="0.35">
      <c r="B1107" s="141"/>
      <c r="C1107" s="81"/>
      <c r="D1107" s="8" t="str">
        <f t="shared" si="62"/>
        <v/>
      </c>
      <c r="E1107" s="8"/>
      <c r="F1107" s="142"/>
      <c r="G1107" s="142"/>
      <c r="H1107" s="142"/>
      <c r="I1107" s="8"/>
      <c r="J1107" s="8"/>
      <c r="K1107" s="72"/>
      <c r="L1107" s="81"/>
      <c r="M1107" s="8" t="str">
        <f t="shared" si="61"/>
        <v/>
      </c>
      <c r="N1107" s="113">
        <f t="shared" si="63"/>
        <v>0</v>
      </c>
      <c r="O1107" s="113">
        <f t="shared" si="64"/>
        <v>0</v>
      </c>
      <c r="P1107" s="113"/>
      <c r="Q1107" s="113"/>
      <c r="R1107" s="113"/>
      <c r="S1107" s="113"/>
      <c r="T1107" s="113"/>
      <c r="U1107" s="113"/>
      <c r="V1107" s="113"/>
      <c r="W1107" s="115"/>
    </row>
    <row r="1108" spans="2:23" x14ac:dyDescent="0.35">
      <c r="B1108" s="141"/>
      <c r="C1108" s="81"/>
      <c r="D1108" s="8" t="str">
        <f t="shared" si="62"/>
        <v/>
      </c>
      <c r="E1108" s="8"/>
      <c r="F1108" s="142"/>
      <c r="G1108" s="142"/>
      <c r="H1108" s="142"/>
      <c r="I1108" s="8"/>
      <c r="J1108" s="8"/>
      <c r="K1108" s="81"/>
      <c r="L1108" s="81"/>
      <c r="M1108" s="8" t="str">
        <f t="shared" si="61"/>
        <v/>
      </c>
      <c r="N1108" s="113">
        <f t="shared" si="63"/>
        <v>0</v>
      </c>
      <c r="O1108" s="113">
        <f t="shared" si="64"/>
        <v>0</v>
      </c>
      <c r="P1108" s="113"/>
      <c r="Q1108" s="113"/>
      <c r="R1108" s="113"/>
      <c r="S1108" s="113"/>
      <c r="T1108" s="113"/>
      <c r="U1108" s="113"/>
      <c r="V1108" s="113"/>
      <c r="W1108" s="115"/>
    </row>
    <row r="1109" spans="2:23" x14ac:dyDescent="0.35">
      <c r="B1109" s="141"/>
      <c r="C1109" s="81"/>
      <c r="D1109" s="8" t="str">
        <f t="shared" si="62"/>
        <v/>
      </c>
      <c r="E1109" s="8"/>
      <c r="F1109" s="142"/>
      <c r="G1109" s="142"/>
      <c r="H1109" s="142"/>
      <c r="I1109" s="8"/>
      <c r="J1109" s="8"/>
      <c r="K1109" s="72"/>
      <c r="L1109" s="81"/>
      <c r="M1109" s="8" t="str">
        <f t="shared" si="61"/>
        <v/>
      </c>
      <c r="N1109" s="113">
        <f t="shared" si="63"/>
        <v>0</v>
      </c>
      <c r="O1109" s="113">
        <f t="shared" si="64"/>
        <v>0</v>
      </c>
      <c r="P1109" s="113"/>
      <c r="Q1109" s="113"/>
      <c r="R1109" s="113"/>
      <c r="S1109" s="113"/>
      <c r="T1109" s="113"/>
      <c r="U1109" s="113"/>
      <c r="V1109" s="113"/>
      <c r="W1109" s="115"/>
    </row>
    <row r="1110" spans="2:23" x14ac:dyDescent="0.35">
      <c r="B1110" s="141"/>
      <c r="C1110" s="81"/>
      <c r="D1110" s="8" t="str">
        <f t="shared" si="62"/>
        <v/>
      </c>
      <c r="E1110" s="8"/>
      <c r="F1110" s="142"/>
      <c r="G1110" s="142"/>
      <c r="H1110" s="142"/>
      <c r="I1110" s="8"/>
      <c r="J1110" s="8"/>
      <c r="K1110" s="81"/>
      <c r="L1110" s="81"/>
      <c r="M1110" s="8" t="str">
        <f t="shared" si="61"/>
        <v/>
      </c>
      <c r="N1110" s="113">
        <f t="shared" si="63"/>
        <v>0</v>
      </c>
      <c r="O1110" s="113">
        <f t="shared" si="64"/>
        <v>0</v>
      </c>
      <c r="P1110" s="113"/>
      <c r="Q1110" s="113"/>
      <c r="R1110" s="113"/>
      <c r="S1110" s="113"/>
      <c r="T1110" s="113"/>
      <c r="U1110" s="113"/>
      <c r="V1110" s="113"/>
      <c r="W1110" s="115"/>
    </row>
    <row r="1111" spans="2:23" x14ac:dyDescent="0.35">
      <c r="B1111" s="141"/>
      <c r="C1111" s="81"/>
      <c r="D1111" s="8" t="str">
        <f t="shared" si="62"/>
        <v/>
      </c>
      <c r="E1111" s="8"/>
      <c r="F1111" s="142"/>
      <c r="G1111" s="142"/>
      <c r="H1111" s="142"/>
      <c r="I1111" s="8"/>
      <c r="J1111" s="8"/>
      <c r="K1111" s="72"/>
      <c r="L1111" s="81"/>
      <c r="M1111" s="8" t="str">
        <f t="shared" si="61"/>
        <v/>
      </c>
      <c r="N1111" s="113">
        <f t="shared" si="63"/>
        <v>0</v>
      </c>
      <c r="O1111" s="113">
        <f t="shared" si="64"/>
        <v>0</v>
      </c>
      <c r="P1111" s="113"/>
      <c r="Q1111" s="113"/>
      <c r="R1111" s="113"/>
      <c r="S1111" s="113"/>
      <c r="T1111" s="113"/>
      <c r="U1111" s="113"/>
      <c r="V1111" s="113"/>
      <c r="W1111" s="115"/>
    </row>
    <row r="1112" spans="2:23" x14ac:dyDescent="0.35">
      <c r="B1112" s="141"/>
      <c r="C1112" s="81"/>
      <c r="D1112" s="8" t="str">
        <f t="shared" si="62"/>
        <v/>
      </c>
      <c r="E1112" s="8"/>
      <c r="F1112" s="142"/>
      <c r="G1112" s="142"/>
      <c r="H1112" s="142"/>
      <c r="I1112" s="8"/>
      <c r="J1112" s="8"/>
      <c r="K1112" s="81"/>
      <c r="L1112" s="81"/>
      <c r="M1112" s="8" t="str">
        <f t="shared" si="61"/>
        <v/>
      </c>
      <c r="N1112" s="113">
        <f t="shared" si="63"/>
        <v>0</v>
      </c>
      <c r="O1112" s="113">
        <f t="shared" si="64"/>
        <v>0</v>
      </c>
      <c r="P1112" s="113"/>
      <c r="Q1112" s="113"/>
      <c r="R1112" s="113"/>
      <c r="S1112" s="113"/>
      <c r="T1112" s="113"/>
      <c r="U1112" s="113"/>
      <c r="V1112" s="113"/>
      <c r="W1112" s="115"/>
    </row>
    <row r="1113" spans="2:23" x14ac:dyDescent="0.35">
      <c r="B1113" s="141"/>
      <c r="C1113" s="81"/>
      <c r="D1113" s="8" t="str">
        <f t="shared" si="62"/>
        <v/>
      </c>
      <c r="E1113" s="8"/>
      <c r="F1113" s="142"/>
      <c r="G1113" s="142"/>
      <c r="H1113" s="142"/>
      <c r="I1113" s="8"/>
      <c r="J1113" s="8"/>
      <c r="K1113" s="72"/>
      <c r="L1113" s="81"/>
      <c r="M1113" s="8" t="str">
        <f t="shared" si="61"/>
        <v/>
      </c>
      <c r="N1113" s="113">
        <f t="shared" si="63"/>
        <v>0</v>
      </c>
      <c r="O1113" s="113">
        <f t="shared" si="64"/>
        <v>0</v>
      </c>
      <c r="P1113" s="113"/>
      <c r="Q1113" s="113"/>
      <c r="R1113" s="113"/>
      <c r="S1113" s="113"/>
      <c r="T1113" s="113"/>
      <c r="U1113" s="113"/>
      <c r="V1113" s="113"/>
      <c r="W1113" s="115"/>
    </row>
    <row r="1114" spans="2:23" x14ac:dyDescent="0.35">
      <c r="B1114" s="141"/>
      <c r="C1114" s="81"/>
      <c r="D1114" s="8" t="str">
        <f t="shared" si="62"/>
        <v/>
      </c>
      <c r="E1114" s="8"/>
      <c r="F1114" s="142"/>
      <c r="G1114" s="142"/>
      <c r="H1114" s="142"/>
      <c r="I1114" s="8"/>
      <c r="J1114" s="8"/>
      <c r="K1114" s="72"/>
      <c r="L1114" s="81"/>
      <c r="M1114" s="8" t="str">
        <f t="shared" si="61"/>
        <v/>
      </c>
      <c r="N1114" s="113">
        <f t="shared" si="63"/>
        <v>0</v>
      </c>
      <c r="O1114" s="113">
        <f t="shared" si="64"/>
        <v>0</v>
      </c>
      <c r="P1114" s="113"/>
      <c r="Q1114" s="113"/>
      <c r="R1114" s="113"/>
      <c r="S1114" s="113"/>
      <c r="T1114" s="113"/>
      <c r="U1114" s="113"/>
      <c r="V1114" s="113"/>
      <c r="W1114" s="115"/>
    </row>
    <row r="1115" spans="2:23" x14ac:dyDescent="0.35">
      <c r="B1115" s="141"/>
      <c r="C1115" s="81"/>
      <c r="D1115" s="8" t="str">
        <f t="shared" si="62"/>
        <v/>
      </c>
      <c r="E1115" s="8"/>
      <c r="F1115" s="142"/>
      <c r="G1115" s="142"/>
      <c r="H1115" s="142"/>
      <c r="I1115" s="8"/>
      <c r="J1115" s="8"/>
      <c r="K1115" s="72"/>
      <c r="L1115" s="81"/>
      <c r="M1115" s="8" t="str">
        <f t="shared" si="61"/>
        <v/>
      </c>
      <c r="N1115" s="113">
        <f t="shared" si="63"/>
        <v>0</v>
      </c>
      <c r="O1115" s="113">
        <f t="shared" si="64"/>
        <v>0</v>
      </c>
      <c r="P1115" s="113"/>
      <c r="Q1115" s="113"/>
      <c r="R1115" s="113"/>
      <c r="S1115" s="113"/>
      <c r="T1115" s="113"/>
      <c r="U1115" s="113"/>
      <c r="V1115" s="113"/>
      <c r="W1115" s="115"/>
    </row>
    <row r="1116" spans="2:23" x14ac:dyDescent="0.35">
      <c r="B1116" s="141"/>
      <c r="C1116" s="81"/>
      <c r="D1116" s="8" t="str">
        <f t="shared" si="62"/>
        <v/>
      </c>
      <c r="E1116" s="8"/>
      <c r="F1116" s="142"/>
      <c r="G1116" s="142"/>
      <c r="H1116" s="142"/>
      <c r="I1116" s="8"/>
      <c r="J1116" s="8"/>
      <c r="K1116" s="81"/>
      <c r="L1116" s="81"/>
      <c r="M1116" s="8" t="str">
        <f t="shared" si="61"/>
        <v/>
      </c>
      <c r="N1116" s="113">
        <f t="shared" si="63"/>
        <v>0</v>
      </c>
      <c r="O1116" s="113">
        <f t="shared" si="64"/>
        <v>0</v>
      </c>
      <c r="P1116" s="113"/>
      <c r="Q1116" s="113"/>
      <c r="R1116" s="113"/>
      <c r="S1116" s="113"/>
      <c r="T1116" s="113"/>
      <c r="U1116" s="113"/>
      <c r="V1116" s="113"/>
      <c r="W1116" s="115"/>
    </row>
    <row r="1117" spans="2:23" x14ac:dyDescent="0.35">
      <c r="B1117" s="141"/>
      <c r="C1117" s="81"/>
      <c r="D1117" s="8" t="str">
        <f t="shared" si="62"/>
        <v/>
      </c>
      <c r="E1117" s="8"/>
      <c r="F1117" s="142"/>
      <c r="G1117" s="142"/>
      <c r="H1117" s="142"/>
      <c r="I1117" s="8"/>
      <c r="J1117" s="8"/>
      <c r="K1117" s="72"/>
      <c r="L1117" s="81"/>
      <c r="M1117" s="8" t="str">
        <f t="shared" si="61"/>
        <v/>
      </c>
      <c r="N1117" s="113">
        <f t="shared" si="63"/>
        <v>0</v>
      </c>
      <c r="O1117" s="113">
        <f t="shared" si="64"/>
        <v>0</v>
      </c>
      <c r="P1117" s="113"/>
      <c r="Q1117" s="113"/>
      <c r="R1117" s="113"/>
      <c r="S1117" s="113"/>
      <c r="T1117" s="113"/>
      <c r="U1117" s="113"/>
      <c r="V1117" s="113"/>
      <c r="W1117" s="115"/>
    </row>
    <row r="1118" spans="2:23" x14ac:dyDescent="0.35">
      <c r="B1118" s="141"/>
      <c r="C1118" s="81"/>
      <c r="D1118" s="8" t="str">
        <f t="shared" si="62"/>
        <v/>
      </c>
      <c r="E1118" s="8"/>
      <c r="F1118" s="142"/>
      <c r="G1118" s="142"/>
      <c r="H1118" s="142"/>
      <c r="I1118" s="8"/>
      <c r="J1118" s="8"/>
      <c r="K1118" s="81"/>
      <c r="L1118" s="142"/>
      <c r="M1118" s="8" t="str">
        <f t="shared" si="61"/>
        <v/>
      </c>
      <c r="N1118" s="113">
        <f t="shared" si="63"/>
        <v>0</v>
      </c>
      <c r="O1118" s="113">
        <f t="shared" si="64"/>
        <v>0</v>
      </c>
      <c r="P1118" s="113"/>
      <c r="Q1118" s="113"/>
      <c r="R1118" s="113"/>
      <c r="S1118" s="113"/>
      <c r="T1118" s="113"/>
      <c r="U1118" s="113"/>
      <c r="V1118" s="113"/>
      <c r="W1118" s="115"/>
    </row>
    <row r="1119" spans="2:23" x14ac:dyDescent="0.35">
      <c r="B1119" s="141"/>
      <c r="C1119" s="81"/>
      <c r="D1119" s="8" t="str">
        <f t="shared" si="62"/>
        <v/>
      </c>
      <c r="E1119" s="8"/>
      <c r="F1119" s="142"/>
      <c r="G1119" s="142"/>
      <c r="H1119" s="142"/>
      <c r="I1119" s="8"/>
      <c r="J1119" s="8"/>
      <c r="K1119" s="81"/>
      <c r="L1119" s="142"/>
      <c r="M1119" s="8" t="str">
        <f t="shared" si="61"/>
        <v/>
      </c>
      <c r="N1119" s="113">
        <f t="shared" si="63"/>
        <v>0</v>
      </c>
      <c r="O1119" s="113">
        <f t="shared" si="64"/>
        <v>0</v>
      </c>
      <c r="P1119" s="113"/>
      <c r="Q1119" s="113"/>
      <c r="R1119" s="113"/>
      <c r="S1119" s="113"/>
      <c r="T1119" s="113"/>
      <c r="U1119" s="113"/>
      <c r="V1119" s="113"/>
      <c r="W1119" s="115"/>
    </row>
    <row r="1120" spans="2:23" x14ac:dyDescent="0.35">
      <c r="B1120" s="141"/>
      <c r="C1120" s="81"/>
      <c r="D1120" s="8" t="str">
        <f t="shared" si="62"/>
        <v/>
      </c>
      <c r="E1120" s="8"/>
      <c r="F1120" s="142"/>
      <c r="G1120" s="142"/>
      <c r="H1120" s="142"/>
      <c r="I1120" s="8"/>
      <c r="J1120" s="8"/>
      <c r="K1120" s="72"/>
      <c r="L1120" s="142"/>
      <c r="M1120" s="8" t="str">
        <f t="shared" si="61"/>
        <v/>
      </c>
      <c r="N1120" s="113">
        <f t="shared" si="63"/>
        <v>0</v>
      </c>
      <c r="O1120" s="113">
        <f t="shared" si="64"/>
        <v>0</v>
      </c>
      <c r="P1120" s="113"/>
      <c r="Q1120" s="113"/>
      <c r="R1120" s="113"/>
      <c r="S1120" s="113"/>
      <c r="T1120" s="113"/>
      <c r="U1120" s="113"/>
      <c r="V1120" s="113"/>
      <c r="W1120" s="115"/>
    </row>
    <row r="1121" spans="2:23" x14ac:dyDescent="0.35">
      <c r="B1121" s="141"/>
      <c r="C1121" s="81"/>
      <c r="D1121" s="8" t="str">
        <f t="shared" si="62"/>
        <v/>
      </c>
      <c r="E1121" s="8"/>
      <c r="F1121" s="142"/>
      <c r="G1121" s="142"/>
      <c r="H1121" s="142"/>
      <c r="I1121" s="8"/>
      <c r="J1121" s="8"/>
      <c r="K1121" s="72"/>
      <c r="L1121" s="142"/>
      <c r="M1121" s="8" t="str">
        <f t="shared" si="61"/>
        <v/>
      </c>
      <c r="N1121" s="113">
        <f t="shared" si="63"/>
        <v>0</v>
      </c>
      <c r="O1121" s="113">
        <f t="shared" si="64"/>
        <v>0</v>
      </c>
      <c r="P1121" s="113"/>
      <c r="Q1121" s="113"/>
      <c r="R1121" s="113"/>
      <c r="S1121" s="113"/>
      <c r="T1121" s="113"/>
      <c r="U1121" s="113"/>
      <c r="V1121" s="113"/>
      <c r="W1121" s="115"/>
    </row>
    <row r="1122" spans="2:23" x14ac:dyDescent="0.35">
      <c r="B1122" s="141"/>
      <c r="C1122" s="81"/>
      <c r="D1122" s="8" t="str">
        <f t="shared" si="62"/>
        <v/>
      </c>
      <c r="E1122" s="8"/>
      <c r="F1122" s="142"/>
      <c r="G1122" s="142"/>
      <c r="H1122" s="142"/>
      <c r="I1122" s="8"/>
      <c r="J1122" s="8"/>
      <c r="K1122" s="72"/>
      <c r="L1122" s="142"/>
      <c r="M1122" s="8" t="str">
        <f t="shared" si="61"/>
        <v/>
      </c>
      <c r="N1122" s="113">
        <f t="shared" si="63"/>
        <v>0</v>
      </c>
      <c r="O1122" s="113">
        <f t="shared" si="64"/>
        <v>0</v>
      </c>
      <c r="P1122" s="113"/>
      <c r="Q1122" s="113"/>
      <c r="R1122" s="113"/>
      <c r="S1122" s="113"/>
      <c r="T1122" s="113"/>
      <c r="U1122" s="113"/>
      <c r="V1122" s="113"/>
      <c r="W1122" s="115"/>
    </row>
    <row r="1123" spans="2:23" x14ac:dyDescent="0.35">
      <c r="B1123" s="141"/>
      <c r="C1123" s="81"/>
      <c r="D1123" s="8" t="str">
        <f t="shared" si="62"/>
        <v/>
      </c>
      <c r="E1123" s="8"/>
      <c r="F1123" s="142"/>
      <c r="G1123" s="142"/>
      <c r="H1123" s="142"/>
      <c r="I1123" s="8"/>
      <c r="J1123" s="8"/>
      <c r="K1123" s="72"/>
      <c r="L1123" s="142"/>
      <c r="M1123" s="8" t="str">
        <f t="shared" si="61"/>
        <v/>
      </c>
      <c r="N1123" s="113">
        <f t="shared" si="63"/>
        <v>0</v>
      </c>
      <c r="O1123" s="113">
        <f t="shared" si="64"/>
        <v>0</v>
      </c>
      <c r="P1123" s="113"/>
      <c r="Q1123" s="113"/>
      <c r="R1123" s="113"/>
      <c r="S1123" s="113"/>
      <c r="T1123" s="113"/>
      <c r="U1123" s="113"/>
      <c r="V1123" s="113"/>
      <c r="W1123" s="115"/>
    </row>
    <row r="1124" spans="2:23" x14ac:dyDescent="0.35">
      <c r="B1124" s="141"/>
      <c r="C1124" s="81"/>
      <c r="D1124" s="8" t="str">
        <f t="shared" si="62"/>
        <v/>
      </c>
      <c r="E1124" s="8"/>
      <c r="F1124" s="142"/>
      <c r="G1124" s="142"/>
      <c r="H1124" s="142"/>
      <c r="I1124" s="8"/>
      <c r="J1124" s="8"/>
      <c r="K1124" s="72"/>
      <c r="L1124" s="142"/>
      <c r="M1124" s="8" t="str">
        <f t="shared" si="61"/>
        <v/>
      </c>
      <c r="N1124" s="113">
        <f t="shared" si="63"/>
        <v>0</v>
      </c>
      <c r="O1124" s="113">
        <f t="shared" si="64"/>
        <v>0</v>
      </c>
      <c r="P1124" s="113"/>
      <c r="Q1124" s="113"/>
      <c r="R1124" s="113"/>
      <c r="S1124" s="113"/>
      <c r="T1124" s="113"/>
      <c r="U1124" s="113"/>
      <c r="V1124" s="113"/>
      <c r="W1124" s="115"/>
    </row>
    <row r="1125" spans="2:23" x14ac:dyDescent="0.35">
      <c r="B1125" s="141"/>
      <c r="C1125" s="81"/>
      <c r="D1125" s="8" t="str">
        <f t="shared" si="62"/>
        <v/>
      </c>
      <c r="E1125" s="8"/>
      <c r="F1125" s="142"/>
      <c r="G1125" s="142"/>
      <c r="H1125" s="142"/>
      <c r="I1125" s="8"/>
      <c r="J1125" s="8"/>
      <c r="K1125" s="72"/>
      <c r="L1125" s="142"/>
      <c r="M1125" s="8" t="str">
        <f t="shared" si="61"/>
        <v/>
      </c>
      <c r="N1125" s="113">
        <f t="shared" si="63"/>
        <v>0</v>
      </c>
      <c r="O1125" s="113">
        <f t="shared" si="64"/>
        <v>0</v>
      </c>
      <c r="P1125" s="113"/>
      <c r="Q1125" s="113"/>
      <c r="R1125" s="113"/>
      <c r="S1125" s="113"/>
      <c r="T1125" s="113"/>
      <c r="U1125" s="113"/>
      <c r="V1125" s="113"/>
      <c r="W1125" s="115"/>
    </row>
    <row r="1126" spans="2:23" x14ac:dyDescent="0.35">
      <c r="B1126" s="141"/>
      <c r="C1126" s="81"/>
      <c r="D1126" s="8" t="str">
        <f t="shared" si="62"/>
        <v/>
      </c>
      <c r="E1126" s="8"/>
      <c r="F1126" s="142"/>
      <c r="G1126" s="142"/>
      <c r="H1126" s="142"/>
      <c r="I1126" s="8"/>
      <c r="J1126" s="8"/>
      <c r="K1126" s="81"/>
      <c r="L1126" s="142"/>
      <c r="M1126" s="8" t="str">
        <f t="shared" si="61"/>
        <v/>
      </c>
      <c r="N1126" s="113">
        <f t="shared" si="63"/>
        <v>0</v>
      </c>
      <c r="O1126" s="113">
        <f t="shared" si="64"/>
        <v>0</v>
      </c>
      <c r="P1126" s="113"/>
      <c r="Q1126" s="113"/>
      <c r="R1126" s="113"/>
      <c r="S1126" s="113"/>
      <c r="T1126" s="113"/>
      <c r="U1126" s="113"/>
      <c r="V1126" s="113"/>
      <c r="W1126" s="115"/>
    </row>
    <row r="1127" spans="2:23" x14ac:dyDescent="0.35">
      <c r="B1127" s="141"/>
      <c r="C1127" s="81"/>
      <c r="D1127" s="8" t="str">
        <f t="shared" si="62"/>
        <v/>
      </c>
      <c r="E1127" s="8"/>
      <c r="F1127" s="142"/>
      <c r="G1127" s="142"/>
      <c r="H1127" s="142"/>
      <c r="I1127" s="8"/>
      <c r="J1127" s="8"/>
      <c r="K1127" s="72"/>
      <c r="L1127" s="142"/>
      <c r="M1127" s="8" t="str">
        <f t="shared" si="61"/>
        <v/>
      </c>
      <c r="N1127" s="113">
        <f t="shared" si="63"/>
        <v>0</v>
      </c>
      <c r="O1127" s="113">
        <f t="shared" si="64"/>
        <v>0</v>
      </c>
      <c r="P1127" s="113"/>
      <c r="Q1127" s="113"/>
      <c r="R1127" s="113"/>
      <c r="S1127" s="113"/>
      <c r="T1127" s="113"/>
      <c r="U1127" s="113"/>
      <c r="V1127" s="113"/>
      <c r="W1127" s="115"/>
    </row>
    <row r="1128" spans="2:23" x14ac:dyDescent="0.35">
      <c r="B1128" s="141"/>
      <c r="C1128" s="81"/>
      <c r="D1128" s="8" t="str">
        <f t="shared" si="62"/>
        <v/>
      </c>
      <c r="E1128" s="8"/>
      <c r="F1128" s="142"/>
      <c r="G1128" s="142"/>
      <c r="H1128" s="142"/>
      <c r="I1128" s="8"/>
      <c r="J1128" s="8"/>
      <c r="K1128" s="81"/>
      <c r="L1128" s="142"/>
      <c r="M1128" s="8" t="str">
        <f t="shared" si="61"/>
        <v/>
      </c>
      <c r="N1128" s="113">
        <f t="shared" si="63"/>
        <v>0</v>
      </c>
      <c r="O1128" s="113">
        <f t="shared" si="64"/>
        <v>0</v>
      </c>
      <c r="P1128" s="113"/>
      <c r="Q1128" s="113"/>
      <c r="R1128" s="113"/>
      <c r="S1128" s="113"/>
      <c r="T1128" s="113"/>
      <c r="U1128" s="113"/>
      <c r="V1128" s="113"/>
      <c r="W1128" s="115"/>
    </row>
    <row r="1129" spans="2:23" x14ac:dyDescent="0.35">
      <c r="B1129" s="141"/>
      <c r="C1129" s="81"/>
      <c r="D1129" s="8" t="str">
        <f t="shared" si="62"/>
        <v/>
      </c>
      <c r="E1129" s="8"/>
      <c r="F1129" s="142"/>
      <c r="G1129" s="142"/>
      <c r="H1129" s="142"/>
      <c r="I1129" s="8"/>
      <c r="J1129" s="8"/>
      <c r="K1129" s="72"/>
      <c r="L1129" s="142"/>
      <c r="M1129" s="8" t="str">
        <f t="shared" si="61"/>
        <v/>
      </c>
      <c r="N1129" s="113">
        <f t="shared" si="63"/>
        <v>0</v>
      </c>
      <c r="O1129" s="113">
        <f t="shared" si="64"/>
        <v>0</v>
      </c>
      <c r="P1129" s="113"/>
      <c r="Q1129" s="113"/>
      <c r="R1129" s="113"/>
      <c r="S1129" s="113"/>
      <c r="T1129" s="113"/>
      <c r="U1129" s="113"/>
      <c r="V1129" s="113"/>
      <c r="W1129" s="115"/>
    </row>
    <row r="1130" spans="2:23" x14ac:dyDescent="0.35">
      <c r="B1130" s="141"/>
      <c r="C1130" s="81"/>
      <c r="D1130" s="8" t="str">
        <f t="shared" si="62"/>
        <v/>
      </c>
      <c r="E1130" s="8"/>
      <c r="F1130" s="142"/>
      <c r="G1130" s="142"/>
      <c r="H1130" s="142"/>
      <c r="I1130" s="8"/>
      <c r="J1130" s="8"/>
      <c r="K1130" s="81"/>
      <c r="L1130" s="142"/>
      <c r="M1130" s="8" t="str">
        <f t="shared" si="61"/>
        <v/>
      </c>
      <c r="N1130" s="113">
        <f t="shared" si="63"/>
        <v>0</v>
      </c>
      <c r="O1130" s="113">
        <f t="shared" si="64"/>
        <v>0</v>
      </c>
      <c r="P1130" s="113"/>
      <c r="Q1130" s="113"/>
      <c r="R1130" s="113"/>
      <c r="S1130" s="113"/>
      <c r="T1130" s="113"/>
      <c r="U1130" s="113"/>
      <c r="V1130" s="113"/>
      <c r="W1130" s="115"/>
    </row>
    <row r="1131" spans="2:23" x14ac:dyDescent="0.35">
      <c r="B1131" s="141"/>
      <c r="C1131" s="81"/>
      <c r="D1131" s="8" t="str">
        <f t="shared" si="62"/>
        <v/>
      </c>
      <c r="E1131" s="8"/>
      <c r="F1131" s="142"/>
      <c r="G1131" s="142"/>
      <c r="H1131" s="142"/>
      <c r="I1131" s="8"/>
      <c r="J1131" s="8"/>
      <c r="K1131" s="72"/>
      <c r="L1131" s="142"/>
      <c r="M1131" s="8" t="str">
        <f t="shared" si="61"/>
        <v/>
      </c>
      <c r="N1131" s="113">
        <f t="shared" si="63"/>
        <v>0</v>
      </c>
      <c r="O1131" s="113">
        <f t="shared" si="64"/>
        <v>0</v>
      </c>
      <c r="P1131" s="113"/>
      <c r="Q1131" s="113"/>
      <c r="R1131" s="113"/>
      <c r="S1131" s="113"/>
      <c r="T1131" s="113"/>
      <c r="U1131" s="113"/>
      <c r="V1131" s="113"/>
      <c r="W1131" s="115"/>
    </row>
    <row r="1132" spans="2:23" x14ac:dyDescent="0.35">
      <c r="B1132" s="141"/>
      <c r="C1132" s="81"/>
      <c r="D1132" s="8" t="str">
        <f t="shared" si="62"/>
        <v/>
      </c>
      <c r="E1132" s="8"/>
      <c r="F1132" s="142"/>
      <c r="G1132" s="142"/>
      <c r="H1132" s="142"/>
      <c r="I1132" s="8"/>
      <c r="J1132" s="8"/>
      <c r="K1132" s="81"/>
      <c r="L1132" s="142"/>
      <c r="M1132" s="8" t="str">
        <f>+D1132&amp;K1132&amp;L1132</f>
        <v/>
      </c>
      <c r="N1132" s="113">
        <f t="shared" si="63"/>
        <v>0</v>
      </c>
      <c r="O1132" s="113">
        <f t="shared" si="64"/>
        <v>0</v>
      </c>
      <c r="P1132" s="113"/>
      <c r="Q1132" s="113"/>
      <c r="R1132" s="113"/>
      <c r="S1132" s="113"/>
      <c r="T1132" s="113"/>
      <c r="U1132" s="113"/>
      <c r="V1132" s="113"/>
      <c r="W1132" s="115"/>
    </row>
    <row r="1133" spans="2:23" x14ac:dyDescent="0.35">
      <c r="B1133" s="141"/>
      <c r="C1133" s="81"/>
      <c r="D1133" s="8" t="str">
        <f t="shared" si="62"/>
        <v/>
      </c>
      <c r="E1133" s="8"/>
      <c r="F1133" s="142"/>
      <c r="G1133" s="142"/>
      <c r="H1133" s="142"/>
      <c r="I1133" s="8"/>
      <c r="J1133" s="8"/>
      <c r="K1133" s="72"/>
      <c r="L1133" s="142"/>
      <c r="M1133" s="8" t="str">
        <f t="shared" si="61"/>
        <v/>
      </c>
      <c r="N1133" s="113">
        <f t="shared" si="63"/>
        <v>0</v>
      </c>
      <c r="O1133" s="113">
        <f t="shared" si="64"/>
        <v>0</v>
      </c>
      <c r="P1133" s="113"/>
      <c r="Q1133" s="113"/>
      <c r="R1133" s="113"/>
      <c r="S1133" s="113"/>
      <c r="T1133" s="113"/>
      <c r="U1133" s="113"/>
      <c r="V1133" s="113"/>
      <c r="W1133" s="115"/>
    </row>
    <row r="1134" spans="2:23" x14ac:dyDescent="0.35">
      <c r="B1134" s="141"/>
      <c r="C1134" s="81"/>
      <c r="D1134" s="8" t="str">
        <f t="shared" si="62"/>
        <v/>
      </c>
      <c r="E1134" s="8"/>
      <c r="F1134" s="142"/>
      <c r="G1134" s="142"/>
      <c r="H1134" s="142"/>
      <c r="I1134" s="8"/>
      <c r="J1134" s="8"/>
      <c r="K1134" s="81"/>
      <c r="L1134" s="142"/>
      <c r="M1134" s="8" t="str">
        <f>+D1134&amp;K1134&amp;L1134</f>
        <v/>
      </c>
      <c r="N1134" s="113">
        <f t="shared" si="63"/>
        <v>0</v>
      </c>
      <c r="O1134" s="113">
        <f t="shared" si="64"/>
        <v>0</v>
      </c>
      <c r="P1134" s="113"/>
      <c r="Q1134" s="113"/>
      <c r="R1134" s="113"/>
      <c r="S1134" s="113"/>
      <c r="T1134" s="113"/>
      <c r="U1134" s="113"/>
      <c r="V1134" s="113"/>
      <c r="W1134" s="115"/>
    </row>
    <row r="1135" spans="2:23" x14ac:dyDescent="0.35">
      <c r="B1135" s="141"/>
      <c r="C1135" s="81"/>
      <c r="D1135" s="8" t="str">
        <f t="shared" si="62"/>
        <v/>
      </c>
      <c r="E1135" s="8"/>
      <c r="F1135" s="142"/>
      <c r="G1135" s="142"/>
      <c r="H1135" s="142"/>
      <c r="I1135" s="8"/>
      <c r="J1135" s="8"/>
      <c r="K1135" s="72"/>
      <c r="L1135" s="142"/>
      <c r="M1135" s="8" t="str">
        <f t="shared" si="61"/>
        <v/>
      </c>
      <c r="N1135" s="113">
        <f t="shared" si="63"/>
        <v>0</v>
      </c>
      <c r="O1135" s="113">
        <f t="shared" si="64"/>
        <v>0</v>
      </c>
      <c r="P1135" s="113"/>
      <c r="Q1135" s="113"/>
      <c r="R1135" s="113"/>
      <c r="S1135" s="113"/>
      <c r="T1135" s="113"/>
      <c r="U1135" s="113"/>
      <c r="V1135" s="113"/>
      <c r="W1135" s="115"/>
    </row>
    <row r="1136" spans="2:23" x14ac:dyDescent="0.35">
      <c r="B1136" s="141"/>
      <c r="C1136" s="81"/>
      <c r="D1136" s="8" t="str">
        <f t="shared" si="62"/>
        <v/>
      </c>
      <c r="E1136" s="8"/>
      <c r="F1136" s="142"/>
      <c r="G1136" s="142"/>
      <c r="H1136" s="142"/>
      <c r="I1136" s="8"/>
      <c r="J1136" s="8"/>
      <c r="K1136" s="81"/>
      <c r="L1136" s="142"/>
      <c r="M1136" s="8" t="str">
        <f t="shared" si="61"/>
        <v/>
      </c>
      <c r="N1136" s="113">
        <f t="shared" si="63"/>
        <v>0</v>
      </c>
      <c r="O1136" s="113">
        <f t="shared" si="64"/>
        <v>0</v>
      </c>
      <c r="P1136" s="113"/>
      <c r="Q1136" s="113"/>
      <c r="R1136" s="113"/>
      <c r="S1136" s="113"/>
      <c r="T1136" s="113"/>
      <c r="U1136" s="113"/>
      <c r="V1136" s="113"/>
      <c r="W1136" s="115"/>
    </row>
    <row r="1137" spans="2:23" x14ac:dyDescent="0.35">
      <c r="B1137" s="141"/>
      <c r="C1137" s="81"/>
      <c r="D1137" s="8" t="str">
        <f t="shared" si="62"/>
        <v/>
      </c>
      <c r="E1137" s="8"/>
      <c r="F1137" s="142"/>
      <c r="G1137" s="142"/>
      <c r="H1137" s="142"/>
      <c r="I1137" s="8"/>
      <c r="J1137" s="8"/>
      <c r="K1137" s="72"/>
      <c r="L1137" s="142"/>
      <c r="M1137" s="8" t="str">
        <f t="shared" si="61"/>
        <v/>
      </c>
      <c r="N1137" s="113">
        <f t="shared" si="63"/>
        <v>0</v>
      </c>
      <c r="O1137" s="113">
        <f t="shared" si="64"/>
        <v>0</v>
      </c>
      <c r="P1137" s="113"/>
      <c r="Q1137" s="113"/>
      <c r="R1137" s="113"/>
      <c r="S1137" s="113"/>
      <c r="T1137" s="113"/>
      <c r="U1137" s="113"/>
      <c r="V1137" s="113"/>
      <c r="W1137" s="115"/>
    </row>
    <row r="1138" spans="2:23" x14ac:dyDescent="0.35">
      <c r="B1138" s="141"/>
      <c r="C1138" s="81"/>
      <c r="D1138" s="8" t="str">
        <f t="shared" si="62"/>
        <v/>
      </c>
      <c r="E1138" s="8"/>
      <c r="F1138" s="142"/>
      <c r="G1138" s="142"/>
      <c r="H1138" s="142"/>
      <c r="I1138" s="8"/>
      <c r="J1138" s="8"/>
      <c r="K1138" s="81"/>
      <c r="L1138" s="142"/>
      <c r="M1138" s="8" t="str">
        <f t="shared" si="61"/>
        <v/>
      </c>
      <c r="N1138" s="113">
        <f t="shared" si="63"/>
        <v>0</v>
      </c>
      <c r="O1138" s="113">
        <f t="shared" si="64"/>
        <v>0</v>
      </c>
      <c r="P1138" s="113"/>
      <c r="Q1138" s="113"/>
      <c r="R1138" s="113"/>
      <c r="S1138" s="113"/>
      <c r="T1138" s="113"/>
      <c r="U1138" s="113"/>
      <c r="V1138" s="113"/>
      <c r="W1138" s="115"/>
    </row>
    <row r="1139" spans="2:23" x14ac:dyDescent="0.35">
      <c r="B1139" s="141"/>
      <c r="C1139" s="81"/>
      <c r="D1139" s="8" t="str">
        <f t="shared" si="62"/>
        <v/>
      </c>
      <c r="E1139" s="8"/>
      <c r="F1139" s="142"/>
      <c r="G1139" s="142"/>
      <c r="H1139" s="142"/>
      <c r="I1139" s="8"/>
      <c r="J1139" s="8"/>
      <c r="K1139" s="81"/>
      <c r="L1139" s="142"/>
      <c r="M1139" s="8" t="str">
        <f t="shared" si="61"/>
        <v/>
      </c>
      <c r="N1139" s="113">
        <f t="shared" si="63"/>
        <v>0</v>
      </c>
      <c r="O1139" s="113">
        <f t="shared" si="64"/>
        <v>0</v>
      </c>
      <c r="P1139" s="113"/>
      <c r="Q1139" s="113"/>
      <c r="R1139" s="113"/>
      <c r="S1139" s="113"/>
      <c r="T1139" s="113"/>
      <c r="U1139" s="113"/>
      <c r="V1139" s="113"/>
      <c r="W1139" s="115"/>
    </row>
    <row r="1140" spans="2:23" x14ac:dyDescent="0.35">
      <c r="B1140" s="141"/>
      <c r="C1140" s="81"/>
      <c r="D1140" s="8" t="str">
        <f t="shared" si="62"/>
        <v/>
      </c>
      <c r="E1140" s="8"/>
      <c r="F1140" s="142"/>
      <c r="G1140" s="142"/>
      <c r="H1140" s="142"/>
      <c r="I1140" s="8"/>
      <c r="J1140" s="8"/>
      <c r="K1140" s="72"/>
      <c r="L1140" s="142"/>
      <c r="M1140" s="8" t="str">
        <f t="shared" si="61"/>
        <v/>
      </c>
      <c r="N1140" s="113">
        <f t="shared" si="63"/>
        <v>0</v>
      </c>
      <c r="O1140" s="113">
        <f t="shared" si="64"/>
        <v>0</v>
      </c>
      <c r="P1140" s="113"/>
      <c r="Q1140" s="113"/>
      <c r="R1140" s="113"/>
      <c r="S1140" s="113"/>
      <c r="T1140" s="113"/>
      <c r="U1140" s="113"/>
      <c r="V1140" s="113"/>
      <c r="W1140" s="115"/>
    </row>
    <row r="1141" spans="2:23" x14ac:dyDescent="0.35">
      <c r="B1141" s="143"/>
      <c r="C1141" s="81"/>
      <c r="D1141" s="8" t="str">
        <f t="shared" si="62"/>
        <v/>
      </c>
      <c r="E1141" s="8"/>
      <c r="F1141" s="142"/>
      <c r="G1141" s="142"/>
      <c r="H1141" s="142"/>
      <c r="I1141" s="8"/>
      <c r="J1141" s="8"/>
      <c r="K1141" s="72"/>
      <c r="L1141" s="142"/>
      <c r="M1141" s="8" t="str">
        <f t="shared" si="61"/>
        <v/>
      </c>
      <c r="N1141" s="113">
        <f t="shared" si="63"/>
        <v>0</v>
      </c>
      <c r="O1141" s="113">
        <f t="shared" si="64"/>
        <v>0</v>
      </c>
      <c r="P1141" s="113"/>
      <c r="Q1141" s="113"/>
      <c r="R1141" s="113"/>
      <c r="S1141" s="113"/>
      <c r="T1141" s="113"/>
      <c r="U1141" s="113"/>
      <c r="V1141" s="113"/>
      <c r="W1141" s="113"/>
    </row>
    <row r="1142" spans="2:23" x14ac:dyDescent="0.35">
      <c r="B1142" s="143"/>
      <c r="C1142" s="81"/>
      <c r="D1142" s="8" t="str">
        <f t="shared" si="62"/>
        <v/>
      </c>
      <c r="E1142" s="8"/>
      <c r="F1142" s="142"/>
      <c r="G1142" s="142"/>
      <c r="H1142" s="142"/>
      <c r="I1142" s="8"/>
      <c r="J1142" s="8"/>
      <c r="K1142" s="81"/>
      <c r="L1142" s="142"/>
      <c r="M1142" s="8" t="str">
        <f t="shared" si="61"/>
        <v/>
      </c>
      <c r="N1142" s="113">
        <f t="shared" si="63"/>
        <v>0</v>
      </c>
      <c r="O1142" s="113">
        <f t="shared" si="64"/>
        <v>0</v>
      </c>
      <c r="P1142" s="113"/>
      <c r="Q1142" s="113"/>
      <c r="R1142" s="113"/>
      <c r="S1142" s="113"/>
      <c r="T1142" s="113"/>
      <c r="U1142" s="113"/>
      <c r="V1142" s="113"/>
      <c r="W1142" s="113"/>
    </row>
    <row r="1143" spans="2:23" x14ac:dyDescent="0.35">
      <c r="B1143" s="143"/>
      <c r="C1143" s="81"/>
      <c r="D1143" s="8" t="str">
        <f t="shared" si="62"/>
        <v/>
      </c>
      <c r="E1143" s="8"/>
      <c r="F1143" s="142"/>
      <c r="G1143" s="142"/>
      <c r="H1143" s="142"/>
      <c r="I1143" s="8"/>
      <c r="J1143" s="8"/>
      <c r="K1143" s="72"/>
      <c r="L1143" s="142"/>
      <c r="M1143" s="8" t="str">
        <f t="shared" si="61"/>
        <v/>
      </c>
      <c r="N1143" s="113">
        <f t="shared" si="63"/>
        <v>0</v>
      </c>
      <c r="O1143" s="113">
        <f t="shared" si="64"/>
        <v>0</v>
      </c>
      <c r="P1143" s="113"/>
      <c r="Q1143" s="113"/>
      <c r="R1143" s="113"/>
      <c r="S1143" s="113"/>
      <c r="T1143" s="113"/>
      <c r="U1143" s="113"/>
      <c r="V1143" s="113"/>
      <c r="W1143" s="113"/>
    </row>
    <row r="1144" spans="2:23" x14ac:dyDescent="0.35">
      <c r="B1144" s="143"/>
      <c r="C1144" s="81"/>
      <c r="D1144" s="8" t="str">
        <f t="shared" si="62"/>
        <v/>
      </c>
      <c r="E1144" s="8"/>
      <c r="F1144" s="142"/>
      <c r="G1144" s="142"/>
      <c r="H1144" s="142"/>
      <c r="I1144" s="8"/>
      <c r="J1144" s="8"/>
      <c r="K1144" s="72"/>
      <c r="L1144" s="142"/>
      <c r="M1144" s="8" t="str">
        <f t="shared" si="61"/>
        <v/>
      </c>
      <c r="N1144" s="113">
        <f t="shared" si="63"/>
        <v>0</v>
      </c>
      <c r="O1144" s="113">
        <f t="shared" si="64"/>
        <v>0</v>
      </c>
      <c r="P1144" s="113"/>
      <c r="Q1144" s="113"/>
      <c r="R1144" s="113"/>
      <c r="S1144" s="113"/>
      <c r="T1144" s="113"/>
      <c r="U1144" s="113"/>
      <c r="V1144" s="113"/>
      <c r="W1144" s="113"/>
    </row>
    <row r="1145" spans="2:23" x14ac:dyDescent="0.35">
      <c r="B1145" s="143"/>
      <c r="C1145" s="81"/>
      <c r="D1145" s="8" t="str">
        <f t="shared" si="62"/>
        <v/>
      </c>
      <c r="E1145" s="8"/>
      <c r="F1145" s="142"/>
      <c r="G1145" s="142"/>
      <c r="H1145" s="142"/>
      <c r="I1145" s="8"/>
      <c r="J1145" s="8"/>
      <c r="K1145" s="72"/>
      <c r="L1145" s="142"/>
      <c r="M1145" s="8" t="str">
        <f t="shared" si="61"/>
        <v/>
      </c>
      <c r="N1145" s="113">
        <f t="shared" si="63"/>
        <v>0</v>
      </c>
      <c r="O1145" s="113">
        <f t="shared" si="64"/>
        <v>0</v>
      </c>
      <c r="P1145" s="113"/>
      <c r="Q1145" s="113"/>
      <c r="R1145" s="113"/>
      <c r="S1145" s="113"/>
      <c r="T1145" s="113"/>
      <c r="U1145" s="113"/>
      <c r="V1145" s="113"/>
      <c r="W1145" s="113"/>
    </row>
    <row r="1146" spans="2:23" x14ac:dyDescent="0.35">
      <c r="B1146" s="143"/>
      <c r="C1146" s="81"/>
      <c r="D1146" s="8" t="str">
        <f t="shared" si="62"/>
        <v/>
      </c>
      <c r="E1146" s="8"/>
      <c r="F1146" s="142"/>
      <c r="G1146" s="142"/>
      <c r="H1146" s="142"/>
      <c r="I1146" s="8"/>
      <c r="J1146" s="8"/>
      <c r="K1146" s="72"/>
      <c r="L1146" s="142"/>
      <c r="M1146" s="8" t="str">
        <f t="shared" si="61"/>
        <v/>
      </c>
      <c r="N1146" s="113">
        <f t="shared" si="63"/>
        <v>0</v>
      </c>
      <c r="O1146" s="113">
        <f t="shared" si="64"/>
        <v>0</v>
      </c>
      <c r="P1146" s="113"/>
      <c r="Q1146" s="113"/>
      <c r="R1146" s="113"/>
      <c r="S1146" s="113"/>
      <c r="T1146" s="113"/>
      <c r="U1146" s="113"/>
      <c r="V1146" s="113"/>
      <c r="W1146" s="113"/>
    </row>
    <row r="1147" spans="2:23" x14ac:dyDescent="0.35">
      <c r="B1147" s="143"/>
      <c r="C1147" s="81"/>
      <c r="D1147" s="8" t="str">
        <f t="shared" si="62"/>
        <v/>
      </c>
      <c r="E1147" s="8"/>
      <c r="F1147" s="142"/>
      <c r="G1147" s="142"/>
      <c r="H1147" s="142"/>
      <c r="I1147" s="8"/>
      <c r="J1147" s="8"/>
      <c r="K1147" s="81"/>
      <c r="L1147" s="142"/>
      <c r="M1147" s="8" t="str">
        <f t="shared" si="61"/>
        <v/>
      </c>
      <c r="N1147" s="113">
        <f t="shared" si="63"/>
        <v>0</v>
      </c>
      <c r="O1147" s="113">
        <f t="shared" si="64"/>
        <v>0</v>
      </c>
      <c r="P1147" s="113"/>
      <c r="Q1147" s="113"/>
      <c r="R1147" s="113"/>
      <c r="S1147" s="113"/>
      <c r="T1147" s="113"/>
      <c r="U1147" s="113"/>
      <c r="V1147" s="113"/>
      <c r="W1147" s="113"/>
    </row>
    <row r="1148" spans="2:23" x14ac:dyDescent="0.35">
      <c r="B1148" s="143"/>
      <c r="C1148" s="81"/>
      <c r="D1148" s="8" t="str">
        <f t="shared" si="62"/>
        <v/>
      </c>
      <c r="E1148" s="8"/>
      <c r="F1148" s="142"/>
      <c r="G1148" s="142"/>
      <c r="H1148" s="142"/>
      <c r="I1148" s="8"/>
      <c r="J1148" s="8"/>
      <c r="K1148" s="81"/>
      <c r="L1148" s="142"/>
      <c r="M1148" s="8" t="str">
        <f t="shared" si="61"/>
        <v/>
      </c>
      <c r="N1148" s="113">
        <f t="shared" si="63"/>
        <v>0</v>
      </c>
      <c r="O1148" s="113">
        <f t="shared" si="64"/>
        <v>0</v>
      </c>
      <c r="P1148" s="113"/>
      <c r="Q1148" s="113"/>
      <c r="R1148" s="113"/>
      <c r="S1148" s="113"/>
      <c r="T1148" s="113"/>
      <c r="U1148" s="113"/>
      <c r="V1148" s="113"/>
      <c r="W1148" s="113"/>
    </row>
    <row r="1149" spans="2:23" x14ac:dyDescent="0.35">
      <c r="B1149" s="143"/>
      <c r="C1149" s="81"/>
      <c r="D1149" s="8" t="str">
        <f t="shared" si="62"/>
        <v/>
      </c>
      <c r="E1149" s="8"/>
      <c r="F1149" s="142"/>
      <c r="G1149" s="142"/>
      <c r="H1149" s="142"/>
      <c r="I1149" s="8"/>
      <c r="J1149" s="8"/>
      <c r="K1149" s="72"/>
      <c r="L1149" s="142"/>
      <c r="M1149" s="8" t="str">
        <f t="shared" si="61"/>
        <v/>
      </c>
      <c r="N1149" s="113">
        <f t="shared" si="63"/>
        <v>0</v>
      </c>
      <c r="O1149" s="113">
        <f t="shared" si="64"/>
        <v>0</v>
      </c>
      <c r="P1149" s="113"/>
      <c r="Q1149" s="113"/>
      <c r="R1149" s="113"/>
      <c r="S1149" s="113"/>
      <c r="T1149" s="113"/>
      <c r="U1149" s="113"/>
      <c r="V1149" s="113"/>
      <c r="W1149" s="113"/>
    </row>
    <row r="1150" spans="2:23" x14ac:dyDescent="0.35">
      <c r="B1150" s="143"/>
      <c r="C1150" s="81"/>
      <c r="D1150" s="8" t="str">
        <f t="shared" si="62"/>
        <v/>
      </c>
      <c r="E1150" s="8"/>
      <c r="F1150" s="142"/>
      <c r="G1150" s="142"/>
      <c r="H1150" s="142"/>
      <c r="I1150" s="8"/>
      <c r="J1150" s="8"/>
      <c r="K1150" s="81"/>
      <c r="L1150" s="142"/>
      <c r="M1150" s="8" t="str">
        <f t="shared" si="61"/>
        <v/>
      </c>
      <c r="N1150" s="113">
        <f t="shared" si="63"/>
        <v>0</v>
      </c>
      <c r="O1150" s="113">
        <f t="shared" si="64"/>
        <v>0</v>
      </c>
      <c r="P1150" s="113"/>
      <c r="Q1150" s="113"/>
      <c r="R1150" s="113"/>
      <c r="S1150" s="113"/>
      <c r="T1150" s="113"/>
      <c r="U1150" s="113"/>
      <c r="V1150" s="113"/>
      <c r="W1150" s="113"/>
    </row>
    <row r="1151" spans="2:23" x14ac:dyDescent="0.35">
      <c r="B1151" s="143"/>
      <c r="C1151" s="81"/>
      <c r="D1151" s="8" t="str">
        <f t="shared" si="62"/>
        <v/>
      </c>
      <c r="E1151" s="8"/>
      <c r="F1151" s="142"/>
      <c r="G1151" s="142"/>
      <c r="H1151" s="142"/>
      <c r="I1151" s="8"/>
      <c r="J1151" s="8"/>
      <c r="K1151" s="81"/>
      <c r="L1151" s="142"/>
      <c r="M1151" s="8" t="str">
        <f t="shared" ref="M1151:M1214" si="65">+D1151&amp;K1151&amp;L1151</f>
        <v/>
      </c>
      <c r="N1151" s="113">
        <f t="shared" si="63"/>
        <v>0</v>
      </c>
      <c r="O1151" s="113">
        <f t="shared" si="64"/>
        <v>0</v>
      </c>
      <c r="P1151" s="113"/>
      <c r="Q1151" s="113"/>
      <c r="R1151" s="113"/>
      <c r="S1151" s="113"/>
      <c r="T1151" s="113"/>
      <c r="U1151" s="113"/>
      <c r="V1151" s="113"/>
      <c r="W1151" s="113"/>
    </row>
    <row r="1152" spans="2:23" x14ac:dyDescent="0.35">
      <c r="B1152" s="143"/>
      <c r="C1152" s="81"/>
      <c r="D1152" s="8" t="str">
        <f t="shared" ref="D1152:D1215" si="66">+B1152&amp;C1152</f>
        <v/>
      </c>
      <c r="E1152" s="8"/>
      <c r="F1152" s="142"/>
      <c r="G1152" s="142"/>
      <c r="H1152" s="142"/>
      <c r="I1152" s="8"/>
      <c r="J1152" s="8"/>
      <c r="K1152" s="72"/>
      <c r="L1152" s="142"/>
      <c r="M1152" s="8" t="str">
        <f t="shared" si="65"/>
        <v/>
      </c>
      <c r="N1152" s="113">
        <f t="shared" si="63"/>
        <v>0</v>
      </c>
      <c r="O1152" s="113">
        <f t="shared" si="64"/>
        <v>0</v>
      </c>
      <c r="P1152" s="113"/>
      <c r="Q1152" s="113"/>
      <c r="R1152" s="113"/>
      <c r="S1152" s="113"/>
      <c r="T1152" s="113"/>
      <c r="U1152" s="113"/>
      <c r="V1152" s="113"/>
      <c r="W1152" s="113"/>
    </row>
    <row r="1153" spans="2:23" x14ac:dyDescent="0.35">
      <c r="B1153" s="143"/>
      <c r="C1153" s="81"/>
      <c r="D1153" s="8" t="str">
        <f t="shared" si="66"/>
        <v/>
      </c>
      <c r="E1153" s="8"/>
      <c r="F1153" s="142"/>
      <c r="G1153" s="142"/>
      <c r="H1153" s="142"/>
      <c r="I1153" s="8"/>
      <c r="J1153" s="8"/>
      <c r="K1153" s="81"/>
      <c r="L1153" s="142"/>
      <c r="M1153" s="8" t="str">
        <f t="shared" si="65"/>
        <v/>
      </c>
      <c r="N1153" s="113">
        <f t="shared" si="63"/>
        <v>0</v>
      </c>
      <c r="O1153" s="113">
        <f t="shared" si="64"/>
        <v>0</v>
      </c>
      <c r="P1153" s="113"/>
      <c r="Q1153" s="113"/>
      <c r="R1153" s="113"/>
      <c r="S1153" s="113"/>
      <c r="T1153" s="113"/>
      <c r="U1153" s="113"/>
      <c r="V1153" s="113"/>
      <c r="W1153" s="113"/>
    </row>
    <row r="1154" spans="2:23" x14ac:dyDescent="0.35">
      <c r="B1154" s="143"/>
      <c r="C1154" s="81"/>
      <c r="D1154" s="8" t="str">
        <f t="shared" si="66"/>
        <v/>
      </c>
      <c r="E1154" s="8"/>
      <c r="F1154" s="142"/>
      <c r="G1154" s="142"/>
      <c r="H1154" s="142"/>
      <c r="I1154" s="8"/>
      <c r="J1154" s="8"/>
      <c r="K1154" s="72"/>
      <c r="L1154" s="142"/>
      <c r="M1154" s="8" t="str">
        <f t="shared" si="65"/>
        <v/>
      </c>
      <c r="N1154" s="113">
        <f t="shared" si="63"/>
        <v>0</v>
      </c>
      <c r="O1154" s="113">
        <f t="shared" si="64"/>
        <v>0</v>
      </c>
      <c r="P1154" s="113"/>
      <c r="Q1154" s="113"/>
      <c r="R1154" s="113"/>
      <c r="S1154" s="113"/>
      <c r="T1154" s="113"/>
      <c r="U1154" s="113"/>
      <c r="V1154" s="113"/>
      <c r="W1154" s="113"/>
    </row>
    <row r="1155" spans="2:23" x14ac:dyDescent="0.35">
      <c r="B1155" s="143"/>
      <c r="C1155" s="81"/>
      <c r="D1155" s="8" t="str">
        <f t="shared" si="66"/>
        <v/>
      </c>
      <c r="E1155" s="8"/>
      <c r="F1155" s="142"/>
      <c r="G1155" s="142"/>
      <c r="H1155" s="142"/>
      <c r="I1155" s="8"/>
      <c r="J1155" s="8"/>
      <c r="K1155" s="81"/>
      <c r="L1155" s="142"/>
      <c r="M1155" s="8" t="str">
        <f t="shared" si="65"/>
        <v/>
      </c>
      <c r="N1155" s="113">
        <f t="shared" si="63"/>
        <v>0</v>
      </c>
      <c r="O1155" s="113">
        <f t="shared" si="64"/>
        <v>0</v>
      </c>
      <c r="P1155" s="113"/>
      <c r="Q1155" s="113"/>
      <c r="R1155" s="113"/>
      <c r="S1155" s="113"/>
      <c r="T1155" s="113"/>
      <c r="U1155" s="113"/>
      <c r="V1155" s="113"/>
      <c r="W1155" s="113"/>
    </row>
    <row r="1156" spans="2:23" x14ac:dyDescent="0.35">
      <c r="B1156" s="143"/>
      <c r="C1156" s="81"/>
      <c r="D1156" s="8" t="str">
        <f t="shared" si="66"/>
        <v/>
      </c>
      <c r="E1156" s="8"/>
      <c r="F1156" s="142"/>
      <c r="G1156" s="142"/>
      <c r="H1156" s="142"/>
      <c r="I1156" s="8"/>
      <c r="J1156" s="8"/>
      <c r="K1156" s="72"/>
      <c r="L1156" s="142"/>
      <c r="M1156" s="8" t="str">
        <f t="shared" si="65"/>
        <v/>
      </c>
      <c r="N1156" s="113">
        <f t="shared" si="63"/>
        <v>0</v>
      </c>
      <c r="O1156" s="113">
        <f t="shared" si="64"/>
        <v>0</v>
      </c>
      <c r="P1156" s="113"/>
      <c r="Q1156" s="113"/>
      <c r="R1156" s="113"/>
      <c r="S1156" s="113"/>
      <c r="T1156" s="113"/>
      <c r="U1156" s="113"/>
      <c r="V1156" s="113"/>
      <c r="W1156" s="113"/>
    </row>
    <row r="1157" spans="2:23" x14ac:dyDescent="0.35">
      <c r="B1157" s="143"/>
      <c r="C1157" s="81"/>
      <c r="D1157" s="8" t="str">
        <f t="shared" si="66"/>
        <v/>
      </c>
      <c r="E1157" s="8"/>
      <c r="F1157" s="142"/>
      <c r="G1157" s="142"/>
      <c r="H1157" s="142"/>
      <c r="I1157" s="8"/>
      <c r="J1157" s="8"/>
      <c r="K1157" s="81"/>
      <c r="L1157" s="142"/>
      <c r="M1157" s="8" t="str">
        <f t="shared" si="65"/>
        <v/>
      </c>
      <c r="N1157" s="113">
        <f t="shared" si="63"/>
        <v>0</v>
      </c>
      <c r="O1157" s="113">
        <f t="shared" si="64"/>
        <v>0</v>
      </c>
      <c r="P1157" s="113"/>
      <c r="Q1157" s="113"/>
      <c r="R1157" s="113"/>
      <c r="S1157" s="113"/>
      <c r="T1157" s="113"/>
      <c r="U1157" s="113"/>
      <c r="V1157" s="113"/>
      <c r="W1157" s="113"/>
    </row>
    <row r="1158" spans="2:23" x14ac:dyDescent="0.35">
      <c r="B1158" s="143"/>
      <c r="C1158" s="81"/>
      <c r="D1158" s="8" t="str">
        <f t="shared" si="66"/>
        <v/>
      </c>
      <c r="E1158" s="8"/>
      <c r="F1158" s="142"/>
      <c r="G1158" s="142"/>
      <c r="H1158" s="142"/>
      <c r="I1158" s="8"/>
      <c r="J1158" s="8"/>
      <c r="K1158" s="72"/>
      <c r="L1158" s="142"/>
      <c r="M1158" s="8" t="str">
        <f t="shared" si="65"/>
        <v/>
      </c>
      <c r="N1158" s="113">
        <f t="shared" si="63"/>
        <v>0</v>
      </c>
      <c r="O1158" s="113">
        <f t="shared" si="64"/>
        <v>0</v>
      </c>
      <c r="P1158" s="113"/>
      <c r="Q1158" s="113"/>
      <c r="R1158" s="113"/>
      <c r="S1158" s="113"/>
      <c r="T1158" s="113"/>
      <c r="U1158" s="113"/>
      <c r="V1158" s="113"/>
      <c r="W1158" s="113"/>
    </row>
    <row r="1159" spans="2:23" x14ac:dyDescent="0.35">
      <c r="B1159" s="143"/>
      <c r="C1159" s="81"/>
      <c r="D1159" s="8" t="str">
        <f t="shared" si="66"/>
        <v/>
      </c>
      <c r="E1159" s="8"/>
      <c r="F1159" s="142"/>
      <c r="G1159" s="142"/>
      <c r="H1159" s="142"/>
      <c r="I1159" s="8"/>
      <c r="J1159" s="8"/>
      <c r="K1159" s="81"/>
      <c r="L1159" s="142"/>
      <c r="M1159" s="8" t="str">
        <f t="shared" si="65"/>
        <v/>
      </c>
      <c r="N1159" s="113">
        <f t="shared" si="63"/>
        <v>0</v>
      </c>
      <c r="O1159" s="113">
        <f t="shared" si="64"/>
        <v>0</v>
      </c>
      <c r="P1159" s="113"/>
      <c r="Q1159" s="113"/>
      <c r="R1159" s="113"/>
      <c r="S1159" s="113"/>
      <c r="T1159" s="113"/>
      <c r="U1159" s="113"/>
      <c r="V1159" s="113"/>
      <c r="W1159" s="113"/>
    </row>
    <row r="1160" spans="2:23" x14ac:dyDescent="0.35">
      <c r="B1160" s="143"/>
      <c r="C1160" s="81"/>
      <c r="D1160" s="8" t="str">
        <f t="shared" si="66"/>
        <v/>
      </c>
      <c r="E1160" s="8"/>
      <c r="F1160" s="142"/>
      <c r="G1160" s="142"/>
      <c r="H1160" s="142"/>
      <c r="I1160" s="8"/>
      <c r="J1160" s="8"/>
      <c r="K1160" s="81"/>
      <c r="L1160" s="142"/>
      <c r="M1160" s="8" t="str">
        <f t="shared" si="65"/>
        <v/>
      </c>
      <c r="N1160" s="113">
        <f t="shared" si="63"/>
        <v>0</v>
      </c>
      <c r="O1160" s="113">
        <f t="shared" si="64"/>
        <v>0</v>
      </c>
      <c r="P1160" s="113"/>
      <c r="Q1160" s="113"/>
      <c r="R1160" s="113"/>
      <c r="S1160" s="113"/>
      <c r="T1160" s="113"/>
      <c r="U1160" s="113"/>
      <c r="V1160" s="113"/>
      <c r="W1160" s="113"/>
    </row>
    <row r="1161" spans="2:23" x14ac:dyDescent="0.35">
      <c r="B1161" s="143"/>
      <c r="C1161" s="81"/>
      <c r="D1161" s="8" t="str">
        <f t="shared" si="66"/>
        <v/>
      </c>
      <c r="E1161" s="8"/>
      <c r="F1161" s="142"/>
      <c r="G1161" s="142"/>
      <c r="H1161" s="142"/>
      <c r="I1161" s="8"/>
      <c r="J1161" s="8"/>
      <c r="K1161" s="81"/>
      <c r="L1161" s="142"/>
      <c r="M1161" s="8" t="str">
        <f t="shared" si="65"/>
        <v/>
      </c>
      <c r="N1161" s="113">
        <f t="shared" si="63"/>
        <v>0</v>
      </c>
      <c r="O1161" s="113">
        <f t="shared" si="64"/>
        <v>0</v>
      </c>
      <c r="P1161" s="113"/>
      <c r="Q1161" s="113"/>
      <c r="R1161" s="113"/>
      <c r="S1161" s="113"/>
      <c r="T1161" s="113"/>
      <c r="U1161" s="113"/>
      <c r="V1161" s="113"/>
      <c r="W1161" s="113"/>
    </row>
    <row r="1162" spans="2:23" x14ac:dyDescent="0.35">
      <c r="B1162" s="143"/>
      <c r="C1162" s="81"/>
      <c r="D1162" s="8" t="str">
        <f t="shared" si="66"/>
        <v/>
      </c>
      <c r="E1162" s="8"/>
      <c r="F1162" s="142"/>
      <c r="G1162" s="142"/>
      <c r="H1162" s="142"/>
      <c r="I1162" s="8"/>
      <c r="J1162" s="8"/>
      <c r="K1162" s="72"/>
      <c r="L1162" s="142"/>
      <c r="M1162" s="8" t="str">
        <f t="shared" si="65"/>
        <v/>
      </c>
      <c r="N1162" s="113">
        <f t="shared" si="63"/>
        <v>0</v>
      </c>
      <c r="O1162" s="113">
        <f t="shared" si="64"/>
        <v>0</v>
      </c>
      <c r="P1162" s="113"/>
      <c r="Q1162" s="113"/>
      <c r="R1162" s="113"/>
      <c r="S1162" s="113"/>
      <c r="T1162" s="113"/>
      <c r="U1162" s="113"/>
      <c r="V1162" s="113"/>
      <c r="W1162" s="113"/>
    </row>
    <row r="1163" spans="2:23" x14ac:dyDescent="0.35">
      <c r="B1163" s="143"/>
      <c r="C1163" s="81"/>
      <c r="D1163" s="8" t="str">
        <f t="shared" si="66"/>
        <v/>
      </c>
      <c r="E1163" s="8"/>
      <c r="F1163" s="142"/>
      <c r="G1163" s="142"/>
      <c r="H1163" s="142"/>
      <c r="I1163" s="8"/>
      <c r="J1163" s="8"/>
      <c r="K1163" s="72"/>
      <c r="L1163" s="142"/>
      <c r="M1163" s="8" t="str">
        <f t="shared" si="65"/>
        <v/>
      </c>
      <c r="N1163" s="113">
        <f t="shared" si="63"/>
        <v>0</v>
      </c>
      <c r="O1163" s="113">
        <f t="shared" si="64"/>
        <v>0</v>
      </c>
      <c r="P1163" s="113"/>
      <c r="Q1163" s="113"/>
      <c r="R1163" s="113"/>
      <c r="S1163" s="113"/>
      <c r="T1163" s="113"/>
      <c r="U1163" s="113"/>
      <c r="V1163" s="113"/>
      <c r="W1163" s="113"/>
    </row>
    <row r="1164" spans="2:23" x14ac:dyDescent="0.35">
      <c r="B1164" s="143"/>
      <c r="C1164" s="81"/>
      <c r="D1164" s="8" t="str">
        <f t="shared" si="66"/>
        <v/>
      </c>
      <c r="E1164" s="8"/>
      <c r="F1164" s="142"/>
      <c r="G1164" s="142"/>
      <c r="H1164" s="142"/>
      <c r="I1164" s="8"/>
      <c r="J1164" s="8"/>
      <c r="K1164" s="72"/>
      <c r="L1164" s="142"/>
      <c r="M1164" s="8" t="str">
        <f t="shared" si="65"/>
        <v/>
      </c>
      <c r="N1164" s="113">
        <f t="shared" si="63"/>
        <v>0</v>
      </c>
      <c r="O1164" s="113">
        <f t="shared" si="64"/>
        <v>0</v>
      </c>
      <c r="P1164" s="113"/>
      <c r="Q1164" s="113"/>
      <c r="R1164" s="113"/>
      <c r="S1164" s="113"/>
      <c r="T1164" s="113"/>
      <c r="U1164" s="113"/>
      <c r="V1164" s="113"/>
      <c r="W1164" s="113"/>
    </row>
    <row r="1165" spans="2:23" x14ac:dyDescent="0.35">
      <c r="B1165" s="143"/>
      <c r="C1165" s="81"/>
      <c r="D1165" s="8" t="str">
        <f t="shared" si="66"/>
        <v/>
      </c>
      <c r="E1165" s="8"/>
      <c r="F1165" s="142"/>
      <c r="G1165" s="142"/>
      <c r="H1165" s="142"/>
      <c r="I1165" s="8"/>
      <c r="J1165" s="8"/>
      <c r="K1165" s="81"/>
      <c r="L1165" s="142"/>
      <c r="M1165" s="8" t="str">
        <f t="shared" si="65"/>
        <v/>
      </c>
      <c r="N1165" s="113">
        <f t="shared" si="63"/>
        <v>0</v>
      </c>
      <c r="O1165" s="113">
        <f t="shared" si="64"/>
        <v>0</v>
      </c>
      <c r="P1165" s="113"/>
      <c r="Q1165" s="113"/>
      <c r="R1165" s="113"/>
      <c r="S1165" s="113"/>
      <c r="T1165" s="113"/>
      <c r="U1165" s="113"/>
      <c r="V1165" s="113"/>
      <c r="W1165" s="113"/>
    </row>
    <row r="1166" spans="2:23" x14ac:dyDescent="0.35">
      <c r="B1166" s="143"/>
      <c r="C1166" s="81"/>
      <c r="D1166" s="8" t="str">
        <f t="shared" si="66"/>
        <v/>
      </c>
      <c r="E1166" s="8"/>
      <c r="F1166" s="142"/>
      <c r="G1166" s="142"/>
      <c r="H1166" s="142"/>
      <c r="I1166" s="8"/>
      <c r="J1166" s="8"/>
      <c r="K1166" s="72"/>
      <c r="L1166" s="142"/>
      <c r="M1166" s="8" t="str">
        <f t="shared" si="65"/>
        <v/>
      </c>
      <c r="N1166" s="113">
        <f t="shared" ref="N1166:N1229" si="67">IFERROR(R1166/P1166,0)</f>
        <v>0</v>
      </c>
      <c r="O1166" s="113">
        <f t="shared" ref="O1166:O1229" si="68">IFERROR(S1166/Q1166,0)</f>
        <v>0</v>
      </c>
      <c r="P1166" s="113"/>
      <c r="Q1166" s="113"/>
      <c r="R1166" s="113"/>
      <c r="S1166" s="113"/>
      <c r="T1166" s="113"/>
      <c r="U1166" s="113"/>
      <c r="V1166" s="113"/>
      <c r="W1166" s="113"/>
    </row>
    <row r="1167" spans="2:23" x14ac:dyDescent="0.35">
      <c r="B1167" s="143"/>
      <c r="C1167" s="81"/>
      <c r="D1167" s="8" t="str">
        <f t="shared" si="66"/>
        <v/>
      </c>
      <c r="E1167" s="8"/>
      <c r="F1167" s="142"/>
      <c r="G1167" s="142"/>
      <c r="H1167" s="142"/>
      <c r="I1167" s="8"/>
      <c r="J1167" s="8"/>
      <c r="K1167" s="72"/>
      <c r="L1167" s="142"/>
      <c r="M1167" s="8" t="str">
        <f t="shared" si="65"/>
        <v/>
      </c>
      <c r="N1167" s="113">
        <f t="shared" si="67"/>
        <v>0</v>
      </c>
      <c r="O1167" s="113">
        <f t="shared" si="68"/>
        <v>0</v>
      </c>
      <c r="P1167" s="113"/>
      <c r="Q1167" s="113"/>
      <c r="R1167" s="113"/>
      <c r="S1167" s="113"/>
      <c r="T1167" s="113"/>
      <c r="U1167" s="113"/>
      <c r="V1167" s="113"/>
      <c r="W1167" s="113"/>
    </row>
    <row r="1168" spans="2:23" x14ac:dyDescent="0.35">
      <c r="B1168" s="143"/>
      <c r="C1168" s="81"/>
      <c r="D1168" s="8" t="str">
        <f t="shared" si="66"/>
        <v/>
      </c>
      <c r="E1168" s="8"/>
      <c r="F1168" s="142"/>
      <c r="G1168" s="142"/>
      <c r="H1168" s="142"/>
      <c r="I1168" s="8"/>
      <c r="J1168" s="8"/>
      <c r="K1168" s="81"/>
      <c r="L1168" s="142"/>
      <c r="M1168" s="8" t="str">
        <f t="shared" si="65"/>
        <v/>
      </c>
      <c r="N1168" s="113">
        <f t="shared" si="67"/>
        <v>0</v>
      </c>
      <c r="O1168" s="113">
        <f t="shared" si="68"/>
        <v>0</v>
      </c>
      <c r="P1168" s="113"/>
      <c r="Q1168" s="113"/>
      <c r="R1168" s="113"/>
      <c r="S1168" s="113"/>
      <c r="T1168" s="113"/>
      <c r="U1168" s="113"/>
      <c r="V1168" s="113"/>
      <c r="W1168" s="113"/>
    </row>
    <row r="1169" spans="2:23" x14ac:dyDescent="0.35">
      <c r="B1169" s="143"/>
      <c r="C1169" s="81"/>
      <c r="D1169" s="8" t="str">
        <f t="shared" si="66"/>
        <v/>
      </c>
      <c r="E1169" s="8"/>
      <c r="F1169" s="142"/>
      <c r="G1169" s="142"/>
      <c r="H1169" s="142"/>
      <c r="I1169" s="8"/>
      <c r="J1169" s="8"/>
      <c r="K1169" s="72"/>
      <c r="L1169" s="142"/>
      <c r="M1169" s="8" t="str">
        <f t="shared" si="65"/>
        <v/>
      </c>
      <c r="N1169" s="113">
        <f t="shared" si="67"/>
        <v>0</v>
      </c>
      <c r="O1169" s="113">
        <f t="shared" si="68"/>
        <v>0</v>
      </c>
      <c r="P1169" s="113"/>
      <c r="Q1169" s="113"/>
      <c r="R1169" s="113"/>
      <c r="S1169" s="113"/>
      <c r="T1169" s="113"/>
      <c r="U1169" s="113"/>
      <c r="V1169" s="113"/>
      <c r="W1169" s="113"/>
    </row>
    <row r="1170" spans="2:23" x14ac:dyDescent="0.35">
      <c r="B1170" s="143"/>
      <c r="C1170" s="81"/>
      <c r="D1170" s="8" t="str">
        <f t="shared" si="66"/>
        <v/>
      </c>
      <c r="E1170" s="8"/>
      <c r="F1170" s="142"/>
      <c r="G1170" s="142"/>
      <c r="H1170" s="142"/>
      <c r="I1170" s="8"/>
      <c r="J1170" s="8"/>
      <c r="K1170" s="81"/>
      <c r="L1170" s="142"/>
      <c r="M1170" s="8" t="str">
        <f t="shared" si="65"/>
        <v/>
      </c>
      <c r="N1170" s="113">
        <f t="shared" si="67"/>
        <v>0</v>
      </c>
      <c r="O1170" s="113">
        <f t="shared" si="68"/>
        <v>0</v>
      </c>
      <c r="P1170" s="113"/>
      <c r="Q1170" s="113"/>
      <c r="R1170" s="113"/>
      <c r="S1170" s="113"/>
      <c r="T1170" s="113"/>
      <c r="U1170" s="113"/>
      <c r="V1170" s="113"/>
      <c r="W1170" s="113"/>
    </row>
    <row r="1171" spans="2:23" x14ac:dyDescent="0.35">
      <c r="B1171" s="143"/>
      <c r="C1171" s="81"/>
      <c r="D1171" s="8" t="str">
        <f t="shared" si="66"/>
        <v/>
      </c>
      <c r="E1171" s="8"/>
      <c r="F1171" s="142"/>
      <c r="G1171" s="142"/>
      <c r="H1171" s="142"/>
      <c r="I1171" s="8"/>
      <c r="J1171" s="8"/>
      <c r="K1171" s="72"/>
      <c r="L1171" s="142"/>
      <c r="M1171" s="8" t="str">
        <f t="shared" si="65"/>
        <v/>
      </c>
      <c r="N1171" s="113">
        <f t="shared" si="67"/>
        <v>0</v>
      </c>
      <c r="O1171" s="113">
        <f t="shared" si="68"/>
        <v>0</v>
      </c>
      <c r="P1171" s="113"/>
      <c r="Q1171" s="113"/>
      <c r="R1171" s="113"/>
      <c r="S1171" s="113"/>
      <c r="T1171" s="113"/>
      <c r="U1171" s="113"/>
      <c r="V1171" s="113"/>
      <c r="W1171" s="113"/>
    </row>
    <row r="1172" spans="2:23" x14ac:dyDescent="0.35">
      <c r="B1172" s="143"/>
      <c r="C1172" s="81"/>
      <c r="D1172" s="8" t="str">
        <f t="shared" si="66"/>
        <v/>
      </c>
      <c r="E1172" s="8"/>
      <c r="F1172" s="142"/>
      <c r="G1172" s="142"/>
      <c r="H1172" s="142"/>
      <c r="I1172" s="8"/>
      <c r="J1172" s="8"/>
      <c r="K1172" s="72"/>
      <c r="L1172" s="142"/>
      <c r="M1172" s="8" t="str">
        <f t="shared" si="65"/>
        <v/>
      </c>
      <c r="N1172" s="113">
        <f t="shared" si="67"/>
        <v>0</v>
      </c>
      <c r="O1172" s="113">
        <f t="shared" si="68"/>
        <v>0</v>
      </c>
      <c r="P1172" s="113"/>
      <c r="Q1172" s="113"/>
      <c r="R1172" s="113"/>
      <c r="S1172" s="113"/>
      <c r="T1172" s="113"/>
      <c r="U1172" s="113"/>
      <c r="V1172" s="113"/>
      <c r="W1172" s="113"/>
    </row>
    <row r="1173" spans="2:23" x14ac:dyDescent="0.35">
      <c r="B1173" s="143"/>
      <c r="C1173" s="81"/>
      <c r="D1173" s="8" t="str">
        <f t="shared" si="66"/>
        <v/>
      </c>
      <c r="E1173" s="8"/>
      <c r="F1173" s="142"/>
      <c r="G1173" s="142"/>
      <c r="H1173" s="142"/>
      <c r="I1173" s="8"/>
      <c r="J1173" s="8"/>
      <c r="K1173" s="72"/>
      <c r="L1173" s="142"/>
      <c r="M1173" s="8" t="str">
        <f t="shared" si="65"/>
        <v/>
      </c>
      <c r="N1173" s="113">
        <f t="shared" si="67"/>
        <v>0</v>
      </c>
      <c r="O1173" s="113">
        <f t="shared" si="68"/>
        <v>0</v>
      </c>
      <c r="P1173" s="113"/>
      <c r="Q1173" s="113"/>
      <c r="R1173" s="113"/>
      <c r="S1173" s="113"/>
      <c r="T1173" s="113"/>
      <c r="U1173" s="113"/>
      <c r="V1173" s="113"/>
      <c r="W1173" s="113"/>
    </row>
    <row r="1174" spans="2:23" x14ac:dyDescent="0.35">
      <c r="B1174" s="143"/>
      <c r="C1174" s="81"/>
      <c r="D1174" s="8" t="str">
        <f t="shared" si="66"/>
        <v/>
      </c>
      <c r="E1174" s="8"/>
      <c r="F1174" s="142"/>
      <c r="G1174" s="142"/>
      <c r="H1174" s="142"/>
      <c r="I1174" s="8"/>
      <c r="J1174" s="8"/>
      <c r="K1174" s="81"/>
      <c r="L1174" s="142"/>
      <c r="M1174" s="8" t="str">
        <f t="shared" si="65"/>
        <v/>
      </c>
      <c r="N1174" s="113">
        <f t="shared" si="67"/>
        <v>0</v>
      </c>
      <c r="O1174" s="113">
        <f t="shared" si="68"/>
        <v>0</v>
      </c>
      <c r="P1174" s="113"/>
      <c r="Q1174" s="113"/>
      <c r="R1174" s="113"/>
      <c r="S1174" s="113"/>
      <c r="T1174" s="113"/>
      <c r="U1174" s="113"/>
      <c r="V1174" s="113"/>
      <c r="W1174" s="113"/>
    </row>
    <row r="1175" spans="2:23" x14ac:dyDescent="0.35">
      <c r="B1175" s="143"/>
      <c r="C1175" s="81"/>
      <c r="D1175" s="8" t="str">
        <f t="shared" si="66"/>
        <v/>
      </c>
      <c r="E1175" s="8"/>
      <c r="F1175" s="142"/>
      <c r="G1175" s="142"/>
      <c r="H1175" s="142"/>
      <c r="I1175" s="8"/>
      <c r="J1175" s="8"/>
      <c r="K1175" s="72"/>
      <c r="L1175" s="142"/>
      <c r="M1175" s="8" t="str">
        <f t="shared" si="65"/>
        <v/>
      </c>
      <c r="N1175" s="113">
        <f t="shared" si="67"/>
        <v>0</v>
      </c>
      <c r="O1175" s="113">
        <f t="shared" si="68"/>
        <v>0</v>
      </c>
      <c r="P1175" s="113"/>
      <c r="Q1175" s="113"/>
      <c r="R1175" s="113"/>
      <c r="S1175" s="113"/>
      <c r="T1175" s="113"/>
      <c r="U1175" s="113"/>
      <c r="V1175" s="113"/>
      <c r="W1175" s="113"/>
    </row>
    <row r="1176" spans="2:23" x14ac:dyDescent="0.35">
      <c r="B1176" s="143"/>
      <c r="C1176" s="81"/>
      <c r="D1176" s="8" t="str">
        <f t="shared" si="66"/>
        <v/>
      </c>
      <c r="E1176" s="8"/>
      <c r="F1176" s="142"/>
      <c r="G1176" s="142"/>
      <c r="H1176" s="142"/>
      <c r="I1176" s="8"/>
      <c r="J1176" s="8"/>
      <c r="K1176" s="72"/>
      <c r="L1176" s="142"/>
      <c r="M1176" s="8" t="str">
        <f t="shared" si="65"/>
        <v/>
      </c>
      <c r="N1176" s="113">
        <f t="shared" si="67"/>
        <v>0</v>
      </c>
      <c r="O1176" s="113">
        <f t="shared" si="68"/>
        <v>0</v>
      </c>
      <c r="P1176" s="113"/>
      <c r="Q1176" s="113"/>
      <c r="R1176" s="113"/>
      <c r="S1176" s="113"/>
      <c r="T1176" s="113"/>
      <c r="U1176" s="113"/>
      <c r="V1176" s="113"/>
      <c r="W1176" s="113"/>
    </row>
    <row r="1177" spans="2:23" x14ac:dyDescent="0.35">
      <c r="B1177" s="143"/>
      <c r="C1177" s="81"/>
      <c r="D1177" s="8" t="str">
        <f t="shared" si="66"/>
        <v/>
      </c>
      <c r="E1177" s="8"/>
      <c r="F1177" s="142"/>
      <c r="G1177" s="142"/>
      <c r="H1177" s="142"/>
      <c r="I1177" s="8"/>
      <c r="J1177" s="8"/>
      <c r="K1177" s="72"/>
      <c r="L1177" s="142"/>
      <c r="M1177" s="8" t="str">
        <f t="shared" si="65"/>
        <v/>
      </c>
      <c r="N1177" s="113">
        <f t="shared" si="67"/>
        <v>0</v>
      </c>
      <c r="O1177" s="113">
        <f t="shared" si="68"/>
        <v>0</v>
      </c>
      <c r="P1177" s="113"/>
      <c r="Q1177" s="113"/>
      <c r="R1177" s="113"/>
      <c r="S1177" s="113"/>
      <c r="T1177" s="113"/>
      <c r="U1177" s="113"/>
      <c r="V1177" s="113"/>
      <c r="W1177" s="113"/>
    </row>
    <row r="1178" spans="2:23" x14ac:dyDescent="0.35">
      <c r="B1178" s="143"/>
      <c r="C1178" s="81"/>
      <c r="D1178" s="8" t="str">
        <f t="shared" si="66"/>
        <v/>
      </c>
      <c r="E1178" s="8"/>
      <c r="F1178" s="142"/>
      <c r="G1178" s="142"/>
      <c r="H1178" s="142"/>
      <c r="I1178" s="8"/>
      <c r="J1178" s="8"/>
      <c r="K1178" s="72"/>
      <c r="L1178" s="142"/>
      <c r="M1178" s="8" t="str">
        <f t="shared" si="65"/>
        <v/>
      </c>
      <c r="N1178" s="113">
        <f t="shared" si="67"/>
        <v>0</v>
      </c>
      <c r="O1178" s="113">
        <f t="shared" si="68"/>
        <v>0</v>
      </c>
      <c r="P1178" s="113"/>
      <c r="Q1178" s="113"/>
      <c r="R1178" s="113"/>
      <c r="S1178" s="113"/>
      <c r="T1178" s="113"/>
      <c r="U1178" s="113"/>
      <c r="V1178" s="113"/>
      <c r="W1178" s="113"/>
    </row>
    <row r="1179" spans="2:23" x14ac:dyDescent="0.35">
      <c r="B1179" s="143"/>
      <c r="C1179" s="81"/>
      <c r="D1179" s="8" t="str">
        <f t="shared" si="66"/>
        <v/>
      </c>
      <c r="E1179" s="8"/>
      <c r="F1179" s="142"/>
      <c r="G1179" s="142"/>
      <c r="H1179" s="142"/>
      <c r="I1179" s="8"/>
      <c r="J1179" s="8"/>
      <c r="K1179" s="81"/>
      <c r="L1179" s="142"/>
      <c r="M1179" s="8" t="str">
        <f t="shared" si="65"/>
        <v/>
      </c>
      <c r="N1179" s="113">
        <f t="shared" si="67"/>
        <v>0</v>
      </c>
      <c r="O1179" s="113">
        <f t="shared" si="68"/>
        <v>0</v>
      </c>
      <c r="P1179" s="113"/>
      <c r="Q1179" s="113"/>
      <c r="R1179" s="113"/>
      <c r="S1179" s="113"/>
      <c r="T1179" s="113"/>
      <c r="U1179" s="113"/>
      <c r="V1179" s="113"/>
      <c r="W1179" s="113"/>
    </row>
    <row r="1180" spans="2:23" x14ac:dyDescent="0.35">
      <c r="B1180" s="143"/>
      <c r="C1180" s="81"/>
      <c r="D1180" s="8" t="str">
        <f t="shared" si="66"/>
        <v/>
      </c>
      <c r="E1180" s="8"/>
      <c r="F1180" s="142"/>
      <c r="G1180" s="142"/>
      <c r="H1180" s="142"/>
      <c r="I1180" s="8"/>
      <c r="J1180" s="8"/>
      <c r="K1180" s="72"/>
      <c r="L1180" s="142"/>
      <c r="M1180" s="8" t="str">
        <f t="shared" si="65"/>
        <v/>
      </c>
      <c r="N1180" s="113">
        <f t="shared" si="67"/>
        <v>0</v>
      </c>
      <c r="O1180" s="113">
        <f t="shared" si="68"/>
        <v>0</v>
      </c>
      <c r="P1180" s="113"/>
      <c r="Q1180" s="113"/>
      <c r="R1180" s="113"/>
      <c r="S1180" s="113"/>
      <c r="T1180" s="113"/>
      <c r="U1180" s="113"/>
      <c r="V1180" s="113"/>
      <c r="W1180" s="113"/>
    </row>
    <row r="1181" spans="2:23" x14ac:dyDescent="0.35">
      <c r="B1181" s="143"/>
      <c r="C1181" s="81"/>
      <c r="D1181" s="8" t="str">
        <f t="shared" si="66"/>
        <v/>
      </c>
      <c r="E1181" s="8"/>
      <c r="F1181" s="142"/>
      <c r="G1181" s="142"/>
      <c r="H1181" s="142"/>
      <c r="I1181" s="8"/>
      <c r="J1181" s="8"/>
      <c r="K1181" s="72"/>
      <c r="L1181" s="142"/>
      <c r="M1181" s="8" t="str">
        <f t="shared" si="65"/>
        <v/>
      </c>
      <c r="N1181" s="113">
        <f t="shared" si="67"/>
        <v>0</v>
      </c>
      <c r="O1181" s="113">
        <f t="shared" si="68"/>
        <v>0</v>
      </c>
      <c r="P1181" s="113"/>
      <c r="Q1181" s="113"/>
      <c r="R1181" s="113"/>
      <c r="S1181" s="113"/>
      <c r="T1181" s="113"/>
      <c r="U1181" s="113"/>
      <c r="V1181" s="113"/>
      <c r="W1181" s="113"/>
    </row>
    <row r="1182" spans="2:23" x14ac:dyDescent="0.35">
      <c r="B1182" s="143"/>
      <c r="C1182" s="81"/>
      <c r="D1182" s="8" t="str">
        <f t="shared" si="66"/>
        <v/>
      </c>
      <c r="E1182" s="8"/>
      <c r="F1182" s="142"/>
      <c r="G1182" s="142"/>
      <c r="H1182" s="142"/>
      <c r="I1182" s="8"/>
      <c r="J1182" s="8"/>
      <c r="K1182" s="81"/>
      <c r="L1182" s="142"/>
      <c r="M1182" s="8" t="str">
        <f t="shared" si="65"/>
        <v/>
      </c>
      <c r="N1182" s="113">
        <f t="shared" si="67"/>
        <v>0</v>
      </c>
      <c r="O1182" s="113">
        <f t="shared" si="68"/>
        <v>0</v>
      </c>
      <c r="P1182" s="113"/>
      <c r="Q1182" s="113"/>
      <c r="R1182" s="113"/>
      <c r="S1182" s="113"/>
      <c r="T1182" s="113"/>
      <c r="U1182" s="113"/>
      <c r="V1182" s="113"/>
      <c r="W1182" s="113"/>
    </row>
    <row r="1183" spans="2:23" x14ac:dyDescent="0.35">
      <c r="B1183" s="143"/>
      <c r="C1183" s="81"/>
      <c r="D1183" s="8" t="str">
        <f t="shared" si="66"/>
        <v/>
      </c>
      <c r="E1183" s="8"/>
      <c r="F1183" s="142"/>
      <c r="G1183" s="142"/>
      <c r="H1183" s="142"/>
      <c r="I1183" s="8"/>
      <c r="J1183" s="8"/>
      <c r="K1183" s="72"/>
      <c r="L1183" s="142"/>
      <c r="M1183" s="8" t="str">
        <f t="shared" si="65"/>
        <v/>
      </c>
      <c r="N1183" s="113">
        <f t="shared" si="67"/>
        <v>0</v>
      </c>
      <c r="O1183" s="113">
        <f t="shared" si="68"/>
        <v>0</v>
      </c>
      <c r="P1183" s="113"/>
      <c r="Q1183" s="113"/>
      <c r="R1183" s="113"/>
      <c r="S1183" s="113"/>
      <c r="T1183" s="113"/>
      <c r="U1183" s="113"/>
      <c r="V1183" s="113"/>
      <c r="W1183" s="113"/>
    </row>
    <row r="1184" spans="2:23" x14ac:dyDescent="0.35">
      <c r="B1184" s="143"/>
      <c r="C1184" s="81"/>
      <c r="D1184" s="8" t="str">
        <f t="shared" si="66"/>
        <v/>
      </c>
      <c r="E1184" s="8"/>
      <c r="F1184" s="142"/>
      <c r="G1184" s="142"/>
      <c r="H1184" s="142"/>
      <c r="I1184" s="8"/>
      <c r="J1184" s="8"/>
      <c r="K1184" s="72"/>
      <c r="L1184" s="142"/>
      <c r="M1184" s="8" t="str">
        <f t="shared" si="65"/>
        <v/>
      </c>
      <c r="N1184" s="113">
        <f t="shared" si="67"/>
        <v>0</v>
      </c>
      <c r="O1184" s="113">
        <f t="shared" si="68"/>
        <v>0</v>
      </c>
      <c r="P1184" s="113"/>
      <c r="Q1184" s="113"/>
      <c r="R1184" s="113"/>
      <c r="S1184" s="113"/>
      <c r="T1184" s="113"/>
      <c r="U1184" s="113"/>
      <c r="V1184" s="113"/>
      <c r="W1184" s="113"/>
    </row>
    <row r="1185" spans="2:23" x14ac:dyDescent="0.35">
      <c r="B1185" s="143"/>
      <c r="C1185" s="81"/>
      <c r="D1185" s="8" t="str">
        <f t="shared" si="66"/>
        <v/>
      </c>
      <c r="E1185" s="8"/>
      <c r="F1185" s="142"/>
      <c r="G1185" s="142"/>
      <c r="H1185" s="142"/>
      <c r="I1185" s="8"/>
      <c r="J1185" s="8"/>
      <c r="K1185" s="81"/>
      <c r="L1185" s="142"/>
      <c r="M1185" s="8" t="str">
        <f t="shared" si="65"/>
        <v/>
      </c>
      <c r="N1185" s="113">
        <f t="shared" si="67"/>
        <v>0</v>
      </c>
      <c r="O1185" s="113">
        <f t="shared" si="68"/>
        <v>0</v>
      </c>
      <c r="P1185" s="113"/>
      <c r="Q1185" s="113"/>
      <c r="R1185" s="113"/>
      <c r="S1185" s="113"/>
      <c r="T1185" s="113"/>
      <c r="U1185" s="113"/>
      <c r="V1185" s="113"/>
      <c r="W1185" s="113"/>
    </row>
    <row r="1186" spans="2:23" x14ac:dyDescent="0.35">
      <c r="B1186" s="143"/>
      <c r="C1186" s="81"/>
      <c r="D1186" s="8" t="str">
        <f t="shared" si="66"/>
        <v/>
      </c>
      <c r="E1186" s="8"/>
      <c r="F1186" s="142"/>
      <c r="G1186" s="142"/>
      <c r="H1186" s="142"/>
      <c r="I1186" s="8"/>
      <c r="J1186" s="8"/>
      <c r="K1186" s="72"/>
      <c r="L1186" s="142"/>
      <c r="M1186" s="8" t="str">
        <f t="shared" si="65"/>
        <v/>
      </c>
      <c r="N1186" s="113">
        <f t="shared" si="67"/>
        <v>0</v>
      </c>
      <c r="O1186" s="113">
        <f t="shared" si="68"/>
        <v>0</v>
      </c>
      <c r="P1186" s="113"/>
      <c r="Q1186" s="113"/>
      <c r="R1186" s="113"/>
      <c r="S1186" s="113"/>
      <c r="T1186" s="113"/>
      <c r="U1186" s="113"/>
      <c r="V1186" s="113"/>
      <c r="W1186" s="113"/>
    </row>
    <row r="1187" spans="2:23" x14ac:dyDescent="0.35">
      <c r="B1187" s="143"/>
      <c r="C1187" s="81"/>
      <c r="D1187" s="8" t="str">
        <f t="shared" si="66"/>
        <v/>
      </c>
      <c r="E1187" s="8"/>
      <c r="F1187" s="142"/>
      <c r="G1187" s="142"/>
      <c r="H1187" s="142"/>
      <c r="I1187" s="8"/>
      <c r="J1187" s="8"/>
      <c r="K1187" s="81"/>
      <c r="L1187" s="142"/>
      <c r="M1187" s="8" t="str">
        <f t="shared" si="65"/>
        <v/>
      </c>
      <c r="N1187" s="113">
        <f t="shared" si="67"/>
        <v>0</v>
      </c>
      <c r="O1187" s="113">
        <f t="shared" si="68"/>
        <v>0</v>
      </c>
      <c r="P1187" s="113"/>
      <c r="Q1187" s="113"/>
      <c r="R1187" s="113"/>
      <c r="S1187" s="113"/>
      <c r="T1187" s="113"/>
      <c r="U1187" s="113"/>
      <c r="V1187" s="113"/>
      <c r="W1187" s="113"/>
    </row>
    <row r="1188" spans="2:23" x14ac:dyDescent="0.35">
      <c r="B1188" s="143"/>
      <c r="C1188" s="81"/>
      <c r="D1188" s="8" t="str">
        <f t="shared" si="66"/>
        <v/>
      </c>
      <c r="E1188" s="8"/>
      <c r="F1188" s="142"/>
      <c r="G1188" s="142"/>
      <c r="H1188" s="142"/>
      <c r="I1188" s="8"/>
      <c r="J1188" s="8"/>
      <c r="K1188" s="72"/>
      <c r="L1188" s="142"/>
      <c r="M1188" s="8" t="str">
        <f t="shared" si="65"/>
        <v/>
      </c>
      <c r="N1188" s="113">
        <f t="shared" si="67"/>
        <v>0</v>
      </c>
      <c r="O1188" s="113">
        <f t="shared" si="68"/>
        <v>0</v>
      </c>
      <c r="P1188" s="113"/>
      <c r="Q1188" s="113"/>
      <c r="R1188" s="113"/>
      <c r="S1188" s="113"/>
      <c r="T1188" s="113"/>
      <c r="U1188" s="113"/>
      <c r="V1188" s="113"/>
      <c r="W1188" s="113"/>
    </row>
    <row r="1189" spans="2:23" x14ac:dyDescent="0.35">
      <c r="B1189" s="143"/>
      <c r="C1189" s="81"/>
      <c r="D1189" s="8" t="str">
        <f t="shared" si="66"/>
        <v/>
      </c>
      <c r="E1189" s="8"/>
      <c r="F1189" s="142"/>
      <c r="G1189" s="142"/>
      <c r="H1189" s="142"/>
      <c r="I1189" s="8"/>
      <c r="J1189" s="8"/>
      <c r="K1189" s="72"/>
      <c r="L1189" s="142"/>
      <c r="M1189" s="8" t="str">
        <f t="shared" si="65"/>
        <v/>
      </c>
      <c r="N1189" s="113">
        <f t="shared" si="67"/>
        <v>0</v>
      </c>
      <c r="O1189" s="113">
        <f t="shared" si="68"/>
        <v>0</v>
      </c>
      <c r="P1189" s="113"/>
      <c r="Q1189" s="113"/>
      <c r="R1189" s="113"/>
      <c r="S1189" s="113"/>
      <c r="T1189" s="113"/>
      <c r="U1189" s="113"/>
      <c r="V1189" s="113"/>
      <c r="W1189" s="113"/>
    </row>
    <row r="1190" spans="2:23" x14ac:dyDescent="0.35">
      <c r="B1190" s="143"/>
      <c r="C1190" s="81"/>
      <c r="D1190" s="8" t="str">
        <f t="shared" si="66"/>
        <v/>
      </c>
      <c r="E1190" s="8"/>
      <c r="F1190" s="142"/>
      <c r="G1190" s="142"/>
      <c r="H1190" s="142"/>
      <c r="I1190" s="8"/>
      <c r="J1190" s="8"/>
      <c r="K1190" s="81"/>
      <c r="L1190" s="142"/>
      <c r="M1190" s="8" t="str">
        <f t="shared" si="65"/>
        <v/>
      </c>
      <c r="N1190" s="113">
        <f t="shared" si="67"/>
        <v>0</v>
      </c>
      <c r="O1190" s="113">
        <f t="shared" si="68"/>
        <v>0</v>
      </c>
      <c r="P1190" s="113"/>
      <c r="Q1190" s="113"/>
      <c r="R1190" s="113"/>
      <c r="S1190" s="113"/>
      <c r="T1190" s="113"/>
      <c r="U1190" s="113"/>
      <c r="V1190" s="113"/>
      <c r="W1190" s="113"/>
    </row>
    <row r="1191" spans="2:23" x14ac:dyDescent="0.35">
      <c r="B1191" s="143"/>
      <c r="C1191" s="81"/>
      <c r="D1191" s="8" t="str">
        <f t="shared" si="66"/>
        <v/>
      </c>
      <c r="E1191" s="8"/>
      <c r="F1191" s="142"/>
      <c r="G1191" s="142"/>
      <c r="H1191" s="142"/>
      <c r="I1191" s="8"/>
      <c r="J1191" s="8"/>
      <c r="K1191" s="72"/>
      <c r="L1191" s="142"/>
      <c r="M1191" s="8" t="str">
        <f t="shared" si="65"/>
        <v/>
      </c>
      <c r="N1191" s="113">
        <f t="shared" si="67"/>
        <v>0</v>
      </c>
      <c r="O1191" s="113">
        <f t="shared" si="68"/>
        <v>0</v>
      </c>
      <c r="P1191" s="113"/>
      <c r="Q1191" s="113"/>
      <c r="R1191" s="113"/>
      <c r="S1191" s="113"/>
      <c r="T1191" s="113"/>
      <c r="U1191" s="113"/>
      <c r="V1191" s="113"/>
      <c r="W1191" s="113"/>
    </row>
    <row r="1192" spans="2:23" x14ac:dyDescent="0.35">
      <c r="B1192" s="143"/>
      <c r="C1192" s="81"/>
      <c r="D1192" s="8" t="str">
        <f t="shared" si="66"/>
        <v/>
      </c>
      <c r="E1192" s="8"/>
      <c r="F1192" s="142"/>
      <c r="G1192" s="142"/>
      <c r="H1192" s="142"/>
      <c r="I1192" s="8"/>
      <c r="J1192" s="8"/>
      <c r="K1192" s="81"/>
      <c r="L1192" s="142"/>
      <c r="M1192" s="8" t="str">
        <f t="shared" si="65"/>
        <v/>
      </c>
      <c r="N1192" s="113">
        <f t="shared" si="67"/>
        <v>0</v>
      </c>
      <c r="O1192" s="113">
        <f t="shared" si="68"/>
        <v>0</v>
      </c>
      <c r="P1192" s="113"/>
      <c r="Q1192" s="113"/>
      <c r="R1192" s="113"/>
      <c r="S1192" s="113"/>
      <c r="T1192" s="113"/>
      <c r="U1192" s="113"/>
      <c r="V1192" s="113"/>
      <c r="W1192" s="113"/>
    </row>
    <row r="1193" spans="2:23" x14ac:dyDescent="0.35">
      <c r="B1193" s="143"/>
      <c r="C1193" s="81"/>
      <c r="D1193" s="8" t="str">
        <f t="shared" si="66"/>
        <v/>
      </c>
      <c r="E1193" s="8"/>
      <c r="F1193" s="142"/>
      <c r="G1193" s="142"/>
      <c r="H1193" s="142"/>
      <c r="I1193" s="8"/>
      <c r="J1193" s="8"/>
      <c r="K1193" s="72"/>
      <c r="L1193" s="142"/>
      <c r="M1193" s="8" t="str">
        <f t="shared" si="65"/>
        <v/>
      </c>
      <c r="N1193" s="113">
        <f t="shared" si="67"/>
        <v>0</v>
      </c>
      <c r="O1193" s="113">
        <f t="shared" si="68"/>
        <v>0</v>
      </c>
      <c r="P1193" s="113"/>
      <c r="Q1193" s="113"/>
      <c r="R1193" s="113"/>
      <c r="S1193" s="113"/>
      <c r="T1193" s="113"/>
      <c r="U1193" s="113"/>
      <c r="V1193" s="113"/>
      <c r="W1193" s="113"/>
    </row>
    <row r="1194" spans="2:23" x14ac:dyDescent="0.35">
      <c r="B1194" s="143"/>
      <c r="C1194" s="81"/>
      <c r="D1194" s="8" t="str">
        <f t="shared" si="66"/>
        <v/>
      </c>
      <c r="E1194" s="8"/>
      <c r="F1194" s="142"/>
      <c r="G1194" s="142"/>
      <c r="H1194" s="142"/>
      <c r="I1194" s="8"/>
      <c r="J1194" s="8"/>
      <c r="K1194" s="81"/>
      <c r="L1194" s="142"/>
      <c r="M1194" s="8" t="str">
        <f t="shared" si="65"/>
        <v/>
      </c>
      <c r="N1194" s="113">
        <f t="shared" si="67"/>
        <v>0</v>
      </c>
      <c r="O1194" s="113">
        <f t="shared" si="68"/>
        <v>0</v>
      </c>
      <c r="P1194" s="113"/>
      <c r="Q1194" s="113"/>
      <c r="R1194" s="113"/>
      <c r="S1194" s="113"/>
      <c r="T1194" s="113"/>
      <c r="U1194" s="113"/>
      <c r="V1194" s="113"/>
      <c r="W1194" s="113"/>
    </row>
    <row r="1195" spans="2:23" x14ac:dyDescent="0.35">
      <c r="B1195" s="143"/>
      <c r="C1195" s="81"/>
      <c r="D1195" s="8" t="str">
        <f t="shared" si="66"/>
        <v/>
      </c>
      <c r="E1195" s="8"/>
      <c r="F1195" s="142"/>
      <c r="G1195" s="142"/>
      <c r="H1195" s="142"/>
      <c r="I1195" s="8"/>
      <c r="J1195" s="8"/>
      <c r="K1195" s="72"/>
      <c r="L1195" s="142"/>
      <c r="M1195" s="8" t="str">
        <f t="shared" si="65"/>
        <v/>
      </c>
      <c r="N1195" s="113">
        <f t="shared" si="67"/>
        <v>0</v>
      </c>
      <c r="O1195" s="113">
        <f t="shared" si="68"/>
        <v>0</v>
      </c>
      <c r="P1195" s="113"/>
      <c r="Q1195" s="113"/>
      <c r="R1195" s="113"/>
      <c r="S1195" s="113"/>
      <c r="T1195" s="113"/>
      <c r="U1195" s="113"/>
      <c r="V1195" s="113"/>
      <c r="W1195" s="113"/>
    </row>
    <row r="1196" spans="2:23" x14ac:dyDescent="0.35">
      <c r="B1196" s="143"/>
      <c r="C1196" s="81"/>
      <c r="D1196" s="8" t="str">
        <f t="shared" si="66"/>
        <v/>
      </c>
      <c r="E1196" s="8"/>
      <c r="F1196" s="142"/>
      <c r="G1196" s="142"/>
      <c r="H1196" s="142"/>
      <c r="I1196" s="8"/>
      <c r="J1196" s="8"/>
      <c r="K1196" s="81"/>
      <c r="L1196" s="142"/>
      <c r="M1196" s="8" t="str">
        <f t="shared" si="65"/>
        <v/>
      </c>
      <c r="N1196" s="113">
        <f t="shared" si="67"/>
        <v>0</v>
      </c>
      <c r="O1196" s="113">
        <f t="shared" si="68"/>
        <v>0</v>
      </c>
      <c r="P1196" s="113"/>
      <c r="Q1196" s="113"/>
      <c r="R1196" s="113"/>
      <c r="S1196" s="113"/>
      <c r="T1196" s="113"/>
      <c r="U1196" s="113"/>
      <c r="V1196" s="113"/>
      <c r="W1196" s="113"/>
    </row>
    <row r="1197" spans="2:23" x14ac:dyDescent="0.35">
      <c r="B1197" s="143"/>
      <c r="C1197" s="81"/>
      <c r="D1197" s="8" t="str">
        <f t="shared" si="66"/>
        <v/>
      </c>
      <c r="E1197" s="8"/>
      <c r="F1197" s="142"/>
      <c r="G1197" s="142"/>
      <c r="H1197" s="142"/>
      <c r="I1197" s="8"/>
      <c r="J1197" s="8"/>
      <c r="K1197" s="72"/>
      <c r="L1197" s="142"/>
      <c r="M1197" s="8" t="str">
        <f t="shared" si="65"/>
        <v/>
      </c>
      <c r="N1197" s="113">
        <f t="shared" si="67"/>
        <v>0</v>
      </c>
      <c r="O1197" s="113">
        <f t="shared" si="68"/>
        <v>0</v>
      </c>
      <c r="P1197" s="113"/>
      <c r="Q1197" s="113"/>
      <c r="R1197" s="113"/>
      <c r="S1197" s="113"/>
      <c r="T1197" s="113"/>
      <c r="U1197" s="113"/>
      <c r="V1197" s="113"/>
      <c r="W1197" s="113"/>
    </row>
    <row r="1198" spans="2:23" x14ac:dyDescent="0.35">
      <c r="B1198" s="143"/>
      <c r="C1198" s="81"/>
      <c r="D1198" s="8" t="str">
        <f t="shared" si="66"/>
        <v/>
      </c>
      <c r="E1198" s="8"/>
      <c r="F1198" s="142"/>
      <c r="G1198" s="142"/>
      <c r="H1198" s="142"/>
      <c r="I1198" s="8"/>
      <c r="J1198" s="8"/>
      <c r="K1198" s="81"/>
      <c r="L1198" s="142"/>
      <c r="M1198" s="8" t="str">
        <f t="shared" si="65"/>
        <v/>
      </c>
      <c r="N1198" s="113">
        <f t="shared" si="67"/>
        <v>0</v>
      </c>
      <c r="O1198" s="113">
        <f t="shared" si="68"/>
        <v>0</v>
      </c>
      <c r="P1198" s="113"/>
      <c r="Q1198" s="113"/>
      <c r="R1198" s="113"/>
      <c r="S1198" s="113"/>
      <c r="T1198" s="113"/>
      <c r="U1198" s="113"/>
      <c r="V1198" s="113"/>
      <c r="W1198" s="113"/>
    </row>
    <row r="1199" spans="2:23" x14ac:dyDescent="0.35">
      <c r="B1199" s="143"/>
      <c r="C1199" s="81"/>
      <c r="D1199" s="8" t="str">
        <f t="shared" si="66"/>
        <v/>
      </c>
      <c r="E1199" s="8"/>
      <c r="F1199" s="142"/>
      <c r="G1199" s="142"/>
      <c r="H1199" s="142"/>
      <c r="I1199" s="8"/>
      <c r="J1199" s="8"/>
      <c r="K1199" s="72"/>
      <c r="L1199" s="142"/>
      <c r="M1199" s="8" t="str">
        <f t="shared" si="65"/>
        <v/>
      </c>
      <c r="N1199" s="113">
        <f t="shared" si="67"/>
        <v>0</v>
      </c>
      <c r="O1199" s="113">
        <f t="shared" si="68"/>
        <v>0</v>
      </c>
      <c r="P1199" s="113"/>
      <c r="Q1199" s="113"/>
      <c r="R1199" s="113"/>
      <c r="S1199" s="113"/>
      <c r="T1199" s="113"/>
      <c r="U1199" s="113"/>
      <c r="V1199" s="113"/>
      <c r="W1199" s="113"/>
    </row>
    <row r="1200" spans="2:23" x14ac:dyDescent="0.35">
      <c r="B1200" s="143"/>
      <c r="C1200" s="81"/>
      <c r="D1200" s="8" t="str">
        <f t="shared" si="66"/>
        <v/>
      </c>
      <c r="E1200" s="8"/>
      <c r="F1200" s="142"/>
      <c r="G1200" s="142"/>
      <c r="H1200" s="142"/>
      <c r="I1200" s="8"/>
      <c r="J1200" s="8"/>
      <c r="K1200" s="81"/>
      <c r="L1200" s="142"/>
      <c r="M1200" s="8" t="str">
        <f t="shared" si="65"/>
        <v/>
      </c>
      <c r="N1200" s="113">
        <f t="shared" si="67"/>
        <v>0</v>
      </c>
      <c r="O1200" s="113">
        <f t="shared" si="68"/>
        <v>0</v>
      </c>
      <c r="P1200" s="113"/>
      <c r="Q1200" s="113"/>
      <c r="R1200" s="113"/>
      <c r="S1200" s="113"/>
      <c r="T1200" s="113"/>
      <c r="U1200" s="113"/>
      <c r="V1200" s="113"/>
      <c r="W1200" s="113"/>
    </row>
    <row r="1201" spans="2:23" x14ac:dyDescent="0.35">
      <c r="B1201" s="143"/>
      <c r="C1201" s="81"/>
      <c r="D1201" s="8" t="str">
        <f t="shared" si="66"/>
        <v/>
      </c>
      <c r="E1201" s="8"/>
      <c r="F1201" s="142"/>
      <c r="G1201" s="142"/>
      <c r="H1201" s="142"/>
      <c r="I1201" s="8"/>
      <c r="J1201" s="8"/>
      <c r="K1201" s="72"/>
      <c r="L1201" s="142"/>
      <c r="M1201" s="8" t="str">
        <f t="shared" si="65"/>
        <v/>
      </c>
      <c r="N1201" s="113">
        <f t="shared" si="67"/>
        <v>0</v>
      </c>
      <c r="O1201" s="113">
        <f t="shared" si="68"/>
        <v>0</v>
      </c>
      <c r="P1201" s="113"/>
      <c r="Q1201" s="113"/>
      <c r="R1201" s="113"/>
      <c r="S1201" s="113"/>
      <c r="T1201" s="113"/>
      <c r="U1201" s="113"/>
      <c r="V1201" s="113"/>
      <c r="W1201" s="113"/>
    </row>
    <row r="1202" spans="2:23" x14ac:dyDescent="0.35">
      <c r="B1202" s="143"/>
      <c r="C1202" s="81"/>
      <c r="D1202" s="8" t="str">
        <f t="shared" si="66"/>
        <v/>
      </c>
      <c r="E1202" s="8"/>
      <c r="F1202" s="142"/>
      <c r="G1202" s="142"/>
      <c r="H1202" s="142"/>
      <c r="I1202" s="8"/>
      <c r="J1202" s="8"/>
      <c r="K1202" s="72"/>
      <c r="L1202" s="142"/>
      <c r="M1202" s="8" t="str">
        <f t="shared" si="65"/>
        <v/>
      </c>
      <c r="N1202" s="113">
        <f t="shared" si="67"/>
        <v>0</v>
      </c>
      <c r="O1202" s="113">
        <f t="shared" si="68"/>
        <v>0</v>
      </c>
      <c r="P1202" s="113"/>
      <c r="Q1202" s="113"/>
      <c r="R1202" s="113"/>
      <c r="S1202" s="113"/>
      <c r="T1202" s="113"/>
      <c r="U1202" s="113"/>
      <c r="V1202" s="113"/>
      <c r="W1202" s="113"/>
    </row>
    <row r="1203" spans="2:23" x14ac:dyDescent="0.35">
      <c r="B1203" s="143"/>
      <c r="C1203" s="81"/>
      <c r="D1203" s="8" t="str">
        <f t="shared" si="66"/>
        <v/>
      </c>
      <c r="E1203" s="8"/>
      <c r="F1203" s="142"/>
      <c r="G1203" s="142"/>
      <c r="H1203" s="142"/>
      <c r="I1203" s="8"/>
      <c r="J1203" s="8"/>
      <c r="K1203" s="81"/>
      <c r="L1203" s="142"/>
      <c r="M1203" s="8" t="str">
        <f t="shared" si="65"/>
        <v/>
      </c>
      <c r="N1203" s="113">
        <f t="shared" si="67"/>
        <v>0</v>
      </c>
      <c r="O1203" s="113">
        <f t="shared" si="68"/>
        <v>0</v>
      </c>
      <c r="P1203" s="113"/>
      <c r="Q1203" s="113"/>
      <c r="R1203" s="113"/>
      <c r="S1203" s="113"/>
      <c r="T1203" s="113"/>
      <c r="U1203" s="113"/>
      <c r="V1203" s="113"/>
      <c r="W1203" s="113"/>
    </row>
    <row r="1204" spans="2:23" x14ac:dyDescent="0.35">
      <c r="B1204" s="143"/>
      <c r="C1204" s="81"/>
      <c r="D1204" s="8" t="str">
        <f t="shared" si="66"/>
        <v/>
      </c>
      <c r="E1204" s="8"/>
      <c r="F1204" s="142"/>
      <c r="G1204" s="142"/>
      <c r="H1204" s="142"/>
      <c r="I1204" s="8"/>
      <c r="J1204" s="8"/>
      <c r="K1204" s="72"/>
      <c r="L1204" s="142"/>
      <c r="M1204" s="8" t="str">
        <f t="shared" si="65"/>
        <v/>
      </c>
      <c r="N1204" s="113">
        <f t="shared" si="67"/>
        <v>0</v>
      </c>
      <c r="O1204" s="113">
        <f t="shared" si="68"/>
        <v>0</v>
      </c>
      <c r="P1204" s="113"/>
      <c r="Q1204" s="113"/>
      <c r="R1204" s="113"/>
      <c r="S1204" s="113"/>
      <c r="T1204" s="113"/>
      <c r="U1204" s="113"/>
      <c r="V1204" s="113"/>
      <c r="W1204" s="113"/>
    </row>
    <row r="1205" spans="2:23" x14ac:dyDescent="0.35">
      <c r="B1205" s="143"/>
      <c r="C1205" s="81"/>
      <c r="D1205" s="8" t="str">
        <f t="shared" si="66"/>
        <v/>
      </c>
      <c r="E1205" s="8"/>
      <c r="F1205" s="142"/>
      <c r="G1205" s="142"/>
      <c r="H1205" s="142"/>
      <c r="I1205" s="8"/>
      <c r="J1205" s="8"/>
      <c r="K1205" s="81"/>
      <c r="L1205" s="142"/>
      <c r="M1205" s="8" t="str">
        <f t="shared" si="65"/>
        <v/>
      </c>
      <c r="N1205" s="113">
        <f t="shared" si="67"/>
        <v>0</v>
      </c>
      <c r="O1205" s="113">
        <f t="shared" si="68"/>
        <v>0</v>
      </c>
      <c r="P1205" s="113"/>
      <c r="Q1205" s="113"/>
      <c r="R1205" s="113"/>
      <c r="S1205" s="113"/>
      <c r="T1205" s="113"/>
      <c r="U1205" s="113"/>
      <c r="V1205" s="113"/>
      <c r="W1205" s="113"/>
    </row>
    <row r="1206" spans="2:23" x14ac:dyDescent="0.35">
      <c r="B1206" s="143"/>
      <c r="C1206" s="81"/>
      <c r="D1206" s="8" t="str">
        <f t="shared" si="66"/>
        <v/>
      </c>
      <c r="E1206" s="8"/>
      <c r="F1206" s="142"/>
      <c r="G1206" s="142"/>
      <c r="H1206" s="142"/>
      <c r="I1206" s="8"/>
      <c r="J1206" s="8"/>
      <c r="K1206" s="72"/>
      <c r="L1206" s="142"/>
      <c r="M1206" s="8" t="str">
        <f t="shared" si="65"/>
        <v/>
      </c>
      <c r="N1206" s="113">
        <f t="shared" si="67"/>
        <v>0</v>
      </c>
      <c r="O1206" s="113">
        <f t="shared" si="68"/>
        <v>0</v>
      </c>
      <c r="P1206" s="113"/>
      <c r="Q1206" s="113"/>
      <c r="R1206" s="113"/>
      <c r="S1206" s="113"/>
      <c r="T1206" s="113"/>
      <c r="U1206" s="113"/>
      <c r="V1206" s="113"/>
      <c r="W1206" s="113"/>
    </row>
    <row r="1207" spans="2:23" x14ac:dyDescent="0.35">
      <c r="B1207" s="143"/>
      <c r="C1207" s="81"/>
      <c r="D1207" s="8" t="str">
        <f t="shared" si="66"/>
        <v/>
      </c>
      <c r="E1207" s="8"/>
      <c r="F1207" s="142"/>
      <c r="G1207" s="142"/>
      <c r="H1207" s="142"/>
      <c r="I1207" s="8"/>
      <c r="J1207" s="8"/>
      <c r="K1207" s="81"/>
      <c r="L1207" s="142"/>
      <c r="M1207" s="8" t="str">
        <f t="shared" si="65"/>
        <v/>
      </c>
      <c r="N1207" s="113">
        <f t="shared" si="67"/>
        <v>0</v>
      </c>
      <c r="O1207" s="113">
        <f t="shared" si="68"/>
        <v>0</v>
      </c>
      <c r="P1207" s="113"/>
      <c r="Q1207" s="113"/>
      <c r="R1207" s="113"/>
      <c r="S1207" s="113"/>
      <c r="T1207" s="113"/>
      <c r="U1207" s="113"/>
      <c r="V1207" s="113"/>
      <c r="W1207" s="113"/>
    </row>
    <row r="1208" spans="2:23" x14ac:dyDescent="0.35">
      <c r="B1208" s="143"/>
      <c r="C1208" s="81"/>
      <c r="D1208" s="8" t="str">
        <f t="shared" si="66"/>
        <v/>
      </c>
      <c r="E1208" s="8"/>
      <c r="F1208" s="142"/>
      <c r="G1208" s="142"/>
      <c r="H1208" s="142"/>
      <c r="I1208" s="8"/>
      <c r="J1208" s="8"/>
      <c r="K1208" s="72"/>
      <c r="L1208" s="142"/>
      <c r="M1208" s="8" t="str">
        <f t="shared" si="65"/>
        <v/>
      </c>
      <c r="N1208" s="113">
        <f t="shared" si="67"/>
        <v>0</v>
      </c>
      <c r="O1208" s="113">
        <f t="shared" si="68"/>
        <v>0</v>
      </c>
      <c r="P1208" s="113"/>
      <c r="Q1208" s="113"/>
      <c r="R1208" s="113"/>
      <c r="S1208" s="113"/>
      <c r="T1208" s="113"/>
      <c r="U1208" s="113"/>
      <c r="V1208" s="113"/>
      <c r="W1208" s="113"/>
    </row>
    <row r="1209" spans="2:23" x14ac:dyDescent="0.35">
      <c r="B1209" s="143"/>
      <c r="C1209" s="81"/>
      <c r="D1209" s="8" t="str">
        <f t="shared" si="66"/>
        <v/>
      </c>
      <c r="E1209" s="8"/>
      <c r="F1209" s="142"/>
      <c r="G1209" s="142"/>
      <c r="H1209" s="142"/>
      <c r="I1209" s="8"/>
      <c r="J1209" s="8"/>
      <c r="K1209" s="81"/>
      <c r="L1209" s="142"/>
      <c r="M1209" s="8" t="str">
        <f t="shared" si="65"/>
        <v/>
      </c>
      <c r="N1209" s="113">
        <f t="shared" si="67"/>
        <v>0</v>
      </c>
      <c r="O1209" s="113">
        <f t="shared" si="68"/>
        <v>0</v>
      </c>
      <c r="P1209" s="113"/>
      <c r="Q1209" s="113"/>
      <c r="R1209" s="113"/>
      <c r="S1209" s="113"/>
      <c r="T1209" s="113"/>
      <c r="U1209" s="113"/>
      <c r="V1209" s="113"/>
      <c r="W1209" s="113"/>
    </row>
    <row r="1210" spans="2:23" x14ac:dyDescent="0.35">
      <c r="B1210" s="143"/>
      <c r="C1210" s="81"/>
      <c r="D1210" s="8" t="str">
        <f t="shared" si="66"/>
        <v/>
      </c>
      <c r="E1210" s="8"/>
      <c r="F1210" s="142"/>
      <c r="G1210" s="142"/>
      <c r="H1210" s="142"/>
      <c r="I1210" s="8"/>
      <c r="J1210" s="8"/>
      <c r="K1210" s="72"/>
      <c r="L1210" s="142"/>
      <c r="M1210" s="8" t="str">
        <f t="shared" si="65"/>
        <v/>
      </c>
      <c r="N1210" s="113">
        <f t="shared" si="67"/>
        <v>0</v>
      </c>
      <c r="O1210" s="113">
        <f t="shared" si="68"/>
        <v>0</v>
      </c>
      <c r="P1210" s="113"/>
      <c r="Q1210" s="113"/>
      <c r="R1210" s="113"/>
      <c r="S1210" s="113"/>
      <c r="T1210" s="113"/>
      <c r="U1210" s="113"/>
      <c r="V1210" s="113"/>
      <c r="W1210" s="113"/>
    </row>
    <row r="1211" spans="2:23" x14ac:dyDescent="0.35">
      <c r="B1211" s="143"/>
      <c r="C1211" s="81"/>
      <c r="D1211" s="8" t="str">
        <f t="shared" si="66"/>
        <v/>
      </c>
      <c r="E1211" s="8"/>
      <c r="F1211" s="142"/>
      <c r="G1211" s="142"/>
      <c r="H1211" s="142"/>
      <c r="I1211" s="8"/>
      <c r="J1211" s="8"/>
      <c r="K1211" s="81"/>
      <c r="L1211" s="142"/>
      <c r="M1211" s="8" t="str">
        <f t="shared" si="65"/>
        <v/>
      </c>
      <c r="N1211" s="113">
        <f t="shared" si="67"/>
        <v>0</v>
      </c>
      <c r="O1211" s="113">
        <f t="shared" si="68"/>
        <v>0</v>
      </c>
      <c r="P1211" s="113"/>
      <c r="Q1211" s="113"/>
      <c r="R1211" s="113"/>
      <c r="S1211" s="113"/>
      <c r="T1211" s="113"/>
      <c r="U1211" s="113"/>
      <c r="V1211" s="113"/>
      <c r="W1211" s="113"/>
    </row>
    <row r="1212" spans="2:23" x14ac:dyDescent="0.35">
      <c r="B1212" s="143"/>
      <c r="C1212" s="81"/>
      <c r="D1212" s="8" t="str">
        <f t="shared" si="66"/>
        <v/>
      </c>
      <c r="E1212" s="8"/>
      <c r="F1212" s="142"/>
      <c r="G1212" s="142"/>
      <c r="H1212" s="142"/>
      <c r="I1212" s="8"/>
      <c r="J1212" s="8"/>
      <c r="K1212" s="72"/>
      <c r="L1212" s="142"/>
      <c r="M1212" s="8" t="str">
        <f t="shared" si="65"/>
        <v/>
      </c>
      <c r="N1212" s="113">
        <f t="shared" si="67"/>
        <v>0</v>
      </c>
      <c r="O1212" s="113">
        <f t="shared" si="68"/>
        <v>0</v>
      </c>
      <c r="P1212" s="113"/>
      <c r="Q1212" s="113"/>
      <c r="R1212" s="113"/>
      <c r="S1212" s="113"/>
      <c r="T1212" s="113"/>
      <c r="U1212" s="113"/>
      <c r="V1212" s="113"/>
      <c r="W1212" s="113"/>
    </row>
    <row r="1213" spans="2:23" x14ac:dyDescent="0.35">
      <c r="B1213" s="143"/>
      <c r="C1213" s="81"/>
      <c r="D1213" s="8" t="str">
        <f t="shared" si="66"/>
        <v/>
      </c>
      <c r="E1213" s="8"/>
      <c r="F1213" s="142"/>
      <c r="G1213" s="142"/>
      <c r="H1213" s="142"/>
      <c r="I1213" s="8"/>
      <c r="J1213" s="8"/>
      <c r="K1213" s="72"/>
      <c r="L1213" s="142"/>
      <c r="M1213" s="8" t="str">
        <f t="shared" si="65"/>
        <v/>
      </c>
      <c r="N1213" s="113">
        <f t="shared" si="67"/>
        <v>0</v>
      </c>
      <c r="O1213" s="113">
        <f t="shared" si="68"/>
        <v>0</v>
      </c>
      <c r="P1213" s="113"/>
      <c r="Q1213" s="113"/>
      <c r="R1213" s="113"/>
      <c r="S1213" s="113"/>
      <c r="T1213" s="113"/>
      <c r="U1213" s="113"/>
      <c r="V1213" s="113"/>
      <c r="W1213" s="113"/>
    </row>
    <row r="1214" spans="2:23" x14ac:dyDescent="0.35">
      <c r="B1214" s="143"/>
      <c r="C1214" s="81"/>
      <c r="D1214" s="8" t="str">
        <f t="shared" si="66"/>
        <v/>
      </c>
      <c r="E1214" s="8"/>
      <c r="F1214" s="142"/>
      <c r="G1214" s="142"/>
      <c r="H1214" s="142"/>
      <c r="I1214" s="8"/>
      <c r="J1214" s="8"/>
      <c r="K1214" s="81"/>
      <c r="L1214" s="142"/>
      <c r="M1214" s="8" t="str">
        <f t="shared" si="65"/>
        <v/>
      </c>
      <c r="N1214" s="113">
        <f t="shared" si="67"/>
        <v>0</v>
      </c>
      <c r="O1214" s="113">
        <f t="shared" si="68"/>
        <v>0</v>
      </c>
      <c r="P1214" s="113"/>
      <c r="Q1214" s="113"/>
      <c r="R1214" s="113"/>
      <c r="S1214" s="113"/>
      <c r="T1214" s="113"/>
      <c r="U1214" s="113"/>
      <c r="V1214" s="113"/>
      <c r="W1214" s="113"/>
    </row>
    <row r="1215" spans="2:23" x14ac:dyDescent="0.35">
      <c r="B1215" s="143"/>
      <c r="C1215" s="81"/>
      <c r="D1215" s="8" t="str">
        <f t="shared" si="66"/>
        <v/>
      </c>
      <c r="E1215" s="8"/>
      <c r="F1215" s="142"/>
      <c r="G1215" s="142"/>
      <c r="H1215" s="142"/>
      <c r="I1215" s="8"/>
      <c r="J1215" s="8"/>
      <c r="K1215" s="81"/>
      <c r="L1215" s="142"/>
      <c r="M1215" s="8" t="str">
        <f t="shared" ref="M1215:M1278" si="69">+D1215&amp;K1215&amp;L1215</f>
        <v/>
      </c>
      <c r="N1215" s="113">
        <f t="shared" si="67"/>
        <v>0</v>
      </c>
      <c r="O1215" s="113">
        <f t="shared" si="68"/>
        <v>0</v>
      </c>
      <c r="P1215" s="113"/>
      <c r="Q1215" s="113"/>
      <c r="R1215" s="113"/>
      <c r="S1215" s="113"/>
      <c r="T1215" s="113"/>
      <c r="U1215" s="113"/>
      <c r="V1215" s="113"/>
      <c r="W1215" s="113"/>
    </row>
    <row r="1216" spans="2:23" x14ac:dyDescent="0.35">
      <c r="B1216" s="143"/>
      <c r="C1216" s="81"/>
      <c r="D1216" s="8" t="str">
        <f t="shared" ref="D1216:D1279" si="70">+B1216&amp;C1216</f>
        <v/>
      </c>
      <c r="E1216" s="8"/>
      <c r="F1216" s="142"/>
      <c r="G1216" s="142"/>
      <c r="H1216" s="142"/>
      <c r="I1216" s="8"/>
      <c r="J1216" s="8"/>
      <c r="K1216" s="81"/>
      <c r="L1216" s="142"/>
      <c r="M1216" s="8" t="str">
        <f t="shared" si="69"/>
        <v/>
      </c>
      <c r="N1216" s="113">
        <f t="shared" si="67"/>
        <v>0</v>
      </c>
      <c r="O1216" s="113">
        <f t="shared" si="68"/>
        <v>0</v>
      </c>
      <c r="P1216" s="113"/>
      <c r="Q1216" s="113"/>
      <c r="R1216" s="113"/>
      <c r="S1216" s="113"/>
      <c r="T1216" s="113"/>
      <c r="U1216" s="113"/>
      <c r="V1216" s="113"/>
      <c r="W1216" s="113"/>
    </row>
    <row r="1217" spans="2:23" x14ac:dyDescent="0.35">
      <c r="B1217" s="143"/>
      <c r="C1217" s="81"/>
      <c r="D1217" s="8" t="str">
        <f t="shared" si="70"/>
        <v/>
      </c>
      <c r="E1217" s="8"/>
      <c r="F1217" s="142"/>
      <c r="G1217" s="142"/>
      <c r="H1217" s="142"/>
      <c r="I1217" s="8"/>
      <c r="J1217" s="8"/>
      <c r="K1217" s="72"/>
      <c r="L1217" s="142"/>
      <c r="M1217" s="8" t="str">
        <f t="shared" si="69"/>
        <v/>
      </c>
      <c r="N1217" s="113">
        <f t="shared" si="67"/>
        <v>0</v>
      </c>
      <c r="O1217" s="113">
        <f t="shared" si="68"/>
        <v>0</v>
      </c>
      <c r="P1217" s="113"/>
      <c r="Q1217" s="113"/>
      <c r="R1217" s="113"/>
      <c r="S1217" s="113"/>
      <c r="T1217" s="113"/>
      <c r="U1217" s="113"/>
      <c r="V1217" s="113"/>
      <c r="W1217" s="113"/>
    </row>
    <row r="1218" spans="2:23" x14ac:dyDescent="0.35">
      <c r="B1218" s="143"/>
      <c r="C1218" s="81"/>
      <c r="D1218" s="8" t="str">
        <f t="shared" si="70"/>
        <v/>
      </c>
      <c r="E1218" s="8"/>
      <c r="F1218" s="142"/>
      <c r="G1218" s="142"/>
      <c r="H1218" s="142"/>
      <c r="I1218" s="8"/>
      <c r="J1218" s="8"/>
      <c r="K1218" s="72"/>
      <c r="L1218" s="142"/>
      <c r="M1218" s="8" t="str">
        <f t="shared" si="69"/>
        <v/>
      </c>
      <c r="N1218" s="113">
        <f t="shared" si="67"/>
        <v>0</v>
      </c>
      <c r="O1218" s="113">
        <f t="shared" si="68"/>
        <v>0</v>
      </c>
      <c r="P1218" s="113"/>
      <c r="Q1218" s="113"/>
      <c r="R1218" s="113"/>
      <c r="S1218" s="113"/>
      <c r="T1218" s="113"/>
      <c r="U1218" s="113"/>
      <c r="V1218" s="113"/>
      <c r="W1218" s="113"/>
    </row>
    <row r="1219" spans="2:23" x14ac:dyDescent="0.35">
      <c r="B1219" s="143"/>
      <c r="C1219" s="81"/>
      <c r="D1219" s="8" t="str">
        <f t="shared" si="70"/>
        <v/>
      </c>
      <c r="E1219" s="8"/>
      <c r="F1219" s="142"/>
      <c r="G1219" s="142"/>
      <c r="H1219" s="142"/>
      <c r="I1219" s="8"/>
      <c r="J1219" s="8"/>
      <c r="K1219" s="72"/>
      <c r="L1219" s="142"/>
      <c r="M1219" s="8" t="str">
        <f t="shared" si="69"/>
        <v/>
      </c>
      <c r="N1219" s="113">
        <f t="shared" si="67"/>
        <v>0</v>
      </c>
      <c r="O1219" s="113">
        <f t="shared" si="68"/>
        <v>0</v>
      </c>
      <c r="P1219" s="113"/>
      <c r="Q1219" s="113"/>
      <c r="R1219" s="113"/>
      <c r="S1219" s="113"/>
      <c r="T1219" s="113"/>
      <c r="U1219" s="113"/>
      <c r="V1219" s="113"/>
      <c r="W1219" s="113"/>
    </row>
    <row r="1220" spans="2:23" x14ac:dyDescent="0.35">
      <c r="B1220" s="143"/>
      <c r="C1220" s="81"/>
      <c r="D1220" s="8" t="str">
        <f t="shared" si="70"/>
        <v/>
      </c>
      <c r="E1220" s="8"/>
      <c r="F1220" s="142"/>
      <c r="G1220" s="142"/>
      <c r="H1220" s="142"/>
      <c r="I1220" s="8"/>
      <c r="J1220" s="8"/>
      <c r="K1220" s="81"/>
      <c r="L1220" s="142"/>
      <c r="M1220" s="8" t="str">
        <f t="shared" si="69"/>
        <v/>
      </c>
      <c r="N1220" s="113">
        <f t="shared" si="67"/>
        <v>0</v>
      </c>
      <c r="O1220" s="113">
        <f t="shared" si="68"/>
        <v>0</v>
      </c>
      <c r="P1220" s="113"/>
      <c r="Q1220" s="113"/>
      <c r="R1220" s="113"/>
      <c r="S1220" s="113"/>
      <c r="T1220" s="113"/>
      <c r="U1220" s="113"/>
      <c r="V1220" s="113"/>
      <c r="W1220" s="113"/>
    </row>
    <row r="1221" spans="2:23" x14ac:dyDescent="0.35">
      <c r="B1221" s="143"/>
      <c r="C1221" s="81"/>
      <c r="D1221" s="8" t="str">
        <f t="shared" si="70"/>
        <v/>
      </c>
      <c r="E1221" s="8"/>
      <c r="F1221" s="142"/>
      <c r="G1221" s="142"/>
      <c r="H1221" s="142"/>
      <c r="I1221" s="8"/>
      <c r="J1221" s="8"/>
      <c r="K1221" s="72"/>
      <c r="L1221" s="142"/>
      <c r="M1221" s="8" t="str">
        <f t="shared" si="69"/>
        <v/>
      </c>
      <c r="N1221" s="113">
        <f t="shared" si="67"/>
        <v>0</v>
      </c>
      <c r="O1221" s="113">
        <f t="shared" si="68"/>
        <v>0</v>
      </c>
      <c r="P1221" s="113"/>
      <c r="Q1221" s="113"/>
      <c r="R1221" s="113"/>
      <c r="S1221" s="113"/>
      <c r="T1221" s="113"/>
      <c r="U1221" s="113"/>
      <c r="V1221" s="113"/>
      <c r="W1221" s="113"/>
    </row>
    <row r="1222" spans="2:23" x14ac:dyDescent="0.35">
      <c r="B1222" s="143"/>
      <c r="C1222" s="81"/>
      <c r="D1222" s="8" t="str">
        <f t="shared" si="70"/>
        <v/>
      </c>
      <c r="E1222" s="8"/>
      <c r="F1222" s="142"/>
      <c r="G1222" s="142"/>
      <c r="H1222" s="142"/>
      <c r="I1222" s="8"/>
      <c r="J1222" s="8"/>
      <c r="K1222" s="81"/>
      <c r="L1222" s="142"/>
      <c r="M1222" s="8" t="str">
        <f t="shared" si="69"/>
        <v/>
      </c>
      <c r="N1222" s="113">
        <f t="shared" si="67"/>
        <v>0</v>
      </c>
      <c r="O1222" s="113">
        <f t="shared" si="68"/>
        <v>0</v>
      </c>
      <c r="P1222" s="113"/>
      <c r="Q1222" s="113"/>
      <c r="R1222" s="113"/>
      <c r="S1222" s="113"/>
      <c r="T1222" s="113"/>
      <c r="U1222" s="113"/>
      <c r="V1222" s="113"/>
      <c r="W1222" s="113"/>
    </row>
    <row r="1223" spans="2:23" x14ac:dyDescent="0.35">
      <c r="B1223" s="143"/>
      <c r="C1223" s="81"/>
      <c r="D1223" s="8" t="str">
        <f t="shared" si="70"/>
        <v/>
      </c>
      <c r="E1223" s="8"/>
      <c r="F1223" s="142"/>
      <c r="G1223" s="142"/>
      <c r="H1223" s="142"/>
      <c r="I1223" s="8"/>
      <c r="J1223" s="8"/>
      <c r="K1223" s="72"/>
      <c r="L1223" s="142"/>
      <c r="M1223" s="8" t="str">
        <f t="shared" si="69"/>
        <v/>
      </c>
      <c r="N1223" s="113">
        <f t="shared" si="67"/>
        <v>0</v>
      </c>
      <c r="O1223" s="113">
        <f t="shared" si="68"/>
        <v>0</v>
      </c>
      <c r="P1223" s="113"/>
      <c r="Q1223" s="113"/>
      <c r="R1223" s="113"/>
      <c r="S1223" s="113"/>
      <c r="T1223" s="113"/>
      <c r="U1223" s="113"/>
      <c r="V1223" s="113"/>
      <c r="W1223" s="113"/>
    </row>
    <row r="1224" spans="2:23" x14ac:dyDescent="0.35">
      <c r="B1224" s="143"/>
      <c r="C1224" s="81"/>
      <c r="D1224" s="8" t="str">
        <f t="shared" si="70"/>
        <v/>
      </c>
      <c r="E1224" s="8"/>
      <c r="F1224" s="142"/>
      <c r="G1224" s="142"/>
      <c r="H1224" s="142"/>
      <c r="I1224" s="8"/>
      <c r="J1224" s="8"/>
      <c r="K1224" s="81"/>
      <c r="L1224" s="142"/>
      <c r="M1224" s="8" t="str">
        <f t="shared" si="69"/>
        <v/>
      </c>
      <c r="N1224" s="113">
        <f t="shared" si="67"/>
        <v>0</v>
      </c>
      <c r="O1224" s="113">
        <f t="shared" si="68"/>
        <v>0</v>
      </c>
      <c r="P1224" s="113"/>
      <c r="Q1224" s="113"/>
      <c r="R1224" s="113"/>
      <c r="S1224" s="113"/>
      <c r="T1224" s="113"/>
      <c r="U1224" s="113"/>
      <c r="V1224" s="113"/>
      <c r="W1224" s="113"/>
    </row>
    <row r="1225" spans="2:23" x14ac:dyDescent="0.35">
      <c r="B1225" s="143"/>
      <c r="C1225" s="81"/>
      <c r="D1225" s="8" t="str">
        <f t="shared" si="70"/>
        <v/>
      </c>
      <c r="E1225" s="8"/>
      <c r="F1225" s="142"/>
      <c r="G1225" s="142"/>
      <c r="H1225" s="142"/>
      <c r="I1225" s="8"/>
      <c r="J1225" s="8"/>
      <c r="K1225" s="81"/>
      <c r="L1225" s="142"/>
      <c r="M1225" s="8" t="str">
        <f t="shared" si="69"/>
        <v/>
      </c>
      <c r="N1225" s="113">
        <f t="shared" si="67"/>
        <v>0</v>
      </c>
      <c r="O1225" s="113">
        <f t="shared" si="68"/>
        <v>0</v>
      </c>
      <c r="P1225" s="113"/>
      <c r="Q1225" s="113"/>
      <c r="R1225" s="113"/>
      <c r="S1225" s="113"/>
      <c r="T1225" s="113"/>
      <c r="U1225" s="113"/>
      <c r="V1225" s="113"/>
      <c r="W1225" s="113"/>
    </row>
    <row r="1226" spans="2:23" x14ac:dyDescent="0.35">
      <c r="B1226" s="143"/>
      <c r="C1226" s="81"/>
      <c r="D1226" s="8" t="str">
        <f t="shared" si="70"/>
        <v/>
      </c>
      <c r="E1226" s="8"/>
      <c r="F1226" s="142"/>
      <c r="G1226" s="142"/>
      <c r="H1226" s="142"/>
      <c r="I1226" s="8"/>
      <c r="J1226" s="8"/>
      <c r="K1226" s="81"/>
      <c r="L1226" s="142"/>
      <c r="M1226" s="8" t="str">
        <f t="shared" si="69"/>
        <v/>
      </c>
      <c r="N1226" s="113">
        <f t="shared" si="67"/>
        <v>0</v>
      </c>
      <c r="O1226" s="113">
        <f t="shared" si="68"/>
        <v>0</v>
      </c>
      <c r="P1226" s="113"/>
      <c r="Q1226" s="113"/>
      <c r="R1226" s="113"/>
      <c r="S1226" s="113"/>
      <c r="T1226" s="113"/>
      <c r="U1226" s="113"/>
      <c r="V1226" s="113"/>
      <c r="W1226" s="113"/>
    </row>
    <row r="1227" spans="2:23" x14ac:dyDescent="0.35">
      <c r="B1227" s="143"/>
      <c r="C1227" s="81"/>
      <c r="D1227" s="8" t="str">
        <f t="shared" si="70"/>
        <v/>
      </c>
      <c r="E1227" s="8"/>
      <c r="F1227" s="142"/>
      <c r="G1227" s="142"/>
      <c r="H1227" s="142"/>
      <c r="I1227" s="8"/>
      <c r="J1227" s="8"/>
      <c r="K1227" s="72"/>
      <c r="L1227" s="142"/>
      <c r="M1227" s="8" t="str">
        <f t="shared" si="69"/>
        <v/>
      </c>
      <c r="N1227" s="113">
        <f t="shared" si="67"/>
        <v>0</v>
      </c>
      <c r="O1227" s="113">
        <f t="shared" si="68"/>
        <v>0</v>
      </c>
      <c r="P1227" s="113"/>
      <c r="Q1227" s="113"/>
      <c r="R1227" s="113"/>
      <c r="S1227" s="113"/>
      <c r="T1227" s="113"/>
      <c r="U1227" s="113"/>
      <c r="V1227" s="113"/>
      <c r="W1227" s="113"/>
    </row>
    <row r="1228" spans="2:23" x14ac:dyDescent="0.35">
      <c r="B1228" s="143"/>
      <c r="C1228" s="81"/>
      <c r="D1228" s="8" t="str">
        <f t="shared" si="70"/>
        <v/>
      </c>
      <c r="E1228" s="8"/>
      <c r="F1228" s="142"/>
      <c r="G1228" s="142"/>
      <c r="H1228" s="142"/>
      <c r="I1228" s="8"/>
      <c r="J1228" s="8"/>
      <c r="K1228" s="72"/>
      <c r="L1228" s="142"/>
      <c r="M1228" s="8" t="str">
        <f t="shared" si="69"/>
        <v/>
      </c>
      <c r="N1228" s="113">
        <f t="shared" si="67"/>
        <v>0</v>
      </c>
      <c r="O1228" s="113">
        <f t="shared" si="68"/>
        <v>0</v>
      </c>
      <c r="P1228" s="113"/>
      <c r="Q1228" s="113"/>
      <c r="R1228" s="113"/>
      <c r="S1228" s="113"/>
      <c r="T1228" s="113"/>
      <c r="U1228" s="113"/>
      <c r="V1228" s="113"/>
      <c r="W1228" s="113"/>
    </row>
    <row r="1229" spans="2:23" x14ac:dyDescent="0.35">
      <c r="B1229" s="143"/>
      <c r="C1229" s="81"/>
      <c r="D1229" s="8" t="str">
        <f t="shared" si="70"/>
        <v/>
      </c>
      <c r="E1229" s="8"/>
      <c r="F1229" s="142"/>
      <c r="G1229" s="142"/>
      <c r="H1229" s="142"/>
      <c r="I1229" s="8"/>
      <c r="J1229" s="8"/>
      <c r="K1229" s="81"/>
      <c r="L1229" s="142"/>
      <c r="M1229" s="8" t="str">
        <f t="shared" si="69"/>
        <v/>
      </c>
      <c r="N1229" s="113">
        <f t="shared" si="67"/>
        <v>0</v>
      </c>
      <c r="O1229" s="113">
        <f t="shared" si="68"/>
        <v>0</v>
      </c>
      <c r="P1229" s="113"/>
      <c r="Q1229" s="113"/>
      <c r="R1229" s="113"/>
      <c r="S1229" s="113"/>
      <c r="T1229" s="113"/>
      <c r="U1229" s="113"/>
      <c r="V1229" s="113"/>
      <c r="W1229" s="113"/>
    </row>
    <row r="1230" spans="2:23" x14ac:dyDescent="0.35">
      <c r="B1230" s="143"/>
      <c r="C1230" s="81"/>
      <c r="D1230" s="8" t="str">
        <f t="shared" si="70"/>
        <v/>
      </c>
      <c r="E1230" s="8"/>
      <c r="F1230" s="142"/>
      <c r="G1230" s="142"/>
      <c r="H1230" s="142"/>
      <c r="I1230" s="8"/>
      <c r="J1230" s="8"/>
      <c r="K1230" s="81"/>
      <c r="L1230" s="142"/>
      <c r="M1230" s="8" t="str">
        <f t="shared" si="69"/>
        <v/>
      </c>
      <c r="N1230" s="113">
        <f t="shared" ref="N1230:N1293" si="71">IFERROR(R1230/P1230,0)</f>
        <v>0</v>
      </c>
      <c r="O1230" s="113">
        <f t="shared" ref="O1230:O1293" si="72">IFERROR(S1230/Q1230,0)</f>
        <v>0</v>
      </c>
      <c r="P1230" s="113"/>
      <c r="Q1230" s="113"/>
      <c r="R1230" s="113"/>
      <c r="S1230" s="113"/>
      <c r="T1230" s="113"/>
      <c r="U1230" s="113"/>
      <c r="V1230" s="113"/>
      <c r="W1230" s="113"/>
    </row>
    <row r="1231" spans="2:23" x14ac:dyDescent="0.35">
      <c r="B1231" s="143"/>
      <c r="C1231" s="81"/>
      <c r="D1231" s="8" t="str">
        <f t="shared" si="70"/>
        <v/>
      </c>
      <c r="E1231" s="8"/>
      <c r="F1231" s="142"/>
      <c r="G1231" s="142"/>
      <c r="H1231" s="142"/>
      <c r="I1231" s="8"/>
      <c r="J1231" s="8"/>
      <c r="K1231" s="72"/>
      <c r="L1231" s="142"/>
      <c r="M1231" s="8" t="str">
        <f t="shared" si="69"/>
        <v/>
      </c>
      <c r="N1231" s="113">
        <f t="shared" si="71"/>
        <v>0</v>
      </c>
      <c r="O1231" s="113">
        <f t="shared" si="72"/>
        <v>0</v>
      </c>
      <c r="P1231" s="113"/>
      <c r="Q1231" s="113"/>
      <c r="R1231" s="113"/>
      <c r="S1231" s="113"/>
      <c r="T1231" s="113"/>
      <c r="U1231" s="113"/>
      <c r="V1231" s="113"/>
      <c r="W1231" s="113"/>
    </row>
    <row r="1232" spans="2:23" x14ac:dyDescent="0.35">
      <c r="B1232" s="143"/>
      <c r="C1232" s="81"/>
      <c r="D1232" s="8" t="str">
        <f t="shared" si="70"/>
        <v/>
      </c>
      <c r="E1232" s="8"/>
      <c r="F1232" s="142"/>
      <c r="G1232" s="142"/>
      <c r="H1232" s="142"/>
      <c r="I1232" s="8"/>
      <c r="J1232" s="8"/>
      <c r="K1232" s="81"/>
      <c r="L1232" s="142"/>
      <c r="M1232" s="8" t="str">
        <f t="shared" si="69"/>
        <v/>
      </c>
      <c r="N1232" s="113">
        <f t="shared" si="71"/>
        <v>0</v>
      </c>
      <c r="O1232" s="113">
        <f t="shared" si="72"/>
        <v>0</v>
      </c>
      <c r="P1232" s="113"/>
      <c r="Q1232" s="113"/>
      <c r="R1232" s="113"/>
      <c r="S1232" s="113"/>
      <c r="T1232" s="113"/>
      <c r="U1232" s="113"/>
      <c r="V1232" s="113"/>
      <c r="W1232" s="113"/>
    </row>
    <row r="1233" spans="2:23" x14ac:dyDescent="0.35">
      <c r="B1233" s="143"/>
      <c r="C1233" s="81"/>
      <c r="D1233" s="8" t="str">
        <f t="shared" si="70"/>
        <v/>
      </c>
      <c r="E1233" s="8"/>
      <c r="F1233" s="142"/>
      <c r="G1233" s="142"/>
      <c r="H1233" s="142"/>
      <c r="I1233" s="8"/>
      <c r="J1233" s="8"/>
      <c r="K1233" s="72"/>
      <c r="L1233" s="142"/>
      <c r="M1233" s="8" t="str">
        <f t="shared" si="69"/>
        <v/>
      </c>
      <c r="N1233" s="113">
        <f t="shared" si="71"/>
        <v>0</v>
      </c>
      <c r="O1233" s="113">
        <f t="shared" si="72"/>
        <v>0</v>
      </c>
      <c r="P1233" s="113"/>
      <c r="Q1233" s="113"/>
      <c r="R1233" s="113"/>
      <c r="S1233" s="113"/>
      <c r="T1233" s="113"/>
      <c r="U1233" s="113"/>
      <c r="V1233" s="113"/>
      <c r="W1233" s="113"/>
    </row>
    <row r="1234" spans="2:23" x14ac:dyDescent="0.35">
      <c r="B1234" s="143"/>
      <c r="C1234" s="81"/>
      <c r="D1234" s="8" t="str">
        <f t="shared" si="70"/>
        <v/>
      </c>
      <c r="E1234" s="8"/>
      <c r="F1234" s="142"/>
      <c r="G1234" s="142"/>
      <c r="H1234" s="142"/>
      <c r="I1234" s="8"/>
      <c r="J1234" s="8"/>
      <c r="K1234" s="81"/>
      <c r="L1234" s="142"/>
      <c r="M1234" s="8" t="str">
        <f t="shared" si="69"/>
        <v/>
      </c>
      <c r="N1234" s="113">
        <f t="shared" si="71"/>
        <v>0</v>
      </c>
      <c r="O1234" s="113">
        <f t="shared" si="72"/>
        <v>0</v>
      </c>
      <c r="P1234" s="113"/>
      <c r="Q1234" s="113"/>
      <c r="R1234" s="113"/>
      <c r="S1234" s="113"/>
      <c r="T1234" s="113"/>
      <c r="U1234" s="113"/>
      <c r="V1234" s="113"/>
      <c r="W1234" s="113"/>
    </row>
    <row r="1235" spans="2:23" x14ac:dyDescent="0.35">
      <c r="B1235" s="143"/>
      <c r="C1235" s="81"/>
      <c r="D1235" s="8" t="str">
        <f t="shared" si="70"/>
        <v/>
      </c>
      <c r="E1235" s="8"/>
      <c r="F1235" s="142"/>
      <c r="G1235" s="142"/>
      <c r="H1235" s="142"/>
      <c r="I1235" s="8"/>
      <c r="J1235" s="8"/>
      <c r="K1235" s="72"/>
      <c r="L1235" s="142"/>
      <c r="M1235" s="8" t="str">
        <f t="shared" si="69"/>
        <v/>
      </c>
      <c r="N1235" s="113">
        <f t="shared" si="71"/>
        <v>0</v>
      </c>
      <c r="O1235" s="113">
        <f t="shared" si="72"/>
        <v>0</v>
      </c>
      <c r="P1235" s="113"/>
      <c r="Q1235" s="113"/>
      <c r="R1235" s="113"/>
      <c r="S1235" s="113"/>
      <c r="T1235" s="113"/>
      <c r="U1235" s="113"/>
      <c r="V1235" s="113"/>
      <c r="W1235" s="113"/>
    </row>
    <row r="1236" spans="2:23" x14ac:dyDescent="0.35">
      <c r="B1236" s="143"/>
      <c r="C1236" s="81"/>
      <c r="D1236" s="8" t="str">
        <f t="shared" si="70"/>
        <v/>
      </c>
      <c r="E1236" s="8"/>
      <c r="F1236" s="142"/>
      <c r="G1236" s="142"/>
      <c r="H1236" s="142"/>
      <c r="I1236" s="8"/>
      <c r="J1236" s="8"/>
      <c r="K1236" s="81"/>
      <c r="L1236" s="142"/>
      <c r="M1236" s="8" t="str">
        <f t="shared" si="69"/>
        <v/>
      </c>
      <c r="N1236" s="113">
        <f t="shared" si="71"/>
        <v>0</v>
      </c>
      <c r="O1236" s="113">
        <f t="shared" si="72"/>
        <v>0</v>
      </c>
      <c r="P1236" s="113"/>
      <c r="Q1236" s="113"/>
      <c r="R1236" s="113"/>
      <c r="S1236" s="113"/>
      <c r="T1236" s="113"/>
      <c r="U1236" s="113"/>
      <c r="V1236" s="113"/>
      <c r="W1236" s="113"/>
    </row>
    <row r="1237" spans="2:23" x14ac:dyDescent="0.35">
      <c r="B1237" s="143"/>
      <c r="C1237" s="81"/>
      <c r="D1237" s="8" t="str">
        <f t="shared" si="70"/>
        <v/>
      </c>
      <c r="E1237" s="8"/>
      <c r="F1237" s="142"/>
      <c r="G1237" s="142"/>
      <c r="H1237" s="142"/>
      <c r="I1237" s="8"/>
      <c r="J1237" s="8"/>
      <c r="K1237" s="72"/>
      <c r="L1237" s="142"/>
      <c r="M1237" s="8" t="str">
        <f t="shared" si="69"/>
        <v/>
      </c>
      <c r="N1237" s="113">
        <f t="shared" si="71"/>
        <v>0</v>
      </c>
      <c r="O1237" s="113">
        <f t="shared" si="72"/>
        <v>0</v>
      </c>
      <c r="P1237" s="113"/>
      <c r="Q1237" s="113"/>
      <c r="R1237" s="113"/>
      <c r="S1237" s="113"/>
      <c r="T1237" s="113"/>
      <c r="U1237" s="113"/>
      <c r="V1237" s="113"/>
      <c r="W1237" s="113"/>
    </row>
    <row r="1238" spans="2:23" x14ac:dyDescent="0.35">
      <c r="B1238" s="143"/>
      <c r="C1238" s="81"/>
      <c r="D1238" s="8" t="str">
        <f t="shared" si="70"/>
        <v/>
      </c>
      <c r="E1238" s="8"/>
      <c r="F1238" s="142"/>
      <c r="G1238" s="142"/>
      <c r="H1238" s="142"/>
      <c r="I1238" s="8"/>
      <c r="J1238" s="8"/>
      <c r="K1238" s="81"/>
      <c r="L1238" s="142"/>
      <c r="M1238" s="8" t="str">
        <f t="shared" si="69"/>
        <v/>
      </c>
      <c r="N1238" s="113">
        <f t="shared" si="71"/>
        <v>0</v>
      </c>
      <c r="O1238" s="113">
        <f t="shared" si="72"/>
        <v>0</v>
      </c>
      <c r="P1238" s="113"/>
      <c r="Q1238" s="113"/>
      <c r="R1238" s="113"/>
      <c r="S1238" s="113"/>
      <c r="T1238" s="113"/>
      <c r="U1238" s="113"/>
      <c r="V1238" s="113"/>
      <c r="W1238" s="113"/>
    </row>
    <row r="1239" spans="2:23" x14ac:dyDescent="0.35">
      <c r="B1239" s="143"/>
      <c r="C1239" s="81"/>
      <c r="D1239" s="8" t="str">
        <f t="shared" si="70"/>
        <v/>
      </c>
      <c r="E1239" s="8"/>
      <c r="F1239" s="142"/>
      <c r="G1239" s="142"/>
      <c r="H1239" s="142"/>
      <c r="I1239" s="8"/>
      <c r="J1239" s="8"/>
      <c r="K1239" s="81"/>
      <c r="L1239" s="142"/>
      <c r="M1239" s="8" t="str">
        <f t="shared" si="69"/>
        <v/>
      </c>
      <c r="N1239" s="113">
        <f t="shared" si="71"/>
        <v>0</v>
      </c>
      <c r="O1239" s="113">
        <f t="shared" si="72"/>
        <v>0</v>
      </c>
      <c r="P1239" s="113"/>
      <c r="Q1239" s="113"/>
      <c r="R1239" s="113"/>
      <c r="S1239" s="113"/>
      <c r="T1239" s="113"/>
      <c r="U1239" s="113"/>
      <c r="V1239" s="113"/>
      <c r="W1239" s="113"/>
    </row>
    <row r="1240" spans="2:23" x14ac:dyDescent="0.35">
      <c r="B1240" s="143"/>
      <c r="C1240" s="81"/>
      <c r="D1240" s="8" t="str">
        <f t="shared" si="70"/>
        <v/>
      </c>
      <c r="E1240" s="8"/>
      <c r="F1240" s="142"/>
      <c r="G1240" s="142"/>
      <c r="H1240" s="142"/>
      <c r="I1240" s="8"/>
      <c r="J1240" s="8"/>
      <c r="K1240" s="72"/>
      <c r="L1240" s="142"/>
      <c r="M1240" s="8" t="str">
        <f t="shared" si="69"/>
        <v/>
      </c>
      <c r="N1240" s="113">
        <f t="shared" si="71"/>
        <v>0</v>
      </c>
      <c r="O1240" s="113">
        <f t="shared" si="72"/>
        <v>0</v>
      </c>
      <c r="P1240" s="113"/>
      <c r="Q1240" s="113"/>
      <c r="R1240" s="113"/>
      <c r="S1240" s="113"/>
      <c r="T1240" s="113"/>
      <c r="U1240" s="113"/>
      <c r="V1240" s="113"/>
      <c r="W1240" s="113"/>
    </row>
    <row r="1241" spans="2:23" x14ac:dyDescent="0.35">
      <c r="B1241" s="143"/>
      <c r="C1241" s="81"/>
      <c r="D1241" s="8" t="str">
        <f t="shared" si="70"/>
        <v/>
      </c>
      <c r="E1241" s="8"/>
      <c r="F1241" s="142"/>
      <c r="G1241" s="142"/>
      <c r="H1241" s="142"/>
      <c r="I1241" s="8"/>
      <c r="J1241" s="8"/>
      <c r="K1241" s="72"/>
      <c r="L1241" s="142"/>
      <c r="M1241" s="8" t="str">
        <f t="shared" si="69"/>
        <v/>
      </c>
      <c r="N1241" s="113">
        <f t="shared" si="71"/>
        <v>0</v>
      </c>
      <c r="O1241" s="113">
        <f t="shared" si="72"/>
        <v>0</v>
      </c>
      <c r="P1241" s="113"/>
      <c r="Q1241" s="113"/>
      <c r="R1241" s="113"/>
      <c r="S1241" s="113"/>
      <c r="T1241" s="113"/>
      <c r="U1241" s="113"/>
      <c r="V1241" s="113"/>
      <c r="W1241" s="113"/>
    </row>
    <row r="1242" spans="2:23" x14ac:dyDescent="0.35">
      <c r="B1242" s="143"/>
      <c r="C1242" s="81"/>
      <c r="D1242" s="8" t="str">
        <f t="shared" si="70"/>
        <v/>
      </c>
      <c r="E1242" s="8"/>
      <c r="F1242" s="142"/>
      <c r="G1242" s="142"/>
      <c r="H1242" s="142"/>
      <c r="I1242" s="8"/>
      <c r="J1242" s="8"/>
      <c r="K1242" s="72"/>
      <c r="L1242" s="142"/>
      <c r="M1242" s="8" t="str">
        <f t="shared" si="69"/>
        <v/>
      </c>
      <c r="N1242" s="113">
        <f t="shared" si="71"/>
        <v>0</v>
      </c>
      <c r="O1242" s="113">
        <f t="shared" si="72"/>
        <v>0</v>
      </c>
      <c r="P1242" s="113"/>
      <c r="Q1242" s="113"/>
      <c r="R1242" s="113"/>
      <c r="S1242" s="113"/>
      <c r="T1242" s="113"/>
      <c r="U1242" s="113"/>
      <c r="V1242" s="113"/>
      <c r="W1242" s="113"/>
    </row>
    <row r="1243" spans="2:23" x14ac:dyDescent="0.35">
      <c r="B1243" s="143"/>
      <c r="C1243" s="81"/>
      <c r="D1243" s="8" t="str">
        <f t="shared" si="70"/>
        <v/>
      </c>
      <c r="E1243" s="8"/>
      <c r="F1243" s="142"/>
      <c r="G1243" s="142"/>
      <c r="H1243" s="142"/>
      <c r="I1243" s="8"/>
      <c r="J1243" s="8"/>
      <c r="K1243" s="81"/>
      <c r="L1243" s="142"/>
      <c r="M1243" s="8" t="str">
        <f t="shared" si="69"/>
        <v/>
      </c>
      <c r="N1243" s="113">
        <f t="shared" si="71"/>
        <v>0</v>
      </c>
      <c r="O1243" s="113">
        <f t="shared" si="72"/>
        <v>0</v>
      </c>
      <c r="P1243" s="113"/>
      <c r="Q1243" s="113"/>
      <c r="R1243" s="113"/>
      <c r="S1243" s="113"/>
      <c r="T1243" s="113"/>
      <c r="U1243" s="113"/>
      <c r="V1243" s="113"/>
      <c r="W1243" s="113"/>
    </row>
    <row r="1244" spans="2:23" x14ac:dyDescent="0.35">
      <c r="B1244" s="143"/>
      <c r="C1244" s="81"/>
      <c r="D1244" s="8" t="str">
        <f t="shared" si="70"/>
        <v/>
      </c>
      <c r="E1244" s="8"/>
      <c r="F1244" s="142"/>
      <c r="G1244" s="142"/>
      <c r="H1244" s="142"/>
      <c r="I1244" s="8"/>
      <c r="J1244" s="8"/>
      <c r="K1244" s="72"/>
      <c r="L1244" s="142"/>
      <c r="M1244" s="8" t="str">
        <f t="shared" si="69"/>
        <v/>
      </c>
      <c r="N1244" s="113">
        <f t="shared" si="71"/>
        <v>0</v>
      </c>
      <c r="O1244" s="113">
        <f t="shared" si="72"/>
        <v>0</v>
      </c>
      <c r="P1244" s="113"/>
      <c r="Q1244" s="113"/>
      <c r="R1244" s="113"/>
      <c r="S1244" s="113"/>
      <c r="T1244" s="113"/>
      <c r="U1244" s="113"/>
      <c r="V1244" s="113"/>
      <c r="W1244" s="113"/>
    </row>
    <row r="1245" spans="2:23" x14ac:dyDescent="0.35">
      <c r="B1245" s="143"/>
      <c r="C1245" s="81"/>
      <c r="D1245" s="8" t="str">
        <f t="shared" si="70"/>
        <v/>
      </c>
      <c r="E1245" s="8"/>
      <c r="F1245" s="142"/>
      <c r="G1245" s="142"/>
      <c r="H1245" s="142"/>
      <c r="I1245" s="8"/>
      <c r="J1245" s="8"/>
      <c r="K1245" s="72"/>
      <c r="L1245" s="142"/>
      <c r="M1245" s="8" t="str">
        <f t="shared" si="69"/>
        <v/>
      </c>
      <c r="N1245" s="113">
        <f t="shared" si="71"/>
        <v>0</v>
      </c>
      <c r="O1245" s="113">
        <f t="shared" si="72"/>
        <v>0</v>
      </c>
      <c r="P1245" s="113"/>
      <c r="Q1245" s="113"/>
      <c r="R1245" s="113"/>
      <c r="S1245" s="113"/>
      <c r="T1245" s="113"/>
      <c r="U1245" s="113"/>
      <c r="V1245" s="113"/>
      <c r="W1245" s="113"/>
    </row>
    <row r="1246" spans="2:23" x14ac:dyDescent="0.35">
      <c r="B1246" s="143"/>
      <c r="C1246" s="81"/>
      <c r="D1246" s="8" t="str">
        <f t="shared" si="70"/>
        <v/>
      </c>
      <c r="E1246" s="8"/>
      <c r="F1246" s="142"/>
      <c r="G1246" s="142"/>
      <c r="H1246" s="142"/>
      <c r="I1246" s="8"/>
      <c r="J1246" s="8"/>
      <c r="K1246" s="81"/>
      <c r="L1246" s="142"/>
      <c r="M1246" s="8" t="str">
        <f t="shared" si="69"/>
        <v/>
      </c>
      <c r="N1246" s="113">
        <f t="shared" si="71"/>
        <v>0</v>
      </c>
      <c r="O1246" s="113">
        <f t="shared" si="72"/>
        <v>0</v>
      </c>
      <c r="P1246" s="113"/>
      <c r="Q1246" s="113"/>
      <c r="R1246" s="113"/>
      <c r="S1246" s="113"/>
      <c r="T1246" s="113"/>
      <c r="U1246" s="113"/>
      <c r="V1246" s="113"/>
      <c r="W1246" s="113"/>
    </row>
    <row r="1247" spans="2:23" x14ac:dyDescent="0.35">
      <c r="B1247" s="143"/>
      <c r="C1247" s="81"/>
      <c r="D1247" s="8" t="str">
        <f t="shared" si="70"/>
        <v/>
      </c>
      <c r="E1247" s="8"/>
      <c r="F1247" s="142"/>
      <c r="G1247" s="142"/>
      <c r="H1247" s="142"/>
      <c r="I1247" s="8"/>
      <c r="J1247" s="8"/>
      <c r="K1247" s="72"/>
      <c r="L1247" s="142"/>
      <c r="M1247" s="8" t="str">
        <f t="shared" si="69"/>
        <v/>
      </c>
      <c r="N1247" s="113">
        <f t="shared" si="71"/>
        <v>0</v>
      </c>
      <c r="O1247" s="113">
        <f t="shared" si="72"/>
        <v>0</v>
      </c>
      <c r="P1247" s="113"/>
      <c r="Q1247" s="113"/>
      <c r="R1247" s="113"/>
      <c r="S1247" s="113"/>
      <c r="T1247" s="113"/>
      <c r="U1247" s="113"/>
      <c r="V1247" s="113"/>
      <c r="W1247" s="113"/>
    </row>
    <row r="1248" spans="2:23" x14ac:dyDescent="0.35">
      <c r="B1248" s="143"/>
      <c r="C1248" s="81"/>
      <c r="D1248" s="8" t="str">
        <f t="shared" si="70"/>
        <v/>
      </c>
      <c r="E1248" s="8"/>
      <c r="F1248" s="142"/>
      <c r="G1248" s="142"/>
      <c r="H1248" s="142"/>
      <c r="I1248" s="8"/>
      <c r="J1248" s="8"/>
      <c r="K1248" s="81"/>
      <c r="L1248" s="142"/>
      <c r="M1248" s="8" t="str">
        <f t="shared" si="69"/>
        <v/>
      </c>
      <c r="N1248" s="113">
        <f t="shared" si="71"/>
        <v>0</v>
      </c>
      <c r="O1248" s="113">
        <f t="shared" si="72"/>
        <v>0</v>
      </c>
      <c r="P1248" s="113"/>
      <c r="Q1248" s="113"/>
      <c r="R1248" s="113"/>
      <c r="S1248" s="113"/>
      <c r="T1248" s="113"/>
      <c r="U1248" s="113"/>
      <c r="V1248" s="113"/>
      <c r="W1248" s="113"/>
    </row>
    <row r="1249" spans="2:23" x14ac:dyDescent="0.35">
      <c r="B1249" s="143"/>
      <c r="C1249" s="81"/>
      <c r="D1249" s="8" t="str">
        <f t="shared" si="70"/>
        <v/>
      </c>
      <c r="E1249" s="8"/>
      <c r="F1249" s="142"/>
      <c r="G1249" s="142"/>
      <c r="H1249" s="142"/>
      <c r="I1249" s="8"/>
      <c r="J1249" s="8"/>
      <c r="K1249" s="72"/>
      <c r="L1249" s="142"/>
      <c r="M1249" s="8" t="str">
        <f t="shared" si="69"/>
        <v/>
      </c>
      <c r="N1249" s="113">
        <f t="shared" si="71"/>
        <v>0</v>
      </c>
      <c r="O1249" s="113">
        <f t="shared" si="72"/>
        <v>0</v>
      </c>
      <c r="P1249" s="113"/>
      <c r="Q1249" s="113"/>
      <c r="R1249" s="113"/>
      <c r="S1249" s="113"/>
      <c r="T1249" s="113"/>
      <c r="U1249" s="113"/>
      <c r="V1249" s="113"/>
      <c r="W1249" s="113"/>
    </row>
    <row r="1250" spans="2:23" x14ac:dyDescent="0.35">
      <c r="B1250" s="143"/>
      <c r="C1250" s="81"/>
      <c r="D1250" s="8" t="str">
        <f t="shared" si="70"/>
        <v/>
      </c>
      <c r="E1250" s="8"/>
      <c r="F1250" s="142"/>
      <c r="G1250" s="142"/>
      <c r="H1250" s="142"/>
      <c r="I1250" s="8"/>
      <c r="J1250" s="8"/>
      <c r="K1250" s="81"/>
      <c r="L1250" s="142"/>
      <c r="M1250" s="8" t="str">
        <f t="shared" si="69"/>
        <v/>
      </c>
      <c r="N1250" s="113">
        <f t="shared" si="71"/>
        <v>0</v>
      </c>
      <c r="O1250" s="113">
        <f t="shared" si="72"/>
        <v>0</v>
      </c>
      <c r="P1250" s="113"/>
      <c r="Q1250" s="113"/>
      <c r="R1250" s="113"/>
      <c r="S1250" s="113"/>
      <c r="T1250" s="113"/>
      <c r="U1250" s="113"/>
      <c r="V1250" s="113"/>
      <c r="W1250" s="113"/>
    </row>
    <row r="1251" spans="2:23" x14ac:dyDescent="0.35">
      <c r="B1251" s="143"/>
      <c r="C1251" s="81"/>
      <c r="D1251" s="8" t="str">
        <f t="shared" si="70"/>
        <v/>
      </c>
      <c r="E1251" s="8"/>
      <c r="F1251" s="142"/>
      <c r="G1251" s="142"/>
      <c r="H1251" s="142"/>
      <c r="I1251" s="8"/>
      <c r="J1251" s="8"/>
      <c r="K1251" s="72"/>
      <c r="L1251" s="142"/>
      <c r="M1251" s="8" t="str">
        <f t="shared" si="69"/>
        <v/>
      </c>
      <c r="N1251" s="113">
        <f t="shared" si="71"/>
        <v>0</v>
      </c>
      <c r="O1251" s="113">
        <f t="shared" si="72"/>
        <v>0</v>
      </c>
      <c r="P1251" s="113"/>
      <c r="Q1251" s="113"/>
      <c r="R1251" s="113"/>
      <c r="S1251" s="113"/>
      <c r="T1251" s="113"/>
      <c r="U1251" s="113"/>
      <c r="V1251" s="113"/>
      <c r="W1251" s="113"/>
    </row>
    <row r="1252" spans="2:23" x14ac:dyDescent="0.35">
      <c r="B1252" s="143"/>
      <c r="C1252" s="81"/>
      <c r="D1252" s="8" t="str">
        <f t="shared" si="70"/>
        <v/>
      </c>
      <c r="E1252" s="8"/>
      <c r="F1252" s="142"/>
      <c r="G1252" s="142"/>
      <c r="H1252" s="142"/>
      <c r="I1252" s="8"/>
      <c r="J1252" s="8"/>
      <c r="K1252" s="72"/>
      <c r="L1252" s="142"/>
      <c r="M1252" s="8" t="str">
        <f t="shared" si="69"/>
        <v/>
      </c>
      <c r="N1252" s="113">
        <f t="shared" si="71"/>
        <v>0</v>
      </c>
      <c r="O1252" s="113">
        <f t="shared" si="72"/>
        <v>0</v>
      </c>
      <c r="P1252" s="113"/>
      <c r="Q1252" s="113"/>
      <c r="R1252" s="113"/>
      <c r="S1252" s="113"/>
      <c r="T1252" s="113"/>
      <c r="U1252" s="113"/>
      <c r="V1252" s="113"/>
      <c r="W1252" s="113"/>
    </row>
    <row r="1253" spans="2:23" x14ac:dyDescent="0.35">
      <c r="B1253" s="143"/>
      <c r="C1253" s="81"/>
      <c r="D1253" s="8" t="str">
        <f t="shared" si="70"/>
        <v/>
      </c>
      <c r="E1253" s="8"/>
      <c r="F1253" s="142"/>
      <c r="G1253" s="142"/>
      <c r="H1253" s="142"/>
      <c r="I1253" s="8"/>
      <c r="J1253" s="8"/>
      <c r="K1253" s="81"/>
      <c r="L1253" s="142"/>
      <c r="M1253" s="8" t="str">
        <f t="shared" si="69"/>
        <v/>
      </c>
      <c r="N1253" s="113">
        <f t="shared" si="71"/>
        <v>0</v>
      </c>
      <c r="O1253" s="113">
        <f t="shared" si="72"/>
        <v>0</v>
      </c>
      <c r="P1253" s="113"/>
      <c r="Q1253" s="144"/>
      <c r="R1253" s="113"/>
      <c r="S1253" s="145"/>
      <c r="T1253" s="113"/>
      <c r="U1253" s="144"/>
      <c r="V1253" s="113"/>
      <c r="W1253" s="145"/>
    </row>
    <row r="1254" spans="2:23" x14ac:dyDescent="0.35">
      <c r="B1254" s="143"/>
      <c r="C1254" s="81"/>
      <c r="D1254" s="8" t="str">
        <f t="shared" si="70"/>
        <v/>
      </c>
      <c r="E1254" s="8"/>
      <c r="F1254" s="142"/>
      <c r="G1254" s="142"/>
      <c r="H1254" s="142"/>
      <c r="I1254" s="8"/>
      <c r="J1254" s="8"/>
      <c r="K1254" s="72"/>
      <c r="L1254" s="142"/>
      <c r="M1254" s="8" t="str">
        <f t="shared" si="69"/>
        <v/>
      </c>
      <c r="N1254" s="113">
        <f t="shared" si="71"/>
        <v>0</v>
      </c>
      <c r="O1254" s="113">
        <f t="shared" si="72"/>
        <v>0</v>
      </c>
      <c r="P1254" s="113"/>
      <c r="Q1254" s="144"/>
      <c r="R1254" s="113"/>
      <c r="S1254" s="145"/>
      <c r="T1254" s="113"/>
      <c r="U1254" s="144"/>
      <c r="V1254" s="113"/>
      <c r="W1254" s="145"/>
    </row>
    <row r="1255" spans="2:23" x14ac:dyDescent="0.35">
      <c r="B1255" s="143"/>
      <c r="C1255" s="81"/>
      <c r="D1255" s="8" t="str">
        <f t="shared" si="70"/>
        <v/>
      </c>
      <c r="E1255" s="8"/>
      <c r="F1255" s="142"/>
      <c r="G1255" s="142"/>
      <c r="H1255" s="142"/>
      <c r="I1255" s="8"/>
      <c r="J1255" s="8"/>
      <c r="K1255" s="81"/>
      <c r="L1255" s="142"/>
      <c r="M1255" s="8" t="str">
        <f t="shared" si="69"/>
        <v/>
      </c>
      <c r="N1255" s="113">
        <f t="shared" si="71"/>
        <v>0</v>
      </c>
      <c r="O1255" s="113">
        <f t="shared" si="72"/>
        <v>0</v>
      </c>
      <c r="P1255" s="113"/>
      <c r="Q1255" s="144"/>
      <c r="R1255" s="113"/>
      <c r="S1255" s="145"/>
      <c r="T1255" s="113"/>
      <c r="U1255" s="144"/>
      <c r="V1255" s="113"/>
      <c r="W1255" s="145"/>
    </row>
    <row r="1256" spans="2:23" x14ac:dyDescent="0.35">
      <c r="B1256" s="143"/>
      <c r="C1256" s="81"/>
      <c r="D1256" s="8" t="str">
        <f t="shared" si="70"/>
        <v/>
      </c>
      <c r="E1256" s="8"/>
      <c r="F1256" s="142"/>
      <c r="G1256" s="142"/>
      <c r="H1256" s="142"/>
      <c r="I1256" s="8"/>
      <c r="J1256" s="8"/>
      <c r="K1256" s="72"/>
      <c r="L1256" s="142"/>
      <c r="M1256" s="8" t="str">
        <f t="shared" si="69"/>
        <v/>
      </c>
      <c r="N1256" s="113">
        <f t="shared" si="71"/>
        <v>0</v>
      </c>
      <c r="O1256" s="113">
        <f t="shared" si="72"/>
        <v>0</v>
      </c>
      <c r="P1256" s="113"/>
      <c r="Q1256" s="144"/>
      <c r="R1256" s="113"/>
      <c r="S1256" s="145"/>
      <c r="T1256" s="113"/>
      <c r="U1256" s="144"/>
      <c r="V1256" s="113"/>
      <c r="W1256" s="145"/>
    </row>
    <row r="1257" spans="2:23" x14ac:dyDescent="0.35">
      <c r="B1257" s="143"/>
      <c r="C1257" s="81"/>
      <c r="D1257" s="8" t="str">
        <f t="shared" si="70"/>
        <v/>
      </c>
      <c r="E1257" s="8"/>
      <c r="F1257" s="142"/>
      <c r="G1257" s="142"/>
      <c r="H1257" s="142"/>
      <c r="I1257" s="8"/>
      <c r="J1257" s="8"/>
      <c r="K1257" s="81"/>
      <c r="L1257" s="142"/>
      <c r="M1257" s="8" t="str">
        <f t="shared" si="69"/>
        <v/>
      </c>
      <c r="N1257" s="113">
        <f t="shared" si="71"/>
        <v>0</v>
      </c>
      <c r="O1257" s="113">
        <f t="shared" si="72"/>
        <v>0</v>
      </c>
      <c r="P1257" s="113"/>
      <c r="Q1257" s="144"/>
      <c r="R1257" s="113"/>
      <c r="S1257" s="145"/>
      <c r="T1257" s="113"/>
      <c r="U1257" s="144"/>
      <c r="V1257" s="113"/>
      <c r="W1257" s="145"/>
    </row>
    <row r="1258" spans="2:23" x14ac:dyDescent="0.35">
      <c r="B1258" s="143"/>
      <c r="C1258" s="81"/>
      <c r="D1258" s="8" t="str">
        <f t="shared" si="70"/>
        <v/>
      </c>
      <c r="E1258" s="8"/>
      <c r="F1258" s="142"/>
      <c r="G1258" s="142"/>
      <c r="H1258" s="142"/>
      <c r="I1258" s="8"/>
      <c r="J1258" s="8"/>
      <c r="K1258" s="72"/>
      <c r="L1258" s="142"/>
      <c r="M1258" s="8" t="str">
        <f t="shared" si="69"/>
        <v/>
      </c>
      <c r="N1258" s="113">
        <f t="shared" si="71"/>
        <v>0</v>
      </c>
      <c r="O1258" s="113">
        <f t="shared" si="72"/>
        <v>0</v>
      </c>
      <c r="P1258" s="113"/>
      <c r="Q1258" s="144"/>
      <c r="R1258" s="113"/>
      <c r="S1258" s="145"/>
      <c r="T1258" s="113"/>
      <c r="U1258" s="144"/>
      <c r="V1258" s="113"/>
      <c r="W1258" s="145"/>
    </row>
    <row r="1259" spans="2:23" x14ac:dyDescent="0.35">
      <c r="B1259" s="143"/>
      <c r="C1259" s="81"/>
      <c r="D1259" s="8" t="str">
        <f t="shared" si="70"/>
        <v/>
      </c>
      <c r="E1259" s="8"/>
      <c r="F1259" s="142"/>
      <c r="G1259" s="142"/>
      <c r="H1259" s="142"/>
      <c r="I1259" s="8"/>
      <c r="J1259" s="8"/>
      <c r="K1259" s="81"/>
      <c r="L1259" s="142"/>
      <c r="M1259" s="8" t="str">
        <f t="shared" si="69"/>
        <v/>
      </c>
      <c r="N1259" s="113">
        <f t="shared" si="71"/>
        <v>0</v>
      </c>
      <c r="O1259" s="113">
        <f t="shared" si="72"/>
        <v>0</v>
      </c>
      <c r="P1259" s="113"/>
      <c r="Q1259" s="144"/>
      <c r="R1259" s="113"/>
      <c r="S1259" s="145"/>
      <c r="T1259" s="113"/>
      <c r="U1259" s="144"/>
      <c r="V1259" s="113"/>
      <c r="W1259" s="145"/>
    </row>
    <row r="1260" spans="2:23" x14ac:dyDescent="0.35">
      <c r="B1260" s="143"/>
      <c r="C1260" s="81"/>
      <c r="D1260" s="8" t="str">
        <f t="shared" si="70"/>
        <v/>
      </c>
      <c r="E1260" s="8"/>
      <c r="F1260" s="142"/>
      <c r="G1260" s="142"/>
      <c r="H1260" s="142"/>
      <c r="I1260" s="8"/>
      <c r="J1260" s="8"/>
      <c r="K1260" s="72"/>
      <c r="L1260" s="142"/>
      <c r="M1260" s="8" t="str">
        <f t="shared" si="69"/>
        <v/>
      </c>
      <c r="N1260" s="113">
        <f t="shared" si="71"/>
        <v>0</v>
      </c>
      <c r="O1260" s="113">
        <f t="shared" si="72"/>
        <v>0</v>
      </c>
      <c r="P1260" s="113"/>
      <c r="Q1260" s="144"/>
      <c r="R1260" s="113"/>
      <c r="S1260" s="145"/>
      <c r="T1260" s="113"/>
      <c r="U1260" s="144"/>
      <c r="V1260" s="113"/>
      <c r="W1260" s="145"/>
    </row>
    <row r="1261" spans="2:23" x14ac:dyDescent="0.35">
      <c r="B1261" s="143"/>
      <c r="C1261" s="81"/>
      <c r="D1261" s="8" t="str">
        <f t="shared" si="70"/>
        <v/>
      </c>
      <c r="E1261" s="8"/>
      <c r="F1261" s="142"/>
      <c r="G1261" s="142"/>
      <c r="H1261" s="142"/>
      <c r="I1261" s="8"/>
      <c r="J1261" s="8"/>
      <c r="K1261" s="81"/>
      <c r="L1261" s="142"/>
      <c r="M1261" s="8" t="str">
        <f t="shared" si="69"/>
        <v/>
      </c>
      <c r="N1261" s="113">
        <f t="shared" si="71"/>
        <v>0</v>
      </c>
      <c r="O1261" s="113">
        <f t="shared" si="72"/>
        <v>0</v>
      </c>
      <c r="P1261" s="113"/>
      <c r="Q1261" s="144"/>
      <c r="R1261" s="113"/>
      <c r="S1261" s="145"/>
      <c r="T1261" s="113"/>
      <c r="U1261" s="144"/>
      <c r="V1261" s="113"/>
      <c r="W1261" s="145"/>
    </row>
    <row r="1262" spans="2:23" x14ac:dyDescent="0.35">
      <c r="B1262" s="143"/>
      <c r="C1262" s="81"/>
      <c r="D1262" s="8" t="str">
        <f t="shared" si="70"/>
        <v/>
      </c>
      <c r="E1262" s="8"/>
      <c r="F1262" s="142"/>
      <c r="G1262" s="142"/>
      <c r="H1262" s="142"/>
      <c r="I1262" s="8"/>
      <c r="J1262" s="8"/>
      <c r="K1262" s="72"/>
      <c r="L1262" s="142"/>
      <c r="M1262" s="8" t="str">
        <f t="shared" si="69"/>
        <v/>
      </c>
      <c r="N1262" s="113">
        <f t="shared" si="71"/>
        <v>0</v>
      </c>
      <c r="O1262" s="113">
        <f t="shared" si="72"/>
        <v>0</v>
      </c>
      <c r="P1262" s="113"/>
      <c r="Q1262" s="144"/>
      <c r="R1262" s="113"/>
      <c r="S1262" s="145"/>
      <c r="T1262" s="113"/>
      <c r="U1262" s="144"/>
      <c r="V1262" s="113"/>
      <c r="W1262" s="145"/>
    </row>
    <row r="1263" spans="2:23" x14ac:dyDescent="0.35">
      <c r="B1263" s="143"/>
      <c r="C1263" s="81"/>
      <c r="D1263" s="8" t="str">
        <f t="shared" si="70"/>
        <v/>
      </c>
      <c r="E1263" s="8"/>
      <c r="F1263" s="142"/>
      <c r="G1263" s="142"/>
      <c r="H1263" s="142"/>
      <c r="I1263" s="8"/>
      <c r="J1263" s="8"/>
      <c r="K1263" s="81"/>
      <c r="L1263" s="142"/>
      <c r="M1263" s="8" t="str">
        <f t="shared" si="69"/>
        <v/>
      </c>
      <c r="N1263" s="113">
        <f t="shared" si="71"/>
        <v>0</v>
      </c>
      <c r="O1263" s="113">
        <f t="shared" si="72"/>
        <v>0</v>
      </c>
      <c r="P1263" s="113"/>
      <c r="Q1263" s="144"/>
      <c r="R1263" s="113"/>
      <c r="S1263" s="145"/>
      <c r="T1263" s="113"/>
      <c r="U1263" s="144"/>
      <c r="V1263" s="113"/>
      <c r="W1263" s="145"/>
    </row>
    <row r="1264" spans="2:23" x14ac:dyDescent="0.35">
      <c r="B1264" s="143"/>
      <c r="C1264" s="81"/>
      <c r="D1264" s="8" t="str">
        <f t="shared" si="70"/>
        <v/>
      </c>
      <c r="E1264" s="8"/>
      <c r="F1264" s="142"/>
      <c r="G1264" s="142"/>
      <c r="H1264" s="142"/>
      <c r="I1264" s="8"/>
      <c r="J1264" s="8"/>
      <c r="K1264" s="72"/>
      <c r="L1264" s="142"/>
      <c r="M1264" s="8" t="str">
        <f t="shared" si="69"/>
        <v/>
      </c>
      <c r="N1264" s="113">
        <f t="shared" si="71"/>
        <v>0</v>
      </c>
      <c r="O1264" s="113">
        <f t="shared" si="72"/>
        <v>0</v>
      </c>
      <c r="P1264" s="113"/>
      <c r="Q1264" s="144"/>
      <c r="R1264" s="113"/>
      <c r="S1264" s="145"/>
      <c r="T1264" s="113"/>
      <c r="U1264" s="144"/>
      <c r="V1264" s="113"/>
      <c r="W1264" s="145"/>
    </row>
    <row r="1265" spans="2:23" x14ac:dyDescent="0.35">
      <c r="B1265" s="143"/>
      <c r="C1265" s="81"/>
      <c r="D1265" s="8" t="str">
        <f t="shared" si="70"/>
        <v/>
      </c>
      <c r="E1265" s="8"/>
      <c r="F1265" s="142"/>
      <c r="G1265" s="142"/>
      <c r="H1265" s="142"/>
      <c r="I1265" s="8"/>
      <c r="J1265" s="8"/>
      <c r="K1265" s="81"/>
      <c r="L1265" s="142"/>
      <c r="M1265" s="8" t="str">
        <f t="shared" si="69"/>
        <v/>
      </c>
      <c r="N1265" s="113">
        <f t="shared" si="71"/>
        <v>0</v>
      </c>
      <c r="O1265" s="113">
        <f t="shared" si="72"/>
        <v>0</v>
      </c>
      <c r="P1265" s="113"/>
      <c r="Q1265" s="144"/>
      <c r="R1265" s="113"/>
      <c r="S1265" s="145"/>
      <c r="T1265" s="113"/>
      <c r="U1265" s="144"/>
      <c r="V1265" s="113"/>
      <c r="W1265" s="145"/>
    </row>
    <row r="1266" spans="2:23" x14ac:dyDescent="0.35">
      <c r="B1266" s="143"/>
      <c r="C1266" s="81"/>
      <c r="D1266" s="8" t="str">
        <f t="shared" si="70"/>
        <v/>
      </c>
      <c r="E1266" s="8"/>
      <c r="F1266" s="142"/>
      <c r="G1266" s="142"/>
      <c r="H1266" s="142"/>
      <c r="I1266" s="8"/>
      <c r="J1266" s="8"/>
      <c r="K1266" s="72"/>
      <c r="L1266" s="142"/>
      <c r="M1266" s="8" t="str">
        <f t="shared" si="69"/>
        <v/>
      </c>
      <c r="N1266" s="113">
        <f t="shared" si="71"/>
        <v>0</v>
      </c>
      <c r="O1266" s="113">
        <f t="shared" si="72"/>
        <v>0</v>
      </c>
      <c r="P1266" s="113"/>
      <c r="Q1266" s="144"/>
      <c r="R1266" s="113"/>
      <c r="S1266" s="145"/>
      <c r="T1266" s="113"/>
      <c r="U1266" s="144"/>
      <c r="V1266" s="113"/>
      <c r="W1266" s="145"/>
    </row>
    <row r="1267" spans="2:23" x14ac:dyDescent="0.35">
      <c r="B1267" s="143"/>
      <c r="C1267" s="81"/>
      <c r="D1267" s="8" t="str">
        <f t="shared" si="70"/>
        <v/>
      </c>
      <c r="E1267" s="8"/>
      <c r="F1267" s="142"/>
      <c r="G1267" s="142"/>
      <c r="H1267" s="142"/>
      <c r="I1267" s="8"/>
      <c r="J1267" s="8"/>
      <c r="K1267" s="81"/>
      <c r="L1267" s="142"/>
      <c r="M1267" s="8" t="str">
        <f t="shared" si="69"/>
        <v/>
      </c>
      <c r="N1267" s="113">
        <f t="shared" si="71"/>
        <v>0</v>
      </c>
      <c r="O1267" s="113">
        <f t="shared" si="72"/>
        <v>0</v>
      </c>
      <c r="P1267" s="113"/>
      <c r="Q1267" s="144"/>
      <c r="R1267" s="113"/>
      <c r="S1267" s="145"/>
      <c r="T1267" s="113"/>
      <c r="U1267" s="144"/>
      <c r="V1267" s="113"/>
      <c r="W1267" s="145"/>
    </row>
    <row r="1268" spans="2:23" x14ac:dyDescent="0.35">
      <c r="B1268" s="143"/>
      <c r="C1268" s="81"/>
      <c r="D1268" s="8" t="str">
        <f t="shared" si="70"/>
        <v/>
      </c>
      <c r="E1268" s="8"/>
      <c r="F1268" s="142"/>
      <c r="G1268" s="142"/>
      <c r="H1268" s="142"/>
      <c r="I1268" s="8"/>
      <c r="J1268" s="8"/>
      <c r="K1268" s="72"/>
      <c r="L1268" s="142"/>
      <c r="M1268" s="8" t="str">
        <f t="shared" si="69"/>
        <v/>
      </c>
      <c r="N1268" s="113">
        <f t="shared" si="71"/>
        <v>0</v>
      </c>
      <c r="O1268" s="113">
        <f t="shared" si="72"/>
        <v>0</v>
      </c>
      <c r="P1268" s="113"/>
      <c r="Q1268" s="144"/>
      <c r="R1268" s="113"/>
      <c r="S1268" s="145"/>
      <c r="T1268" s="113"/>
      <c r="U1268" s="144"/>
      <c r="V1268" s="113"/>
      <c r="W1268" s="145"/>
    </row>
    <row r="1269" spans="2:23" x14ac:dyDescent="0.35">
      <c r="B1269" s="143"/>
      <c r="C1269" s="81"/>
      <c r="D1269" s="8" t="str">
        <f t="shared" si="70"/>
        <v/>
      </c>
      <c r="E1269" s="8"/>
      <c r="F1269" s="142"/>
      <c r="G1269" s="142"/>
      <c r="H1269" s="142"/>
      <c r="I1269" s="8"/>
      <c r="J1269" s="8"/>
      <c r="K1269" s="81"/>
      <c r="L1269" s="142"/>
      <c r="M1269" s="8" t="str">
        <f t="shared" si="69"/>
        <v/>
      </c>
      <c r="N1269" s="113">
        <f t="shared" si="71"/>
        <v>0</v>
      </c>
      <c r="O1269" s="113">
        <f t="shared" si="72"/>
        <v>0</v>
      </c>
      <c r="P1269" s="113"/>
      <c r="Q1269" s="144"/>
      <c r="R1269" s="113"/>
      <c r="S1269" s="145"/>
      <c r="T1269" s="113"/>
      <c r="U1269" s="144"/>
      <c r="V1269" s="113"/>
      <c r="W1269" s="145"/>
    </row>
    <row r="1270" spans="2:23" x14ac:dyDescent="0.35">
      <c r="B1270" s="143"/>
      <c r="C1270" s="81"/>
      <c r="D1270" s="8" t="str">
        <f t="shared" si="70"/>
        <v/>
      </c>
      <c r="E1270" s="8"/>
      <c r="F1270" s="142"/>
      <c r="G1270" s="142"/>
      <c r="H1270" s="142"/>
      <c r="I1270" s="8"/>
      <c r="J1270" s="8"/>
      <c r="K1270" s="72"/>
      <c r="L1270" s="142"/>
      <c r="M1270" s="8" t="str">
        <f t="shared" si="69"/>
        <v/>
      </c>
      <c r="N1270" s="113">
        <f t="shared" si="71"/>
        <v>0</v>
      </c>
      <c r="O1270" s="113">
        <f t="shared" si="72"/>
        <v>0</v>
      </c>
      <c r="P1270" s="113"/>
      <c r="Q1270" s="144"/>
      <c r="R1270" s="113"/>
      <c r="S1270" s="145"/>
      <c r="T1270" s="113"/>
      <c r="U1270" s="144"/>
      <c r="V1270" s="113"/>
      <c r="W1270" s="145"/>
    </row>
    <row r="1271" spans="2:23" x14ac:dyDescent="0.35">
      <c r="B1271" s="143"/>
      <c r="C1271" s="81"/>
      <c r="D1271" s="8" t="str">
        <f t="shared" si="70"/>
        <v/>
      </c>
      <c r="E1271" s="8"/>
      <c r="F1271" s="142"/>
      <c r="G1271" s="142"/>
      <c r="H1271" s="142"/>
      <c r="I1271" s="8"/>
      <c r="J1271" s="8"/>
      <c r="K1271" s="81"/>
      <c r="L1271" s="142"/>
      <c r="M1271" s="8" t="str">
        <f t="shared" si="69"/>
        <v/>
      </c>
      <c r="N1271" s="113">
        <f t="shared" si="71"/>
        <v>0</v>
      </c>
      <c r="O1271" s="113">
        <f t="shared" si="72"/>
        <v>0</v>
      </c>
      <c r="P1271" s="113"/>
      <c r="Q1271" s="144"/>
      <c r="R1271" s="113"/>
      <c r="S1271" s="145"/>
      <c r="T1271" s="113"/>
      <c r="U1271" s="144"/>
      <c r="V1271" s="113"/>
      <c r="W1271" s="145"/>
    </row>
    <row r="1272" spans="2:23" x14ac:dyDescent="0.35">
      <c r="B1272" s="143"/>
      <c r="C1272" s="81"/>
      <c r="D1272" s="8" t="str">
        <f t="shared" si="70"/>
        <v/>
      </c>
      <c r="E1272" s="8"/>
      <c r="F1272" s="142"/>
      <c r="G1272" s="142"/>
      <c r="H1272" s="142"/>
      <c r="I1272" s="8"/>
      <c r="J1272" s="8"/>
      <c r="K1272" s="72"/>
      <c r="L1272" s="142"/>
      <c r="M1272" s="8" t="str">
        <f t="shared" si="69"/>
        <v/>
      </c>
      <c r="N1272" s="113">
        <f t="shared" si="71"/>
        <v>0</v>
      </c>
      <c r="O1272" s="113">
        <f t="shared" si="72"/>
        <v>0</v>
      </c>
      <c r="P1272" s="113"/>
      <c r="Q1272" s="144"/>
      <c r="R1272" s="113"/>
      <c r="S1272" s="145"/>
      <c r="T1272" s="113"/>
      <c r="U1272" s="144"/>
      <c r="V1272" s="113"/>
      <c r="W1272" s="145"/>
    </row>
    <row r="1273" spans="2:23" x14ac:dyDescent="0.35">
      <c r="B1273" s="143"/>
      <c r="C1273" s="81"/>
      <c r="D1273" s="8" t="str">
        <f t="shared" si="70"/>
        <v/>
      </c>
      <c r="E1273" s="8"/>
      <c r="F1273" s="142"/>
      <c r="G1273" s="142"/>
      <c r="H1273" s="142"/>
      <c r="I1273" s="8"/>
      <c r="J1273" s="8"/>
      <c r="K1273" s="72"/>
      <c r="L1273" s="142"/>
      <c r="M1273" s="8" t="str">
        <f t="shared" si="69"/>
        <v/>
      </c>
      <c r="N1273" s="113">
        <f t="shared" si="71"/>
        <v>0</v>
      </c>
      <c r="O1273" s="113">
        <f t="shared" si="72"/>
        <v>0</v>
      </c>
      <c r="P1273" s="113"/>
      <c r="Q1273" s="144"/>
      <c r="R1273" s="113"/>
      <c r="S1273" s="145"/>
      <c r="T1273" s="113"/>
      <c r="U1273" s="144"/>
      <c r="V1273" s="113"/>
      <c r="W1273" s="145"/>
    </row>
    <row r="1274" spans="2:23" x14ac:dyDescent="0.35">
      <c r="B1274" s="143"/>
      <c r="C1274" s="81"/>
      <c r="D1274" s="8" t="str">
        <f t="shared" si="70"/>
        <v/>
      </c>
      <c r="E1274" s="8"/>
      <c r="F1274" s="142"/>
      <c r="G1274" s="142"/>
      <c r="H1274" s="142"/>
      <c r="I1274" s="8"/>
      <c r="J1274" s="8"/>
      <c r="K1274" s="81"/>
      <c r="L1274" s="142"/>
      <c r="M1274" s="8" t="str">
        <f t="shared" si="69"/>
        <v/>
      </c>
      <c r="N1274" s="113">
        <f t="shared" si="71"/>
        <v>0</v>
      </c>
      <c r="O1274" s="113">
        <f t="shared" si="72"/>
        <v>0</v>
      </c>
      <c r="P1274" s="113"/>
      <c r="Q1274" s="144"/>
      <c r="R1274" s="113"/>
      <c r="S1274" s="145"/>
      <c r="T1274" s="113"/>
      <c r="U1274" s="144"/>
      <c r="V1274" s="113"/>
      <c r="W1274" s="145"/>
    </row>
    <row r="1275" spans="2:23" x14ac:dyDescent="0.35">
      <c r="B1275" s="143"/>
      <c r="C1275" s="81"/>
      <c r="D1275" s="8" t="str">
        <f t="shared" si="70"/>
        <v/>
      </c>
      <c r="E1275" s="8"/>
      <c r="F1275" s="142"/>
      <c r="G1275" s="142"/>
      <c r="H1275" s="142"/>
      <c r="I1275" s="8"/>
      <c r="J1275" s="8"/>
      <c r="K1275" s="81"/>
      <c r="L1275" s="142"/>
      <c r="M1275" s="8" t="str">
        <f t="shared" si="69"/>
        <v/>
      </c>
      <c r="N1275" s="113">
        <f t="shared" si="71"/>
        <v>0</v>
      </c>
      <c r="O1275" s="113">
        <f t="shared" si="72"/>
        <v>0</v>
      </c>
      <c r="P1275" s="113"/>
      <c r="Q1275" s="144"/>
      <c r="R1275" s="113"/>
      <c r="S1275" s="145"/>
      <c r="T1275" s="113"/>
      <c r="U1275" s="144"/>
      <c r="V1275" s="113"/>
      <c r="W1275" s="145"/>
    </row>
    <row r="1276" spans="2:23" x14ac:dyDescent="0.35">
      <c r="B1276" s="143"/>
      <c r="C1276" s="81"/>
      <c r="D1276" s="8" t="str">
        <f t="shared" si="70"/>
        <v/>
      </c>
      <c r="E1276" s="8"/>
      <c r="F1276" s="142"/>
      <c r="G1276" s="142"/>
      <c r="H1276" s="142"/>
      <c r="I1276" s="8"/>
      <c r="J1276" s="8"/>
      <c r="K1276" s="81"/>
      <c r="L1276" s="142"/>
      <c r="M1276" s="8" t="str">
        <f t="shared" si="69"/>
        <v/>
      </c>
      <c r="N1276" s="113">
        <f t="shared" si="71"/>
        <v>0</v>
      </c>
      <c r="O1276" s="113">
        <f t="shared" si="72"/>
        <v>0</v>
      </c>
      <c r="P1276" s="113"/>
      <c r="Q1276" s="144"/>
      <c r="R1276" s="113"/>
      <c r="S1276" s="145"/>
      <c r="T1276" s="113"/>
      <c r="U1276" s="144"/>
      <c r="V1276" s="113"/>
      <c r="W1276" s="145"/>
    </row>
    <row r="1277" spans="2:23" x14ac:dyDescent="0.35">
      <c r="B1277" s="143"/>
      <c r="C1277" s="81"/>
      <c r="D1277" s="8" t="str">
        <f t="shared" si="70"/>
        <v/>
      </c>
      <c r="E1277" s="8"/>
      <c r="F1277" s="142"/>
      <c r="G1277" s="142"/>
      <c r="H1277" s="142"/>
      <c r="I1277" s="8"/>
      <c r="J1277" s="8"/>
      <c r="K1277" s="81"/>
      <c r="L1277" s="142"/>
      <c r="M1277" s="8" t="str">
        <f t="shared" si="69"/>
        <v/>
      </c>
      <c r="N1277" s="113">
        <f t="shared" si="71"/>
        <v>0</v>
      </c>
      <c r="O1277" s="113">
        <f t="shared" si="72"/>
        <v>0</v>
      </c>
      <c r="P1277" s="113"/>
      <c r="Q1277" s="144"/>
      <c r="R1277" s="113"/>
      <c r="S1277" s="145"/>
      <c r="T1277" s="113"/>
      <c r="U1277" s="144"/>
      <c r="V1277" s="113"/>
      <c r="W1277" s="145"/>
    </row>
    <row r="1278" spans="2:23" x14ac:dyDescent="0.35">
      <c r="B1278" s="143"/>
      <c r="C1278" s="81"/>
      <c r="D1278" s="8" t="str">
        <f t="shared" si="70"/>
        <v/>
      </c>
      <c r="E1278" s="8"/>
      <c r="F1278" s="142"/>
      <c r="G1278" s="142"/>
      <c r="H1278" s="142"/>
      <c r="I1278" s="8"/>
      <c r="J1278" s="8"/>
      <c r="K1278" s="72"/>
      <c r="L1278" s="142"/>
      <c r="M1278" s="8" t="str">
        <f t="shared" si="69"/>
        <v/>
      </c>
      <c r="N1278" s="113">
        <f t="shared" si="71"/>
        <v>0</v>
      </c>
      <c r="O1278" s="113">
        <f t="shared" si="72"/>
        <v>0</v>
      </c>
      <c r="P1278" s="113"/>
      <c r="Q1278" s="144"/>
      <c r="R1278" s="113"/>
      <c r="S1278" s="145"/>
      <c r="T1278" s="113"/>
      <c r="U1278" s="144"/>
      <c r="V1278" s="113"/>
      <c r="W1278" s="145"/>
    </row>
    <row r="1279" spans="2:23" x14ac:dyDescent="0.35">
      <c r="B1279" s="143"/>
      <c r="C1279" s="81"/>
      <c r="D1279" s="8" t="str">
        <f t="shared" si="70"/>
        <v/>
      </c>
      <c r="E1279" s="8"/>
      <c r="F1279" s="142"/>
      <c r="G1279" s="142"/>
      <c r="H1279" s="142"/>
      <c r="I1279" s="8"/>
      <c r="J1279" s="8"/>
      <c r="K1279" s="72"/>
      <c r="L1279" s="142"/>
      <c r="M1279" s="8" t="str">
        <f t="shared" ref="M1279:M1342" si="73">+D1279&amp;K1279&amp;L1279</f>
        <v/>
      </c>
      <c r="N1279" s="113">
        <f t="shared" si="71"/>
        <v>0</v>
      </c>
      <c r="O1279" s="113">
        <f t="shared" si="72"/>
        <v>0</v>
      </c>
      <c r="P1279" s="113"/>
      <c r="Q1279" s="144"/>
      <c r="R1279" s="113"/>
      <c r="S1279" s="145"/>
      <c r="T1279" s="113"/>
      <c r="U1279" s="144"/>
      <c r="V1279" s="113"/>
      <c r="W1279" s="145"/>
    </row>
    <row r="1280" spans="2:23" x14ac:dyDescent="0.35">
      <c r="B1280" s="143"/>
      <c r="C1280" s="81"/>
      <c r="D1280" s="8" t="str">
        <f t="shared" ref="D1280:D1343" si="74">+B1280&amp;C1280</f>
        <v/>
      </c>
      <c r="E1280" s="8"/>
      <c r="F1280" s="142"/>
      <c r="G1280" s="142"/>
      <c r="H1280" s="142"/>
      <c r="I1280" s="8"/>
      <c r="J1280" s="8"/>
      <c r="K1280" s="72"/>
      <c r="L1280" s="142"/>
      <c r="M1280" s="8" t="str">
        <f t="shared" si="73"/>
        <v/>
      </c>
      <c r="N1280" s="113">
        <f t="shared" si="71"/>
        <v>0</v>
      </c>
      <c r="O1280" s="113">
        <f t="shared" si="72"/>
        <v>0</v>
      </c>
      <c r="P1280" s="113"/>
      <c r="Q1280" s="144"/>
      <c r="R1280" s="113"/>
      <c r="S1280" s="145"/>
      <c r="T1280" s="113"/>
      <c r="U1280" s="144"/>
      <c r="V1280" s="113"/>
      <c r="W1280" s="145"/>
    </row>
    <row r="1281" spans="2:23" x14ac:dyDescent="0.35">
      <c r="B1281" s="143"/>
      <c r="C1281" s="81"/>
      <c r="D1281" s="8" t="str">
        <f t="shared" si="74"/>
        <v/>
      </c>
      <c r="E1281" s="8"/>
      <c r="F1281" s="142"/>
      <c r="G1281" s="142"/>
      <c r="H1281" s="142"/>
      <c r="I1281" s="8"/>
      <c r="J1281" s="8"/>
      <c r="K1281" s="72"/>
      <c r="L1281" s="142"/>
      <c r="M1281" s="8" t="str">
        <f t="shared" si="73"/>
        <v/>
      </c>
      <c r="N1281" s="113">
        <f t="shared" si="71"/>
        <v>0</v>
      </c>
      <c r="O1281" s="113">
        <f t="shared" si="72"/>
        <v>0</v>
      </c>
      <c r="P1281" s="113"/>
      <c r="Q1281" s="144"/>
      <c r="R1281" s="113"/>
      <c r="S1281" s="145"/>
      <c r="T1281" s="113"/>
      <c r="U1281" s="144"/>
      <c r="V1281" s="113"/>
      <c r="W1281" s="145"/>
    </row>
    <row r="1282" spans="2:23" x14ac:dyDescent="0.35">
      <c r="B1282" s="143"/>
      <c r="C1282" s="81"/>
      <c r="D1282" s="8" t="str">
        <f t="shared" si="74"/>
        <v/>
      </c>
      <c r="E1282" s="8"/>
      <c r="F1282" s="142"/>
      <c r="G1282" s="142"/>
      <c r="H1282" s="142"/>
      <c r="I1282" s="8"/>
      <c r="J1282" s="8"/>
      <c r="K1282" s="72"/>
      <c r="L1282" s="142"/>
      <c r="M1282" s="8" t="str">
        <f t="shared" si="73"/>
        <v/>
      </c>
      <c r="N1282" s="113">
        <f t="shared" si="71"/>
        <v>0</v>
      </c>
      <c r="O1282" s="113">
        <f t="shared" si="72"/>
        <v>0</v>
      </c>
      <c r="P1282" s="113"/>
      <c r="Q1282" s="144"/>
      <c r="R1282" s="113"/>
      <c r="S1282" s="145"/>
      <c r="T1282" s="113"/>
      <c r="U1282" s="144"/>
      <c r="V1282" s="113"/>
      <c r="W1282" s="145"/>
    </row>
    <row r="1283" spans="2:23" x14ac:dyDescent="0.35">
      <c r="B1283" s="143"/>
      <c r="C1283" s="81"/>
      <c r="D1283" s="8" t="str">
        <f t="shared" si="74"/>
        <v/>
      </c>
      <c r="E1283" s="8"/>
      <c r="F1283" s="142"/>
      <c r="G1283" s="142"/>
      <c r="H1283" s="142"/>
      <c r="I1283" s="8"/>
      <c r="J1283" s="8"/>
      <c r="K1283" s="72"/>
      <c r="L1283" s="142"/>
      <c r="M1283" s="8" t="str">
        <f t="shared" si="73"/>
        <v/>
      </c>
      <c r="N1283" s="113">
        <f t="shared" si="71"/>
        <v>0</v>
      </c>
      <c r="O1283" s="113">
        <f t="shared" si="72"/>
        <v>0</v>
      </c>
      <c r="P1283" s="113"/>
      <c r="Q1283" s="144"/>
      <c r="R1283" s="113"/>
      <c r="S1283" s="145"/>
      <c r="T1283" s="113"/>
      <c r="U1283" s="144"/>
      <c r="V1283" s="113"/>
      <c r="W1283" s="145"/>
    </row>
    <row r="1284" spans="2:23" x14ac:dyDescent="0.35">
      <c r="B1284" s="143"/>
      <c r="C1284" s="81"/>
      <c r="D1284" s="8" t="str">
        <f t="shared" si="74"/>
        <v/>
      </c>
      <c r="E1284" s="8"/>
      <c r="F1284" s="142"/>
      <c r="G1284" s="142"/>
      <c r="H1284" s="142"/>
      <c r="I1284" s="8"/>
      <c r="J1284" s="8"/>
      <c r="K1284" s="81"/>
      <c r="L1284" s="142"/>
      <c r="M1284" s="8" t="str">
        <f t="shared" si="73"/>
        <v/>
      </c>
      <c r="N1284" s="113">
        <f t="shared" si="71"/>
        <v>0</v>
      </c>
      <c r="O1284" s="113">
        <f t="shared" si="72"/>
        <v>0</v>
      </c>
      <c r="P1284" s="113"/>
      <c r="Q1284" s="144"/>
      <c r="R1284" s="113"/>
      <c r="S1284" s="145"/>
      <c r="T1284" s="113"/>
      <c r="U1284" s="144"/>
      <c r="V1284" s="113"/>
      <c r="W1284" s="145"/>
    </row>
    <row r="1285" spans="2:23" x14ac:dyDescent="0.35">
      <c r="B1285" s="143"/>
      <c r="C1285" s="81"/>
      <c r="D1285" s="8" t="str">
        <f t="shared" si="74"/>
        <v/>
      </c>
      <c r="E1285" s="8"/>
      <c r="F1285" s="142"/>
      <c r="G1285" s="142"/>
      <c r="H1285" s="142"/>
      <c r="I1285" s="8"/>
      <c r="J1285" s="8"/>
      <c r="K1285" s="72"/>
      <c r="L1285" s="142"/>
      <c r="M1285" s="8" t="str">
        <f t="shared" si="73"/>
        <v/>
      </c>
      <c r="N1285" s="113">
        <f t="shared" si="71"/>
        <v>0</v>
      </c>
      <c r="O1285" s="113">
        <f t="shared" si="72"/>
        <v>0</v>
      </c>
      <c r="P1285" s="113"/>
      <c r="Q1285" s="144"/>
      <c r="R1285" s="113"/>
      <c r="S1285" s="145"/>
      <c r="T1285" s="113"/>
      <c r="U1285" s="144"/>
      <c r="V1285" s="113"/>
      <c r="W1285" s="145"/>
    </row>
    <row r="1286" spans="2:23" x14ac:dyDescent="0.35">
      <c r="B1286" s="143"/>
      <c r="C1286" s="81"/>
      <c r="D1286" s="8" t="str">
        <f t="shared" si="74"/>
        <v/>
      </c>
      <c r="E1286" s="8"/>
      <c r="F1286" s="142"/>
      <c r="G1286" s="142"/>
      <c r="H1286" s="142"/>
      <c r="I1286" s="8"/>
      <c r="J1286" s="8"/>
      <c r="K1286" s="81"/>
      <c r="L1286" s="142"/>
      <c r="M1286" s="8" t="str">
        <f t="shared" si="73"/>
        <v/>
      </c>
      <c r="N1286" s="113">
        <f t="shared" si="71"/>
        <v>0</v>
      </c>
      <c r="O1286" s="113">
        <f t="shared" si="72"/>
        <v>0</v>
      </c>
      <c r="P1286" s="113"/>
      <c r="Q1286" s="144"/>
      <c r="R1286" s="113"/>
      <c r="S1286" s="145"/>
      <c r="T1286" s="113"/>
      <c r="U1286" s="144"/>
      <c r="V1286" s="113"/>
      <c r="W1286" s="145"/>
    </row>
    <row r="1287" spans="2:23" x14ac:dyDescent="0.35">
      <c r="B1287" s="143"/>
      <c r="C1287" s="81"/>
      <c r="D1287" s="8" t="str">
        <f t="shared" si="74"/>
        <v/>
      </c>
      <c r="E1287" s="8"/>
      <c r="F1287" s="142"/>
      <c r="G1287" s="142"/>
      <c r="H1287" s="142"/>
      <c r="I1287" s="8"/>
      <c r="J1287" s="8"/>
      <c r="K1287" s="81"/>
      <c r="L1287" s="142"/>
      <c r="M1287" s="8" t="str">
        <f t="shared" si="73"/>
        <v/>
      </c>
      <c r="N1287" s="113">
        <f t="shared" si="71"/>
        <v>0</v>
      </c>
      <c r="O1287" s="113">
        <f t="shared" si="72"/>
        <v>0</v>
      </c>
      <c r="P1287" s="113"/>
      <c r="Q1287" s="144"/>
      <c r="R1287" s="113"/>
      <c r="S1287" s="145"/>
      <c r="T1287" s="113"/>
      <c r="U1287" s="144"/>
      <c r="V1287" s="113"/>
      <c r="W1287" s="145"/>
    </row>
    <row r="1288" spans="2:23" x14ac:dyDescent="0.35">
      <c r="B1288" s="143"/>
      <c r="C1288" s="81"/>
      <c r="D1288" s="8" t="str">
        <f t="shared" si="74"/>
        <v/>
      </c>
      <c r="E1288" s="8"/>
      <c r="F1288" s="142"/>
      <c r="G1288" s="142"/>
      <c r="H1288" s="142"/>
      <c r="I1288" s="8"/>
      <c r="J1288" s="8"/>
      <c r="K1288" s="72"/>
      <c r="L1288" s="142"/>
      <c r="M1288" s="8" t="str">
        <f t="shared" si="73"/>
        <v/>
      </c>
      <c r="N1288" s="113">
        <f t="shared" si="71"/>
        <v>0</v>
      </c>
      <c r="O1288" s="113">
        <f t="shared" si="72"/>
        <v>0</v>
      </c>
      <c r="P1288" s="113"/>
      <c r="Q1288" s="144"/>
      <c r="R1288" s="113"/>
      <c r="S1288" s="145"/>
      <c r="T1288" s="113"/>
      <c r="U1288" s="144"/>
      <c r="V1288" s="113"/>
      <c r="W1288" s="145"/>
    </row>
    <row r="1289" spans="2:23" x14ac:dyDescent="0.35">
      <c r="B1289" s="143"/>
      <c r="C1289" s="81"/>
      <c r="D1289" s="8" t="str">
        <f t="shared" si="74"/>
        <v/>
      </c>
      <c r="E1289" s="8"/>
      <c r="F1289" s="142"/>
      <c r="G1289" s="142"/>
      <c r="H1289" s="142"/>
      <c r="I1289" s="8"/>
      <c r="J1289" s="8"/>
      <c r="K1289" s="81"/>
      <c r="L1289" s="142"/>
      <c r="M1289" s="8" t="str">
        <f t="shared" si="73"/>
        <v/>
      </c>
      <c r="N1289" s="113">
        <f t="shared" si="71"/>
        <v>0</v>
      </c>
      <c r="O1289" s="113">
        <f t="shared" si="72"/>
        <v>0</v>
      </c>
      <c r="P1289" s="113"/>
      <c r="Q1289" s="144"/>
      <c r="R1289" s="113"/>
      <c r="S1289" s="145"/>
      <c r="T1289" s="113"/>
      <c r="U1289" s="144"/>
      <c r="V1289" s="113"/>
      <c r="W1289" s="145"/>
    </row>
    <row r="1290" spans="2:23" x14ac:dyDescent="0.35">
      <c r="B1290" s="143"/>
      <c r="C1290" s="81"/>
      <c r="D1290" s="8" t="str">
        <f t="shared" si="74"/>
        <v/>
      </c>
      <c r="E1290" s="8"/>
      <c r="F1290" s="142"/>
      <c r="G1290" s="142"/>
      <c r="H1290" s="142"/>
      <c r="I1290" s="8"/>
      <c r="J1290" s="8"/>
      <c r="K1290" s="72"/>
      <c r="L1290" s="142"/>
      <c r="M1290" s="8" t="str">
        <f t="shared" si="73"/>
        <v/>
      </c>
      <c r="N1290" s="113">
        <f t="shared" si="71"/>
        <v>0</v>
      </c>
      <c r="O1290" s="113">
        <f t="shared" si="72"/>
        <v>0</v>
      </c>
      <c r="P1290" s="113"/>
      <c r="Q1290" s="144"/>
      <c r="R1290" s="113"/>
      <c r="S1290" s="145"/>
      <c r="T1290" s="113"/>
      <c r="U1290" s="144"/>
      <c r="V1290" s="113"/>
      <c r="W1290" s="145"/>
    </row>
    <row r="1291" spans="2:23" x14ac:dyDescent="0.35">
      <c r="B1291" s="143"/>
      <c r="C1291" s="81"/>
      <c r="D1291" s="8" t="str">
        <f t="shared" si="74"/>
        <v/>
      </c>
      <c r="E1291" s="8"/>
      <c r="F1291" s="142"/>
      <c r="G1291" s="142"/>
      <c r="H1291" s="142"/>
      <c r="I1291" s="8"/>
      <c r="J1291" s="8"/>
      <c r="K1291" s="81"/>
      <c r="L1291" s="142"/>
      <c r="M1291" s="8" t="str">
        <f t="shared" si="73"/>
        <v/>
      </c>
      <c r="N1291" s="113">
        <f t="shared" si="71"/>
        <v>0</v>
      </c>
      <c r="O1291" s="113">
        <f t="shared" si="72"/>
        <v>0</v>
      </c>
      <c r="P1291" s="113"/>
      <c r="Q1291" s="144"/>
      <c r="R1291" s="113"/>
      <c r="S1291" s="145"/>
      <c r="T1291" s="113"/>
      <c r="U1291" s="144"/>
      <c r="V1291" s="113"/>
      <c r="W1291" s="145"/>
    </row>
    <row r="1292" spans="2:23" x14ac:dyDescent="0.35">
      <c r="B1292" s="143"/>
      <c r="C1292" s="81"/>
      <c r="D1292" s="8" t="str">
        <f t="shared" si="74"/>
        <v/>
      </c>
      <c r="E1292" s="8"/>
      <c r="F1292" s="142"/>
      <c r="G1292" s="142"/>
      <c r="H1292" s="142"/>
      <c r="I1292" s="8"/>
      <c r="J1292" s="8"/>
      <c r="K1292" s="72"/>
      <c r="L1292" s="142"/>
      <c r="M1292" s="8" t="str">
        <f t="shared" si="73"/>
        <v/>
      </c>
      <c r="N1292" s="113">
        <f t="shared" si="71"/>
        <v>0</v>
      </c>
      <c r="O1292" s="113">
        <f t="shared" si="72"/>
        <v>0</v>
      </c>
      <c r="P1292" s="113"/>
      <c r="Q1292" s="144"/>
      <c r="R1292" s="113"/>
      <c r="S1292" s="145"/>
      <c r="T1292" s="113"/>
      <c r="U1292" s="144"/>
      <c r="V1292" s="113"/>
      <c r="W1292" s="145"/>
    </row>
    <row r="1293" spans="2:23" x14ac:dyDescent="0.35">
      <c r="B1293" s="143"/>
      <c r="C1293" s="81"/>
      <c r="D1293" s="8" t="str">
        <f t="shared" si="74"/>
        <v/>
      </c>
      <c r="E1293" s="8"/>
      <c r="F1293" s="142"/>
      <c r="G1293" s="142"/>
      <c r="H1293" s="142"/>
      <c r="I1293" s="8"/>
      <c r="J1293" s="8"/>
      <c r="K1293" s="81"/>
      <c r="L1293" s="142"/>
      <c r="M1293" s="8" t="str">
        <f t="shared" si="73"/>
        <v/>
      </c>
      <c r="N1293" s="113">
        <f t="shared" si="71"/>
        <v>0</v>
      </c>
      <c r="O1293" s="113">
        <f t="shared" si="72"/>
        <v>0</v>
      </c>
      <c r="P1293" s="113"/>
      <c r="Q1293" s="144"/>
      <c r="R1293" s="113"/>
      <c r="S1293" s="145"/>
      <c r="T1293" s="113"/>
      <c r="U1293" s="144"/>
      <c r="V1293" s="113"/>
      <c r="W1293" s="145"/>
    </row>
    <row r="1294" spans="2:23" x14ac:dyDescent="0.35">
      <c r="B1294" s="143"/>
      <c r="C1294" s="81"/>
      <c r="D1294" s="8" t="str">
        <f t="shared" si="74"/>
        <v/>
      </c>
      <c r="E1294" s="8"/>
      <c r="F1294" s="142"/>
      <c r="G1294" s="142"/>
      <c r="H1294" s="142"/>
      <c r="I1294" s="8"/>
      <c r="J1294" s="8"/>
      <c r="K1294" s="72"/>
      <c r="L1294" s="142"/>
      <c r="M1294" s="8" t="str">
        <f t="shared" si="73"/>
        <v/>
      </c>
      <c r="N1294" s="113">
        <f t="shared" ref="N1294:N1357" si="75">IFERROR(R1294/P1294,0)</f>
        <v>0</v>
      </c>
      <c r="O1294" s="113">
        <f t="shared" ref="O1294:O1357" si="76">IFERROR(S1294/Q1294,0)</f>
        <v>0</v>
      </c>
      <c r="P1294" s="113"/>
      <c r="Q1294" s="144"/>
      <c r="R1294" s="113"/>
      <c r="S1294" s="145"/>
      <c r="T1294" s="113"/>
      <c r="U1294" s="144"/>
      <c r="V1294" s="113"/>
      <c r="W1294" s="145"/>
    </row>
    <row r="1295" spans="2:23" x14ac:dyDescent="0.35">
      <c r="B1295" s="143"/>
      <c r="C1295" s="81"/>
      <c r="D1295" s="8" t="str">
        <f t="shared" si="74"/>
        <v/>
      </c>
      <c r="E1295" s="8"/>
      <c r="F1295" s="142"/>
      <c r="G1295" s="142"/>
      <c r="H1295" s="142"/>
      <c r="I1295" s="8"/>
      <c r="J1295" s="8"/>
      <c r="K1295" s="81"/>
      <c r="L1295" s="142"/>
      <c r="M1295" s="8" t="str">
        <f t="shared" si="73"/>
        <v/>
      </c>
      <c r="N1295" s="113">
        <f t="shared" si="75"/>
        <v>0</v>
      </c>
      <c r="O1295" s="113">
        <f t="shared" si="76"/>
        <v>0</v>
      </c>
      <c r="P1295" s="113"/>
      <c r="Q1295" s="144"/>
      <c r="R1295" s="113"/>
      <c r="S1295" s="145"/>
      <c r="T1295" s="113"/>
      <c r="U1295" s="144"/>
      <c r="V1295" s="113"/>
      <c r="W1295" s="145"/>
    </row>
    <row r="1296" spans="2:23" x14ac:dyDescent="0.35">
      <c r="B1296" s="143"/>
      <c r="C1296" s="81"/>
      <c r="D1296" s="8" t="str">
        <f t="shared" si="74"/>
        <v/>
      </c>
      <c r="E1296" s="8"/>
      <c r="F1296" s="142"/>
      <c r="G1296" s="142"/>
      <c r="H1296" s="142"/>
      <c r="I1296" s="8"/>
      <c r="J1296" s="8"/>
      <c r="K1296" s="72"/>
      <c r="L1296" s="142"/>
      <c r="M1296" s="8" t="str">
        <f t="shared" si="73"/>
        <v/>
      </c>
      <c r="N1296" s="113">
        <f t="shared" si="75"/>
        <v>0</v>
      </c>
      <c r="O1296" s="113">
        <f t="shared" si="76"/>
        <v>0</v>
      </c>
      <c r="P1296" s="113"/>
      <c r="Q1296" s="144"/>
      <c r="R1296" s="113"/>
      <c r="S1296" s="145"/>
      <c r="T1296" s="113"/>
      <c r="U1296" s="144"/>
      <c r="V1296" s="113"/>
      <c r="W1296" s="145"/>
    </row>
    <row r="1297" spans="2:23" x14ac:dyDescent="0.35">
      <c r="B1297" s="143"/>
      <c r="C1297" s="81"/>
      <c r="D1297" s="8" t="str">
        <f t="shared" si="74"/>
        <v/>
      </c>
      <c r="E1297" s="8"/>
      <c r="F1297" s="142"/>
      <c r="G1297" s="142"/>
      <c r="H1297" s="142"/>
      <c r="I1297" s="8"/>
      <c r="J1297" s="8"/>
      <c r="K1297" s="81"/>
      <c r="L1297" s="142"/>
      <c r="M1297" s="8" t="str">
        <f t="shared" si="73"/>
        <v/>
      </c>
      <c r="N1297" s="113">
        <f t="shared" si="75"/>
        <v>0</v>
      </c>
      <c r="O1297" s="113">
        <f t="shared" si="76"/>
        <v>0</v>
      </c>
      <c r="P1297" s="113"/>
      <c r="Q1297" s="144"/>
      <c r="R1297" s="113"/>
      <c r="S1297" s="145"/>
      <c r="T1297" s="113"/>
      <c r="U1297" s="144"/>
      <c r="V1297" s="113"/>
      <c r="W1297" s="145"/>
    </row>
    <row r="1298" spans="2:23" x14ac:dyDescent="0.35">
      <c r="B1298" s="143"/>
      <c r="C1298" s="81"/>
      <c r="D1298" s="8" t="str">
        <f t="shared" si="74"/>
        <v/>
      </c>
      <c r="E1298" s="8"/>
      <c r="F1298" s="142"/>
      <c r="G1298" s="142"/>
      <c r="H1298" s="142"/>
      <c r="I1298" s="8"/>
      <c r="J1298" s="8"/>
      <c r="K1298" s="81"/>
      <c r="L1298" s="142"/>
      <c r="M1298" s="8" t="str">
        <f t="shared" si="73"/>
        <v/>
      </c>
      <c r="N1298" s="113">
        <f t="shared" si="75"/>
        <v>0</v>
      </c>
      <c r="O1298" s="113">
        <f t="shared" si="76"/>
        <v>0</v>
      </c>
      <c r="P1298" s="113"/>
      <c r="Q1298" s="144"/>
      <c r="R1298" s="113"/>
      <c r="S1298" s="145"/>
      <c r="T1298" s="113"/>
      <c r="U1298" s="144"/>
      <c r="V1298" s="113"/>
      <c r="W1298" s="145"/>
    </row>
    <row r="1299" spans="2:23" x14ac:dyDescent="0.35">
      <c r="B1299" s="143"/>
      <c r="C1299" s="81"/>
      <c r="D1299" s="8" t="str">
        <f t="shared" si="74"/>
        <v/>
      </c>
      <c r="E1299" s="8"/>
      <c r="F1299" s="142"/>
      <c r="G1299" s="142"/>
      <c r="H1299" s="142"/>
      <c r="I1299" s="8"/>
      <c r="J1299" s="8"/>
      <c r="K1299" s="81"/>
      <c r="L1299" s="142"/>
      <c r="M1299" s="8" t="str">
        <f t="shared" si="73"/>
        <v/>
      </c>
      <c r="N1299" s="113">
        <f t="shared" si="75"/>
        <v>0</v>
      </c>
      <c r="O1299" s="113">
        <f t="shared" si="76"/>
        <v>0</v>
      </c>
      <c r="P1299" s="113"/>
      <c r="Q1299" s="144"/>
      <c r="R1299" s="113"/>
      <c r="S1299" s="145"/>
      <c r="T1299" s="113"/>
      <c r="U1299" s="144"/>
      <c r="V1299" s="113"/>
      <c r="W1299" s="145"/>
    </row>
    <row r="1300" spans="2:23" x14ac:dyDescent="0.35">
      <c r="B1300" s="143"/>
      <c r="C1300" s="81"/>
      <c r="D1300" s="8" t="str">
        <f t="shared" si="74"/>
        <v/>
      </c>
      <c r="E1300" s="8"/>
      <c r="F1300" s="142"/>
      <c r="G1300" s="142"/>
      <c r="H1300" s="142"/>
      <c r="I1300" s="8"/>
      <c r="J1300" s="8"/>
      <c r="K1300" s="81"/>
      <c r="L1300" s="142"/>
      <c r="M1300" s="8" t="str">
        <f t="shared" si="73"/>
        <v/>
      </c>
      <c r="N1300" s="113">
        <f t="shared" si="75"/>
        <v>0</v>
      </c>
      <c r="O1300" s="113">
        <f t="shared" si="76"/>
        <v>0</v>
      </c>
      <c r="P1300" s="113"/>
      <c r="Q1300" s="144"/>
      <c r="R1300" s="113"/>
      <c r="S1300" s="145"/>
      <c r="T1300" s="113"/>
      <c r="U1300" s="144"/>
      <c r="V1300" s="113"/>
      <c r="W1300" s="145"/>
    </row>
    <row r="1301" spans="2:23" x14ac:dyDescent="0.35">
      <c r="B1301" s="143"/>
      <c r="C1301" s="81"/>
      <c r="D1301" s="8" t="str">
        <f t="shared" si="74"/>
        <v/>
      </c>
      <c r="E1301" s="8"/>
      <c r="F1301" s="142"/>
      <c r="G1301" s="142"/>
      <c r="H1301" s="142"/>
      <c r="I1301" s="8"/>
      <c r="J1301" s="8"/>
      <c r="K1301" s="81"/>
      <c r="L1301" s="142"/>
      <c r="M1301" s="8" t="str">
        <f t="shared" si="73"/>
        <v/>
      </c>
      <c r="N1301" s="113">
        <f t="shared" si="75"/>
        <v>0</v>
      </c>
      <c r="O1301" s="113">
        <f t="shared" si="76"/>
        <v>0</v>
      </c>
      <c r="P1301" s="113"/>
      <c r="Q1301" s="144"/>
      <c r="R1301" s="113"/>
      <c r="S1301" s="145"/>
      <c r="T1301" s="113"/>
      <c r="U1301" s="144"/>
      <c r="V1301" s="113"/>
      <c r="W1301" s="145"/>
    </row>
    <row r="1302" spans="2:23" x14ac:dyDescent="0.35">
      <c r="B1302" s="143"/>
      <c r="C1302" s="81"/>
      <c r="D1302" s="8" t="str">
        <f t="shared" si="74"/>
        <v/>
      </c>
      <c r="E1302" s="8"/>
      <c r="F1302" s="142"/>
      <c r="G1302" s="142"/>
      <c r="H1302" s="142"/>
      <c r="I1302" s="8"/>
      <c r="J1302" s="8"/>
      <c r="K1302" s="81"/>
      <c r="L1302" s="142"/>
      <c r="M1302" s="8" t="str">
        <f t="shared" si="73"/>
        <v/>
      </c>
      <c r="N1302" s="113">
        <f t="shared" si="75"/>
        <v>0</v>
      </c>
      <c r="O1302" s="113">
        <f t="shared" si="76"/>
        <v>0</v>
      </c>
      <c r="P1302" s="113"/>
      <c r="Q1302" s="144"/>
      <c r="R1302" s="113"/>
      <c r="S1302" s="145"/>
      <c r="T1302" s="113"/>
      <c r="U1302" s="144"/>
      <c r="V1302" s="113"/>
      <c r="W1302" s="145"/>
    </row>
    <row r="1303" spans="2:23" x14ac:dyDescent="0.35">
      <c r="B1303" s="143"/>
      <c r="C1303" s="81"/>
      <c r="D1303" s="8" t="str">
        <f t="shared" si="74"/>
        <v/>
      </c>
      <c r="E1303" s="8"/>
      <c r="F1303" s="142"/>
      <c r="G1303" s="142"/>
      <c r="H1303" s="142"/>
      <c r="I1303" s="8"/>
      <c r="J1303" s="8"/>
      <c r="K1303" s="72"/>
      <c r="L1303" s="142"/>
      <c r="M1303" s="8" t="str">
        <f t="shared" si="73"/>
        <v/>
      </c>
      <c r="N1303" s="113">
        <f t="shared" si="75"/>
        <v>0</v>
      </c>
      <c r="O1303" s="113">
        <f t="shared" si="76"/>
        <v>0</v>
      </c>
      <c r="P1303" s="113"/>
      <c r="Q1303" s="144"/>
      <c r="R1303" s="113"/>
      <c r="S1303" s="145"/>
      <c r="T1303" s="113"/>
      <c r="U1303" s="144"/>
      <c r="V1303" s="113"/>
      <c r="W1303" s="145"/>
    </row>
    <row r="1304" spans="2:23" x14ac:dyDescent="0.35">
      <c r="B1304" s="143"/>
      <c r="C1304" s="81"/>
      <c r="D1304" s="8" t="str">
        <f t="shared" si="74"/>
        <v/>
      </c>
      <c r="E1304" s="8"/>
      <c r="F1304" s="142"/>
      <c r="G1304" s="142"/>
      <c r="H1304" s="142"/>
      <c r="I1304" s="8"/>
      <c r="J1304" s="8"/>
      <c r="K1304" s="81"/>
      <c r="L1304" s="142"/>
      <c r="M1304" s="8" t="str">
        <f t="shared" si="73"/>
        <v/>
      </c>
      <c r="N1304" s="113">
        <f t="shared" si="75"/>
        <v>0</v>
      </c>
      <c r="O1304" s="113">
        <f t="shared" si="76"/>
        <v>0</v>
      </c>
      <c r="P1304" s="113"/>
      <c r="Q1304" s="144"/>
      <c r="R1304" s="113"/>
      <c r="S1304" s="145"/>
      <c r="T1304" s="113"/>
      <c r="U1304" s="144"/>
      <c r="V1304" s="113"/>
      <c r="W1304" s="145"/>
    </row>
    <row r="1305" spans="2:23" x14ac:dyDescent="0.35">
      <c r="B1305" s="143"/>
      <c r="C1305" s="81"/>
      <c r="D1305" s="8" t="str">
        <f t="shared" si="74"/>
        <v/>
      </c>
      <c r="E1305" s="8"/>
      <c r="F1305" s="142"/>
      <c r="G1305" s="142"/>
      <c r="H1305" s="142"/>
      <c r="I1305" s="8"/>
      <c r="J1305" s="8"/>
      <c r="K1305" s="72"/>
      <c r="L1305" s="142"/>
      <c r="M1305" s="8" t="str">
        <f t="shared" si="73"/>
        <v/>
      </c>
      <c r="N1305" s="113">
        <f t="shared" si="75"/>
        <v>0</v>
      </c>
      <c r="O1305" s="113">
        <f t="shared" si="76"/>
        <v>0</v>
      </c>
      <c r="P1305" s="113"/>
      <c r="Q1305" s="144"/>
      <c r="R1305" s="113"/>
      <c r="S1305" s="145"/>
      <c r="T1305" s="113"/>
      <c r="U1305" s="144"/>
      <c r="V1305" s="113"/>
      <c r="W1305" s="145"/>
    </row>
    <row r="1306" spans="2:23" x14ac:dyDescent="0.35">
      <c r="B1306" s="143"/>
      <c r="C1306" s="81"/>
      <c r="D1306" s="8" t="str">
        <f t="shared" si="74"/>
        <v/>
      </c>
      <c r="E1306" s="8"/>
      <c r="F1306" s="142"/>
      <c r="G1306" s="142"/>
      <c r="H1306" s="142"/>
      <c r="I1306" s="8"/>
      <c r="J1306" s="8"/>
      <c r="K1306" s="81"/>
      <c r="L1306" s="142"/>
      <c r="M1306" s="8" t="str">
        <f t="shared" si="73"/>
        <v/>
      </c>
      <c r="N1306" s="113">
        <f t="shared" si="75"/>
        <v>0</v>
      </c>
      <c r="O1306" s="113">
        <f t="shared" si="76"/>
        <v>0</v>
      </c>
      <c r="P1306" s="113"/>
      <c r="Q1306" s="144"/>
      <c r="R1306" s="113"/>
      <c r="S1306" s="145"/>
      <c r="T1306" s="113"/>
      <c r="U1306" s="144"/>
      <c r="V1306" s="113"/>
      <c r="W1306" s="145"/>
    </row>
    <row r="1307" spans="2:23" x14ac:dyDescent="0.35">
      <c r="B1307" s="143"/>
      <c r="C1307" s="81"/>
      <c r="D1307" s="8" t="str">
        <f t="shared" si="74"/>
        <v/>
      </c>
      <c r="E1307" s="8"/>
      <c r="F1307" s="142"/>
      <c r="G1307" s="142"/>
      <c r="H1307" s="142"/>
      <c r="I1307" s="8"/>
      <c r="J1307" s="8"/>
      <c r="K1307" s="72"/>
      <c r="L1307" s="142"/>
      <c r="M1307" s="8" t="str">
        <f t="shared" si="73"/>
        <v/>
      </c>
      <c r="N1307" s="113">
        <f t="shared" si="75"/>
        <v>0</v>
      </c>
      <c r="O1307" s="113">
        <f t="shared" si="76"/>
        <v>0</v>
      </c>
      <c r="P1307" s="113"/>
      <c r="Q1307" s="144"/>
      <c r="R1307" s="113"/>
      <c r="S1307" s="145"/>
      <c r="T1307" s="113"/>
      <c r="U1307" s="144"/>
      <c r="V1307" s="113"/>
      <c r="W1307" s="145"/>
    </row>
    <row r="1308" spans="2:23" x14ac:dyDescent="0.35">
      <c r="B1308" s="143"/>
      <c r="C1308" s="81"/>
      <c r="D1308" s="8" t="str">
        <f t="shared" si="74"/>
        <v/>
      </c>
      <c r="E1308" s="8"/>
      <c r="F1308" s="142"/>
      <c r="G1308" s="142"/>
      <c r="H1308" s="142"/>
      <c r="I1308" s="8"/>
      <c r="J1308" s="8"/>
      <c r="K1308" s="81"/>
      <c r="L1308" s="142"/>
      <c r="M1308" s="8" t="str">
        <f t="shared" si="73"/>
        <v/>
      </c>
      <c r="N1308" s="113">
        <f t="shared" si="75"/>
        <v>0</v>
      </c>
      <c r="O1308" s="113">
        <f t="shared" si="76"/>
        <v>0</v>
      </c>
      <c r="P1308" s="113"/>
      <c r="Q1308" s="144"/>
      <c r="R1308" s="113"/>
      <c r="S1308" s="145"/>
      <c r="T1308" s="113"/>
      <c r="U1308" s="144"/>
      <c r="V1308" s="113"/>
      <c r="W1308" s="145"/>
    </row>
    <row r="1309" spans="2:23" x14ac:dyDescent="0.35">
      <c r="B1309" s="143"/>
      <c r="C1309" s="81"/>
      <c r="D1309" s="8" t="str">
        <f t="shared" si="74"/>
        <v/>
      </c>
      <c r="E1309" s="8"/>
      <c r="F1309" s="142"/>
      <c r="G1309" s="142"/>
      <c r="H1309" s="142"/>
      <c r="I1309" s="8"/>
      <c r="J1309" s="8"/>
      <c r="K1309" s="72"/>
      <c r="L1309" s="142"/>
      <c r="M1309" s="8" t="str">
        <f t="shared" si="73"/>
        <v/>
      </c>
      <c r="N1309" s="113">
        <f t="shared" si="75"/>
        <v>0</v>
      </c>
      <c r="O1309" s="113">
        <f t="shared" si="76"/>
        <v>0</v>
      </c>
      <c r="P1309" s="113"/>
      <c r="Q1309" s="144"/>
      <c r="R1309" s="113"/>
      <c r="S1309" s="145"/>
      <c r="T1309" s="113"/>
      <c r="U1309" s="144"/>
      <c r="V1309" s="113"/>
      <c r="W1309" s="145"/>
    </row>
    <row r="1310" spans="2:23" x14ac:dyDescent="0.35">
      <c r="B1310" s="143"/>
      <c r="C1310" s="81"/>
      <c r="D1310" s="8" t="str">
        <f t="shared" si="74"/>
        <v/>
      </c>
      <c r="E1310" s="8"/>
      <c r="F1310" s="142"/>
      <c r="G1310" s="142"/>
      <c r="H1310" s="142"/>
      <c r="I1310" s="8"/>
      <c r="J1310" s="8"/>
      <c r="K1310" s="81"/>
      <c r="L1310" s="142"/>
      <c r="M1310" s="8" t="str">
        <f t="shared" si="73"/>
        <v/>
      </c>
      <c r="N1310" s="113">
        <f t="shared" si="75"/>
        <v>0</v>
      </c>
      <c r="O1310" s="113">
        <f t="shared" si="76"/>
        <v>0</v>
      </c>
      <c r="P1310" s="113"/>
      <c r="Q1310" s="144"/>
      <c r="R1310" s="113"/>
      <c r="S1310" s="145"/>
      <c r="T1310" s="113"/>
      <c r="U1310" s="144"/>
      <c r="V1310" s="113"/>
      <c r="W1310" s="145"/>
    </row>
    <row r="1311" spans="2:23" x14ac:dyDescent="0.35">
      <c r="B1311" s="143"/>
      <c r="C1311" s="81"/>
      <c r="D1311" s="8" t="str">
        <f t="shared" si="74"/>
        <v/>
      </c>
      <c r="E1311" s="8"/>
      <c r="F1311" s="142"/>
      <c r="G1311" s="142"/>
      <c r="H1311" s="142"/>
      <c r="I1311" s="8"/>
      <c r="J1311" s="8"/>
      <c r="K1311" s="81"/>
      <c r="L1311" s="142"/>
      <c r="M1311" s="8" t="str">
        <f t="shared" si="73"/>
        <v/>
      </c>
      <c r="N1311" s="113">
        <f t="shared" si="75"/>
        <v>0</v>
      </c>
      <c r="O1311" s="113">
        <f t="shared" si="76"/>
        <v>0</v>
      </c>
      <c r="P1311" s="113"/>
      <c r="Q1311" s="144"/>
      <c r="R1311" s="113"/>
      <c r="S1311" s="145"/>
      <c r="T1311" s="113"/>
      <c r="U1311" s="144"/>
      <c r="V1311" s="113"/>
      <c r="W1311" s="145"/>
    </row>
    <row r="1312" spans="2:23" x14ac:dyDescent="0.35">
      <c r="B1312" s="143"/>
      <c r="C1312" s="81"/>
      <c r="D1312" s="8" t="str">
        <f t="shared" si="74"/>
        <v/>
      </c>
      <c r="E1312" s="8"/>
      <c r="F1312" s="142"/>
      <c r="G1312" s="142"/>
      <c r="H1312" s="142"/>
      <c r="I1312" s="8"/>
      <c r="J1312" s="8"/>
      <c r="K1312" s="72"/>
      <c r="L1312" s="142"/>
      <c r="M1312" s="8" t="str">
        <f t="shared" si="73"/>
        <v/>
      </c>
      <c r="N1312" s="113">
        <f t="shared" si="75"/>
        <v>0</v>
      </c>
      <c r="O1312" s="113">
        <f t="shared" si="76"/>
        <v>0</v>
      </c>
      <c r="P1312" s="113"/>
      <c r="Q1312" s="144"/>
      <c r="R1312" s="113"/>
      <c r="S1312" s="145"/>
      <c r="T1312" s="113"/>
      <c r="U1312" s="144"/>
      <c r="V1312" s="113"/>
      <c r="W1312" s="145"/>
    </row>
    <row r="1313" spans="2:23" x14ac:dyDescent="0.35">
      <c r="B1313" s="143"/>
      <c r="C1313" s="81"/>
      <c r="D1313" s="8" t="str">
        <f t="shared" si="74"/>
        <v/>
      </c>
      <c r="E1313" s="8"/>
      <c r="F1313" s="142"/>
      <c r="G1313" s="142"/>
      <c r="H1313" s="142"/>
      <c r="I1313" s="8"/>
      <c r="J1313" s="8"/>
      <c r="K1313" s="72"/>
      <c r="L1313" s="142"/>
      <c r="M1313" s="8" t="str">
        <f t="shared" si="73"/>
        <v/>
      </c>
      <c r="N1313" s="113">
        <f t="shared" si="75"/>
        <v>0</v>
      </c>
      <c r="O1313" s="113">
        <f t="shared" si="76"/>
        <v>0</v>
      </c>
      <c r="P1313" s="113"/>
      <c r="Q1313" s="144"/>
      <c r="R1313" s="113"/>
      <c r="S1313" s="145"/>
      <c r="T1313" s="113"/>
      <c r="U1313" s="144"/>
      <c r="V1313" s="113"/>
      <c r="W1313" s="145"/>
    </row>
    <row r="1314" spans="2:23" x14ac:dyDescent="0.35">
      <c r="B1314" s="143"/>
      <c r="C1314" s="81"/>
      <c r="D1314" s="8" t="str">
        <f t="shared" si="74"/>
        <v/>
      </c>
      <c r="E1314" s="8"/>
      <c r="F1314" s="142"/>
      <c r="G1314" s="142"/>
      <c r="H1314" s="142"/>
      <c r="I1314" s="8"/>
      <c r="J1314" s="8"/>
      <c r="K1314" s="81"/>
      <c r="L1314" s="142"/>
      <c r="M1314" s="8" t="str">
        <f t="shared" si="73"/>
        <v/>
      </c>
      <c r="N1314" s="113">
        <f t="shared" si="75"/>
        <v>0</v>
      </c>
      <c r="O1314" s="113">
        <f t="shared" si="76"/>
        <v>0</v>
      </c>
      <c r="P1314" s="113"/>
      <c r="Q1314" s="144"/>
      <c r="R1314" s="113"/>
      <c r="S1314" s="145"/>
      <c r="T1314" s="113"/>
      <c r="U1314" s="144"/>
      <c r="V1314" s="113"/>
      <c r="W1314" s="145"/>
    </row>
    <row r="1315" spans="2:23" x14ac:dyDescent="0.35">
      <c r="B1315" s="143"/>
      <c r="C1315" s="81"/>
      <c r="D1315" s="8" t="str">
        <f t="shared" si="74"/>
        <v/>
      </c>
      <c r="E1315" s="8"/>
      <c r="F1315" s="142"/>
      <c r="G1315" s="142"/>
      <c r="H1315" s="142"/>
      <c r="I1315" s="8"/>
      <c r="J1315" s="8"/>
      <c r="K1315" s="72"/>
      <c r="L1315" s="142"/>
      <c r="M1315" s="8" t="str">
        <f t="shared" si="73"/>
        <v/>
      </c>
      <c r="N1315" s="113">
        <f t="shared" si="75"/>
        <v>0</v>
      </c>
      <c r="O1315" s="113">
        <f t="shared" si="76"/>
        <v>0</v>
      </c>
      <c r="P1315" s="113"/>
      <c r="Q1315" s="144"/>
      <c r="R1315" s="113"/>
      <c r="S1315" s="145"/>
      <c r="T1315" s="113"/>
      <c r="U1315" s="144"/>
      <c r="V1315" s="113"/>
      <c r="W1315" s="145"/>
    </row>
    <row r="1316" spans="2:23" x14ac:dyDescent="0.35">
      <c r="B1316" s="143"/>
      <c r="C1316" s="81"/>
      <c r="D1316" s="8" t="str">
        <f t="shared" si="74"/>
        <v/>
      </c>
      <c r="E1316" s="8"/>
      <c r="F1316" s="142"/>
      <c r="G1316" s="142"/>
      <c r="H1316" s="142"/>
      <c r="I1316" s="8"/>
      <c r="J1316" s="8"/>
      <c r="K1316" s="81"/>
      <c r="L1316" s="142"/>
      <c r="M1316" s="8" t="str">
        <f t="shared" si="73"/>
        <v/>
      </c>
      <c r="N1316" s="113">
        <f t="shared" si="75"/>
        <v>0</v>
      </c>
      <c r="O1316" s="113">
        <f t="shared" si="76"/>
        <v>0</v>
      </c>
      <c r="P1316" s="113"/>
      <c r="Q1316" s="144"/>
      <c r="R1316" s="113"/>
      <c r="S1316" s="145"/>
      <c r="T1316" s="113"/>
      <c r="U1316" s="144"/>
      <c r="V1316" s="113"/>
      <c r="W1316" s="145"/>
    </row>
    <row r="1317" spans="2:23" x14ac:dyDescent="0.35">
      <c r="B1317" s="143"/>
      <c r="C1317" s="81"/>
      <c r="D1317" s="8" t="str">
        <f t="shared" si="74"/>
        <v/>
      </c>
      <c r="E1317" s="8"/>
      <c r="F1317" s="142"/>
      <c r="G1317" s="142"/>
      <c r="H1317" s="142"/>
      <c r="I1317" s="8"/>
      <c r="J1317" s="8"/>
      <c r="K1317" s="72"/>
      <c r="L1317" s="142"/>
      <c r="M1317" s="8" t="str">
        <f t="shared" si="73"/>
        <v/>
      </c>
      <c r="N1317" s="113">
        <f t="shared" si="75"/>
        <v>0</v>
      </c>
      <c r="O1317" s="113">
        <f t="shared" si="76"/>
        <v>0</v>
      </c>
      <c r="P1317" s="113"/>
      <c r="Q1317" s="144"/>
      <c r="R1317" s="113"/>
      <c r="S1317" s="145"/>
      <c r="T1317" s="113"/>
      <c r="U1317" s="144"/>
      <c r="V1317" s="113"/>
      <c r="W1317" s="145"/>
    </row>
    <row r="1318" spans="2:23" x14ac:dyDescent="0.35">
      <c r="B1318" s="143"/>
      <c r="C1318" s="81"/>
      <c r="D1318" s="8" t="str">
        <f t="shared" si="74"/>
        <v/>
      </c>
      <c r="E1318" s="8"/>
      <c r="F1318" s="142"/>
      <c r="G1318" s="142"/>
      <c r="H1318" s="142"/>
      <c r="I1318" s="8"/>
      <c r="J1318" s="8"/>
      <c r="K1318" s="81"/>
      <c r="L1318" s="142"/>
      <c r="M1318" s="8" t="str">
        <f t="shared" si="73"/>
        <v/>
      </c>
      <c r="N1318" s="113">
        <f t="shared" si="75"/>
        <v>0</v>
      </c>
      <c r="O1318" s="113">
        <f t="shared" si="76"/>
        <v>0</v>
      </c>
      <c r="P1318" s="113"/>
      <c r="Q1318" s="144"/>
      <c r="R1318" s="113"/>
      <c r="S1318" s="145"/>
      <c r="T1318" s="113"/>
      <c r="U1318" s="144"/>
      <c r="V1318" s="113"/>
      <c r="W1318" s="145"/>
    </row>
    <row r="1319" spans="2:23" x14ac:dyDescent="0.35">
      <c r="B1319" s="143"/>
      <c r="C1319" s="81"/>
      <c r="D1319" s="8" t="str">
        <f t="shared" si="74"/>
        <v/>
      </c>
      <c r="E1319" s="8"/>
      <c r="F1319" s="142"/>
      <c r="G1319" s="142"/>
      <c r="H1319" s="142"/>
      <c r="I1319" s="8"/>
      <c r="J1319" s="8"/>
      <c r="K1319" s="72"/>
      <c r="L1319" s="142"/>
      <c r="M1319" s="8" t="str">
        <f t="shared" si="73"/>
        <v/>
      </c>
      <c r="N1319" s="113">
        <f t="shared" si="75"/>
        <v>0</v>
      </c>
      <c r="O1319" s="113">
        <f t="shared" si="76"/>
        <v>0</v>
      </c>
      <c r="P1319" s="113"/>
      <c r="Q1319" s="144"/>
      <c r="R1319" s="113"/>
      <c r="S1319" s="145"/>
      <c r="T1319" s="113"/>
      <c r="U1319" s="144"/>
      <c r="V1319" s="113"/>
      <c r="W1319" s="145"/>
    </row>
    <row r="1320" spans="2:23" x14ac:dyDescent="0.35">
      <c r="B1320" s="143"/>
      <c r="C1320" s="81"/>
      <c r="D1320" s="8" t="str">
        <f t="shared" si="74"/>
        <v/>
      </c>
      <c r="E1320" s="8"/>
      <c r="F1320" s="142"/>
      <c r="G1320" s="142"/>
      <c r="H1320" s="142"/>
      <c r="I1320" s="8"/>
      <c r="J1320" s="8"/>
      <c r="K1320" s="81"/>
      <c r="L1320" s="142"/>
      <c r="M1320" s="8" t="str">
        <f t="shared" si="73"/>
        <v/>
      </c>
      <c r="N1320" s="113">
        <f t="shared" si="75"/>
        <v>0</v>
      </c>
      <c r="O1320" s="113">
        <f t="shared" si="76"/>
        <v>0</v>
      </c>
      <c r="P1320" s="113"/>
      <c r="Q1320" s="144"/>
      <c r="R1320" s="113"/>
      <c r="S1320" s="145"/>
      <c r="T1320" s="113"/>
      <c r="U1320" s="144"/>
      <c r="V1320" s="113"/>
      <c r="W1320" s="145"/>
    </row>
    <row r="1321" spans="2:23" x14ac:dyDescent="0.35">
      <c r="B1321" s="143"/>
      <c r="C1321" s="81"/>
      <c r="D1321" s="8" t="str">
        <f t="shared" si="74"/>
        <v/>
      </c>
      <c r="E1321" s="8"/>
      <c r="F1321" s="142"/>
      <c r="G1321" s="142"/>
      <c r="H1321" s="142"/>
      <c r="I1321" s="8"/>
      <c r="J1321" s="8"/>
      <c r="K1321" s="72"/>
      <c r="L1321" s="142"/>
      <c r="M1321" s="8" t="str">
        <f t="shared" si="73"/>
        <v/>
      </c>
      <c r="N1321" s="113">
        <f t="shared" si="75"/>
        <v>0</v>
      </c>
      <c r="O1321" s="113">
        <f t="shared" si="76"/>
        <v>0</v>
      </c>
      <c r="P1321" s="113"/>
      <c r="Q1321" s="144"/>
      <c r="R1321" s="113"/>
      <c r="S1321" s="145"/>
      <c r="T1321" s="113"/>
      <c r="U1321" s="144"/>
      <c r="V1321" s="113"/>
      <c r="W1321" s="145"/>
    </row>
    <row r="1322" spans="2:23" x14ac:dyDescent="0.35">
      <c r="B1322" s="143"/>
      <c r="C1322" s="81"/>
      <c r="D1322" s="8" t="str">
        <f t="shared" si="74"/>
        <v/>
      </c>
      <c r="E1322" s="8"/>
      <c r="F1322" s="142"/>
      <c r="G1322" s="142"/>
      <c r="H1322" s="142"/>
      <c r="I1322" s="8"/>
      <c r="J1322" s="8"/>
      <c r="K1322" s="72"/>
      <c r="L1322" s="142"/>
      <c r="M1322" s="8" t="str">
        <f t="shared" si="73"/>
        <v/>
      </c>
      <c r="N1322" s="113">
        <f t="shared" si="75"/>
        <v>0</v>
      </c>
      <c r="O1322" s="113">
        <f t="shared" si="76"/>
        <v>0</v>
      </c>
      <c r="P1322" s="113"/>
      <c r="Q1322" s="144"/>
      <c r="R1322" s="113"/>
      <c r="S1322" s="145"/>
      <c r="T1322" s="113"/>
      <c r="U1322" s="144"/>
      <c r="V1322" s="113"/>
      <c r="W1322" s="145"/>
    </row>
    <row r="1323" spans="2:23" x14ac:dyDescent="0.35">
      <c r="B1323" s="143"/>
      <c r="C1323" s="81"/>
      <c r="D1323" s="8" t="str">
        <f t="shared" si="74"/>
        <v/>
      </c>
      <c r="E1323" s="8"/>
      <c r="F1323" s="142"/>
      <c r="G1323" s="142"/>
      <c r="H1323" s="142"/>
      <c r="I1323" s="8"/>
      <c r="J1323" s="8"/>
      <c r="K1323" s="81"/>
      <c r="L1323" s="142"/>
      <c r="M1323" s="8" t="str">
        <f t="shared" si="73"/>
        <v/>
      </c>
      <c r="N1323" s="113">
        <f t="shared" si="75"/>
        <v>0</v>
      </c>
      <c r="O1323" s="113">
        <f t="shared" si="76"/>
        <v>0</v>
      </c>
      <c r="P1323" s="113"/>
      <c r="Q1323" s="144"/>
      <c r="R1323" s="113"/>
      <c r="S1323" s="145"/>
      <c r="T1323" s="113"/>
      <c r="U1323" s="144"/>
      <c r="V1323" s="113"/>
      <c r="W1323" s="145"/>
    </row>
    <row r="1324" spans="2:23" x14ac:dyDescent="0.35">
      <c r="B1324" s="143"/>
      <c r="C1324" s="81"/>
      <c r="D1324" s="8" t="str">
        <f t="shared" si="74"/>
        <v/>
      </c>
      <c r="E1324" s="8"/>
      <c r="F1324" s="142"/>
      <c r="G1324" s="142"/>
      <c r="H1324" s="142"/>
      <c r="I1324" s="8"/>
      <c r="J1324" s="8"/>
      <c r="K1324" s="72"/>
      <c r="L1324" s="142"/>
      <c r="M1324" s="8" t="str">
        <f t="shared" si="73"/>
        <v/>
      </c>
      <c r="N1324" s="113">
        <f t="shared" si="75"/>
        <v>0</v>
      </c>
      <c r="O1324" s="113">
        <f t="shared" si="76"/>
        <v>0</v>
      </c>
      <c r="P1324" s="113"/>
      <c r="Q1324" s="144"/>
      <c r="R1324" s="113"/>
      <c r="S1324" s="145"/>
      <c r="T1324" s="113"/>
      <c r="U1324" s="144"/>
      <c r="V1324" s="113"/>
      <c r="W1324" s="145"/>
    </row>
    <row r="1325" spans="2:23" x14ac:dyDescent="0.35">
      <c r="B1325" s="143"/>
      <c r="C1325" s="81"/>
      <c r="D1325" s="8" t="str">
        <f t="shared" si="74"/>
        <v/>
      </c>
      <c r="E1325" s="8"/>
      <c r="F1325" s="142"/>
      <c r="G1325" s="142"/>
      <c r="H1325" s="142"/>
      <c r="I1325" s="8"/>
      <c r="J1325" s="8"/>
      <c r="K1325" s="72"/>
      <c r="L1325" s="142"/>
      <c r="M1325" s="8" t="str">
        <f t="shared" si="73"/>
        <v/>
      </c>
      <c r="N1325" s="113">
        <f t="shared" si="75"/>
        <v>0</v>
      </c>
      <c r="O1325" s="113">
        <f t="shared" si="76"/>
        <v>0</v>
      </c>
      <c r="P1325" s="113"/>
      <c r="Q1325" s="144"/>
      <c r="R1325" s="113"/>
      <c r="S1325" s="145"/>
      <c r="T1325" s="113"/>
      <c r="U1325" s="144"/>
      <c r="V1325" s="113"/>
      <c r="W1325" s="145"/>
    </row>
    <row r="1326" spans="2:23" x14ac:dyDescent="0.35">
      <c r="B1326" s="143"/>
      <c r="C1326" s="81"/>
      <c r="D1326" s="8" t="str">
        <f t="shared" si="74"/>
        <v/>
      </c>
      <c r="E1326" s="8"/>
      <c r="F1326" s="142"/>
      <c r="G1326" s="142"/>
      <c r="H1326" s="142"/>
      <c r="I1326" s="8"/>
      <c r="J1326" s="8"/>
      <c r="K1326" s="81"/>
      <c r="L1326" s="142"/>
      <c r="M1326" s="8" t="str">
        <f t="shared" si="73"/>
        <v/>
      </c>
      <c r="N1326" s="113">
        <f t="shared" si="75"/>
        <v>0</v>
      </c>
      <c r="O1326" s="113">
        <f t="shared" si="76"/>
        <v>0</v>
      </c>
      <c r="P1326" s="113"/>
      <c r="Q1326" s="144"/>
      <c r="R1326" s="113"/>
      <c r="S1326" s="145"/>
      <c r="T1326" s="113"/>
      <c r="U1326" s="144"/>
      <c r="V1326" s="113"/>
      <c r="W1326" s="145"/>
    </row>
    <row r="1327" spans="2:23" x14ac:dyDescent="0.35">
      <c r="B1327" s="143"/>
      <c r="C1327" s="81"/>
      <c r="D1327" s="8" t="str">
        <f t="shared" si="74"/>
        <v/>
      </c>
      <c r="E1327" s="8"/>
      <c r="F1327" s="142"/>
      <c r="G1327" s="142"/>
      <c r="H1327" s="142"/>
      <c r="I1327" s="8"/>
      <c r="J1327" s="8"/>
      <c r="K1327" s="72"/>
      <c r="L1327" s="142"/>
      <c r="M1327" s="8" t="str">
        <f t="shared" si="73"/>
        <v/>
      </c>
      <c r="N1327" s="113">
        <f t="shared" si="75"/>
        <v>0</v>
      </c>
      <c r="O1327" s="113">
        <f t="shared" si="76"/>
        <v>0</v>
      </c>
      <c r="P1327" s="113"/>
      <c r="Q1327" s="144"/>
      <c r="R1327" s="113"/>
      <c r="S1327" s="145"/>
      <c r="T1327" s="113"/>
      <c r="U1327" s="144"/>
      <c r="V1327" s="113"/>
      <c r="W1327" s="145"/>
    </row>
    <row r="1328" spans="2:23" x14ac:dyDescent="0.35">
      <c r="B1328" s="143"/>
      <c r="C1328" s="81"/>
      <c r="D1328" s="8" t="str">
        <f t="shared" si="74"/>
        <v/>
      </c>
      <c r="E1328" s="8"/>
      <c r="F1328" s="142"/>
      <c r="G1328" s="142"/>
      <c r="H1328" s="142"/>
      <c r="I1328" s="8"/>
      <c r="J1328" s="8"/>
      <c r="K1328" s="81"/>
      <c r="L1328" s="142"/>
      <c r="M1328" s="8" t="str">
        <f t="shared" si="73"/>
        <v/>
      </c>
      <c r="N1328" s="113">
        <f t="shared" si="75"/>
        <v>0</v>
      </c>
      <c r="O1328" s="113">
        <f t="shared" si="76"/>
        <v>0</v>
      </c>
      <c r="P1328" s="113"/>
      <c r="Q1328" s="144"/>
      <c r="R1328" s="113"/>
      <c r="S1328" s="145"/>
      <c r="T1328" s="113"/>
      <c r="U1328" s="144"/>
      <c r="V1328" s="113"/>
      <c r="W1328" s="145"/>
    </row>
    <row r="1329" spans="2:23" x14ac:dyDescent="0.35">
      <c r="B1329" s="143"/>
      <c r="C1329" s="81"/>
      <c r="D1329" s="8" t="str">
        <f t="shared" si="74"/>
        <v/>
      </c>
      <c r="E1329" s="8"/>
      <c r="F1329" s="142"/>
      <c r="G1329" s="142"/>
      <c r="H1329" s="142"/>
      <c r="I1329" s="8"/>
      <c r="J1329" s="8"/>
      <c r="K1329" s="72"/>
      <c r="L1329" s="142"/>
      <c r="M1329" s="8" t="str">
        <f t="shared" si="73"/>
        <v/>
      </c>
      <c r="N1329" s="113">
        <f t="shared" si="75"/>
        <v>0</v>
      </c>
      <c r="O1329" s="113">
        <f t="shared" si="76"/>
        <v>0</v>
      </c>
      <c r="P1329" s="113"/>
      <c r="Q1329" s="144"/>
      <c r="R1329" s="113"/>
      <c r="S1329" s="145"/>
      <c r="T1329" s="113"/>
      <c r="U1329" s="144"/>
      <c r="V1329" s="113"/>
      <c r="W1329" s="145"/>
    </row>
    <row r="1330" spans="2:23" x14ac:dyDescent="0.35">
      <c r="B1330" s="143"/>
      <c r="C1330" s="81"/>
      <c r="D1330" s="8" t="str">
        <f t="shared" si="74"/>
        <v/>
      </c>
      <c r="E1330" s="8"/>
      <c r="F1330" s="142"/>
      <c r="G1330" s="142"/>
      <c r="H1330" s="142"/>
      <c r="I1330" s="8"/>
      <c r="J1330" s="8"/>
      <c r="K1330" s="81"/>
      <c r="L1330" s="142"/>
      <c r="M1330" s="8" t="str">
        <f t="shared" si="73"/>
        <v/>
      </c>
      <c r="N1330" s="113">
        <f t="shared" si="75"/>
        <v>0</v>
      </c>
      <c r="O1330" s="113">
        <f t="shared" si="76"/>
        <v>0</v>
      </c>
      <c r="P1330" s="113"/>
      <c r="Q1330" s="144"/>
      <c r="R1330" s="113"/>
      <c r="S1330" s="145"/>
      <c r="T1330" s="113"/>
      <c r="U1330" s="144"/>
      <c r="V1330" s="113"/>
      <c r="W1330" s="145"/>
    </row>
    <row r="1331" spans="2:23" x14ac:dyDescent="0.35">
      <c r="B1331" s="143"/>
      <c r="C1331" s="81"/>
      <c r="D1331" s="8" t="str">
        <f t="shared" si="74"/>
        <v/>
      </c>
      <c r="E1331" s="8"/>
      <c r="F1331" s="142"/>
      <c r="G1331" s="142"/>
      <c r="H1331" s="142"/>
      <c r="I1331" s="8"/>
      <c r="J1331" s="8"/>
      <c r="K1331" s="72"/>
      <c r="L1331" s="142"/>
      <c r="M1331" s="8" t="str">
        <f t="shared" si="73"/>
        <v/>
      </c>
      <c r="N1331" s="113">
        <f t="shared" si="75"/>
        <v>0</v>
      </c>
      <c r="O1331" s="113">
        <f t="shared" si="76"/>
        <v>0</v>
      </c>
      <c r="P1331" s="113"/>
      <c r="Q1331" s="144"/>
      <c r="R1331" s="113"/>
      <c r="S1331" s="145"/>
      <c r="T1331" s="113"/>
      <c r="U1331" s="144"/>
      <c r="V1331" s="113"/>
      <c r="W1331" s="145"/>
    </row>
    <row r="1332" spans="2:23" x14ac:dyDescent="0.35">
      <c r="B1332" s="143"/>
      <c r="C1332" s="81"/>
      <c r="D1332" s="8" t="str">
        <f t="shared" si="74"/>
        <v/>
      </c>
      <c r="E1332" s="8"/>
      <c r="F1332" s="142"/>
      <c r="G1332" s="142"/>
      <c r="H1332" s="142"/>
      <c r="I1332" s="8"/>
      <c r="J1332" s="8"/>
      <c r="K1332" s="81"/>
      <c r="L1332" s="142"/>
      <c r="M1332" s="8" t="str">
        <f t="shared" si="73"/>
        <v/>
      </c>
      <c r="N1332" s="113">
        <f t="shared" si="75"/>
        <v>0</v>
      </c>
      <c r="O1332" s="113">
        <f t="shared" si="76"/>
        <v>0</v>
      </c>
      <c r="P1332" s="113"/>
      <c r="Q1332" s="144"/>
      <c r="R1332" s="113"/>
      <c r="S1332" s="145"/>
      <c r="T1332" s="113"/>
      <c r="U1332" s="144"/>
      <c r="V1332" s="113"/>
      <c r="W1332" s="145"/>
    </row>
    <row r="1333" spans="2:23" x14ac:dyDescent="0.35">
      <c r="B1333" s="143"/>
      <c r="C1333" s="81"/>
      <c r="D1333" s="8" t="str">
        <f t="shared" si="74"/>
        <v/>
      </c>
      <c r="E1333" s="8"/>
      <c r="F1333" s="142"/>
      <c r="G1333" s="142"/>
      <c r="H1333" s="142"/>
      <c r="I1333" s="8"/>
      <c r="J1333" s="8"/>
      <c r="K1333" s="81"/>
      <c r="L1333" s="142"/>
      <c r="M1333" s="8" t="str">
        <f t="shared" si="73"/>
        <v/>
      </c>
      <c r="N1333" s="113">
        <f t="shared" si="75"/>
        <v>0</v>
      </c>
      <c r="O1333" s="113">
        <f t="shared" si="76"/>
        <v>0</v>
      </c>
      <c r="P1333" s="113"/>
      <c r="Q1333" s="144"/>
      <c r="R1333" s="113"/>
      <c r="S1333" s="145"/>
      <c r="T1333" s="113"/>
      <c r="U1333" s="144"/>
      <c r="V1333" s="113"/>
      <c r="W1333" s="145"/>
    </row>
    <row r="1334" spans="2:23" x14ac:dyDescent="0.35">
      <c r="B1334" s="143"/>
      <c r="C1334" s="81"/>
      <c r="D1334" s="8" t="str">
        <f t="shared" si="74"/>
        <v/>
      </c>
      <c r="E1334" s="8"/>
      <c r="F1334" s="142"/>
      <c r="G1334" s="142"/>
      <c r="H1334" s="142"/>
      <c r="I1334" s="8"/>
      <c r="J1334" s="8"/>
      <c r="K1334" s="72"/>
      <c r="L1334" s="142"/>
      <c r="M1334" s="8" t="str">
        <f t="shared" si="73"/>
        <v/>
      </c>
      <c r="N1334" s="113">
        <f t="shared" si="75"/>
        <v>0</v>
      </c>
      <c r="O1334" s="113">
        <f t="shared" si="76"/>
        <v>0</v>
      </c>
      <c r="P1334" s="113"/>
      <c r="Q1334" s="144"/>
      <c r="R1334" s="113"/>
      <c r="S1334" s="145"/>
      <c r="T1334" s="113"/>
      <c r="U1334" s="144"/>
      <c r="V1334" s="113"/>
      <c r="W1334" s="145"/>
    </row>
    <row r="1335" spans="2:23" x14ac:dyDescent="0.35">
      <c r="B1335" s="143"/>
      <c r="C1335" s="81"/>
      <c r="D1335" s="8" t="str">
        <f t="shared" si="74"/>
        <v/>
      </c>
      <c r="E1335" s="8"/>
      <c r="F1335" s="142"/>
      <c r="G1335" s="142"/>
      <c r="H1335" s="142"/>
      <c r="I1335" s="8"/>
      <c r="J1335" s="8"/>
      <c r="K1335" s="72"/>
      <c r="L1335" s="142"/>
      <c r="M1335" s="8" t="str">
        <f t="shared" si="73"/>
        <v/>
      </c>
      <c r="N1335" s="113">
        <f t="shared" si="75"/>
        <v>0</v>
      </c>
      <c r="O1335" s="113">
        <f t="shared" si="76"/>
        <v>0</v>
      </c>
      <c r="P1335" s="113"/>
      <c r="Q1335" s="144"/>
      <c r="R1335" s="113"/>
      <c r="S1335" s="145"/>
      <c r="T1335" s="113"/>
      <c r="U1335" s="144"/>
      <c r="V1335" s="113"/>
      <c r="W1335" s="145"/>
    </row>
    <row r="1336" spans="2:23" x14ac:dyDescent="0.35">
      <c r="B1336" s="143"/>
      <c r="C1336" s="81"/>
      <c r="D1336" s="8" t="str">
        <f t="shared" si="74"/>
        <v/>
      </c>
      <c r="E1336" s="8"/>
      <c r="F1336" s="142"/>
      <c r="G1336" s="142"/>
      <c r="H1336" s="142"/>
      <c r="I1336" s="8"/>
      <c r="J1336" s="8"/>
      <c r="K1336" s="81"/>
      <c r="L1336" s="142"/>
      <c r="M1336" s="8" t="str">
        <f t="shared" si="73"/>
        <v/>
      </c>
      <c r="N1336" s="113">
        <f t="shared" si="75"/>
        <v>0</v>
      </c>
      <c r="O1336" s="113">
        <f t="shared" si="76"/>
        <v>0</v>
      </c>
      <c r="P1336" s="113"/>
      <c r="Q1336" s="144"/>
      <c r="R1336" s="113"/>
      <c r="S1336" s="145"/>
      <c r="T1336" s="113"/>
      <c r="U1336" s="144"/>
      <c r="V1336" s="113"/>
      <c r="W1336" s="145"/>
    </row>
    <row r="1337" spans="2:23" x14ac:dyDescent="0.35">
      <c r="B1337" s="143"/>
      <c r="C1337" s="81"/>
      <c r="D1337" s="8" t="str">
        <f t="shared" si="74"/>
        <v/>
      </c>
      <c r="E1337" s="8"/>
      <c r="F1337" s="142"/>
      <c r="G1337" s="142"/>
      <c r="H1337" s="142"/>
      <c r="I1337" s="8"/>
      <c r="J1337" s="8"/>
      <c r="K1337" s="72"/>
      <c r="L1337" s="142"/>
      <c r="M1337" s="8" t="str">
        <f t="shared" si="73"/>
        <v/>
      </c>
      <c r="N1337" s="113">
        <f t="shared" si="75"/>
        <v>0</v>
      </c>
      <c r="O1337" s="113">
        <f t="shared" si="76"/>
        <v>0</v>
      </c>
      <c r="P1337" s="113"/>
      <c r="Q1337" s="144"/>
      <c r="R1337" s="113"/>
      <c r="S1337" s="145"/>
      <c r="T1337" s="113"/>
      <c r="U1337" s="144"/>
      <c r="V1337" s="113"/>
      <c r="W1337" s="145"/>
    </row>
    <row r="1338" spans="2:23" x14ac:dyDescent="0.35">
      <c r="B1338" s="143"/>
      <c r="C1338" s="81"/>
      <c r="D1338" s="8" t="str">
        <f t="shared" si="74"/>
        <v/>
      </c>
      <c r="E1338" s="8"/>
      <c r="F1338" s="142"/>
      <c r="G1338" s="142"/>
      <c r="H1338" s="142"/>
      <c r="I1338" s="8"/>
      <c r="J1338" s="8"/>
      <c r="K1338" s="72"/>
      <c r="L1338" s="142"/>
      <c r="M1338" s="8" t="str">
        <f t="shared" si="73"/>
        <v/>
      </c>
      <c r="N1338" s="113">
        <f t="shared" si="75"/>
        <v>0</v>
      </c>
      <c r="O1338" s="113">
        <f t="shared" si="76"/>
        <v>0</v>
      </c>
      <c r="P1338" s="113"/>
      <c r="Q1338" s="144"/>
      <c r="R1338" s="113"/>
      <c r="S1338" s="145"/>
      <c r="T1338" s="113"/>
      <c r="U1338" s="144"/>
      <c r="V1338" s="113"/>
      <c r="W1338" s="145"/>
    </row>
    <row r="1339" spans="2:23" x14ac:dyDescent="0.35">
      <c r="B1339" s="143"/>
      <c r="C1339" s="81"/>
      <c r="D1339" s="8" t="str">
        <f t="shared" si="74"/>
        <v/>
      </c>
      <c r="E1339" s="8"/>
      <c r="F1339" s="142"/>
      <c r="G1339" s="142"/>
      <c r="H1339" s="142"/>
      <c r="I1339" s="8"/>
      <c r="J1339" s="8"/>
      <c r="K1339" s="72"/>
      <c r="L1339" s="142"/>
      <c r="M1339" s="8" t="str">
        <f t="shared" si="73"/>
        <v/>
      </c>
      <c r="N1339" s="113">
        <f t="shared" si="75"/>
        <v>0</v>
      </c>
      <c r="O1339" s="113">
        <f t="shared" si="76"/>
        <v>0</v>
      </c>
      <c r="P1339" s="113"/>
      <c r="Q1339" s="144"/>
      <c r="R1339" s="113"/>
      <c r="S1339" s="145"/>
      <c r="T1339" s="113"/>
      <c r="U1339" s="144"/>
      <c r="V1339" s="113"/>
      <c r="W1339" s="145"/>
    </row>
    <row r="1340" spans="2:23" x14ac:dyDescent="0.35">
      <c r="B1340" s="143"/>
      <c r="C1340" s="81"/>
      <c r="D1340" s="8" t="str">
        <f t="shared" si="74"/>
        <v/>
      </c>
      <c r="E1340" s="8"/>
      <c r="F1340" s="142"/>
      <c r="G1340" s="142"/>
      <c r="H1340" s="142"/>
      <c r="I1340" s="8"/>
      <c r="J1340" s="8"/>
      <c r="K1340" s="81"/>
      <c r="L1340" s="142"/>
      <c r="M1340" s="8" t="str">
        <f t="shared" si="73"/>
        <v/>
      </c>
      <c r="N1340" s="113">
        <f t="shared" si="75"/>
        <v>0</v>
      </c>
      <c r="O1340" s="113">
        <f t="shared" si="76"/>
        <v>0</v>
      </c>
      <c r="P1340" s="113"/>
      <c r="Q1340" s="144"/>
      <c r="R1340" s="113"/>
      <c r="S1340" s="145"/>
      <c r="T1340" s="113"/>
      <c r="U1340" s="144"/>
      <c r="V1340" s="113"/>
      <c r="W1340" s="145"/>
    </row>
    <row r="1341" spans="2:23" x14ac:dyDescent="0.35">
      <c r="B1341" s="143"/>
      <c r="C1341" s="81"/>
      <c r="D1341" s="8" t="str">
        <f t="shared" si="74"/>
        <v/>
      </c>
      <c r="E1341" s="8"/>
      <c r="F1341" s="142"/>
      <c r="G1341" s="142"/>
      <c r="H1341" s="142"/>
      <c r="I1341" s="8"/>
      <c r="J1341" s="8"/>
      <c r="K1341" s="72"/>
      <c r="L1341" s="142"/>
      <c r="M1341" s="8" t="str">
        <f t="shared" si="73"/>
        <v/>
      </c>
      <c r="N1341" s="113">
        <f t="shared" si="75"/>
        <v>0</v>
      </c>
      <c r="O1341" s="113">
        <f t="shared" si="76"/>
        <v>0</v>
      </c>
      <c r="P1341" s="113"/>
      <c r="Q1341" s="144"/>
      <c r="R1341" s="113"/>
      <c r="S1341" s="145"/>
      <c r="T1341" s="113"/>
      <c r="U1341" s="144"/>
      <c r="V1341" s="113"/>
      <c r="W1341" s="145"/>
    </row>
    <row r="1342" spans="2:23" x14ac:dyDescent="0.35">
      <c r="B1342" s="143"/>
      <c r="C1342" s="81"/>
      <c r="D1342" s="8" t="str">
        <f t="shared" si="74"/>
        <v/>
      </c>
      <c r="E1342" s="8"/>
      <c r="F1342" s="142"/>
      <c r="G1342" s="142"/>
      <c r="H1342" s="142"/>
      <c r="I1342" s="8"/>
      <c r="J1342" s="8"/>
      <c r="K1342" s="72"/>
      <c r="L1342" s="142"/>
      <c r="M1342" s="8" t="str">
        <f t="shared" si="73"/>
        <v/>
      </c>
      <c r="N1342" s="113">
        <f t="shared" si="75"/>
        <v>0</v>
      </c>
      <c r="O1342" s="113">
        <f t="shared" si="76"/>
        <v>0</v>
      </c>
      <c r="P1342" s="113"/>
      <c r="Q1342" s="144"/>
      <c r="R1342" s="113"/>
      <c r="S1342" s="145"/>
      <c r="T1342" s="113"/>
      <c r="U1342" s="144"/>
      <c r="V1342" s="113"/>
      <c r="W1342" s="145"/>
    </row>
    <row r="1343" spans="2:23" x14ac:dyDescent="0.35">
      <c r="B1343" s="143"/>
      <c r="C1343" s="81"/>
      <c r="D1343" s="8" t="str">
        <f t="shared" si="74"/>
        <v/>
      </c>
      <c r="E1343" s="8"/>
      <c r="F1343" s="142"/>
      <c r="G1343" s="142"/>
      <c r="H1343" s="142"/>
      <c r="I1343" s="8"/>
      <c r="J1343" s="8"/>
      <c r="K1343" s="72"/>
      <c r="L1343" s="142"/>
      <c r="M1343" s="8" t="str">
        <f t="shared" ref="M1343:M1406" si="77">+D1343&amp;K1343&amp;L1343</f>
        <v/>
      </c>
      <c r="N1343" s="113">
        <f t="shared" si="75"/>
        <v>0</v>
      </c>
      <c r="O1343" s="113">
        <f t="shared" si="76"/>
        <v>0</v>
      </c>
      <c r="P1343" s="113"/>
      <c r="Q1343" s="144"/>
      <c r="R1343" s="113"/>
      <c r="S1343" s="145"/>
      <c r="T1343" s="113"/>
      <c r="U1343" s="144"/>
      <c r="V1343" s="113"/>
      <c r="W1343" s="145"/>
    </row>
    <row r="1344" spans="2:23" x14ac:dyDescent="0.35">
      <c r="B1344" s="143"/>
      <c r="C1344" s="81"/>
      <c r="D1344" s="8" t="str">
        <f t="shared" ref="D1344:D1407" si="78">+B1344&amp;C1344</f>
        <v/>
      </c>
      <c r="E1344" s="8"/>
      <c r="F1344" s="142"/>
      <c r="G1344" s="142"/>
      <c r="H1344" s="142"/>
      <c r="I1344" s="8"/>
      <c r="J1344" s="8"/>
      <c r="K1344" s="81"/>
      <c r="L1344" s="142"/>
      <c r="M1344" s="8" t="str">
        <f t="shared" si="77"/>
        <v/>
      </c>
      <c r="N1344" s="113">
        <f t="shared" si="75"/>
        <v>0</v>
      </c>
      <c r="O1344" s="113">
        <f t="shared" si="76"/>
        <v>0</v>
      </c>
      <c r="P1344" s="113"/>
      <c r="Q1344" s="144"/>
      <c r="R1344" s="113"/>
      <c r="S1344" s="145"/>
      <c r="T1344" s="113"/>
      <c r="U1344" s="144"/>
      <c r="V1344" s="113"/>
      <c r="W1344" s="145"/>
    </row>
    <row r="1345" spans="2:23" x14ac:dyDescent="0.35">
      <c r="B1345" s="143"/>
      <c r="C1345" s="81"/>
      <c r="D1345" s="8" t="str">
        <f t="shared" si="78"/>
        <v/>
      </c>
      <c r="E1345" s="8"/>
      <c r="F1345" s="142"/>
      <c r="G1345" s="142"/>
      <c r="H1345" s="142"/>
      <c r="I1345" s="8"/>
      <c r="J1345" s="8"/>
      <c r="K1345" s="72"/>
      <c r="L1345" s="142"/>
      <c r="M1345" s="8" t="str">
        <f t="shared" si="77"/>
        <v/>
      </c>
      <c r="N1345" s="113">
        <f t="shared" si="75"/>
        <v>0</v>
      </c>
      <c r="O1345" s="113">
        <f t="shared" si="76"/>
        <v>0</v>
      </c>
      <c r="P1345" s="113"/>
      <c r="Q1345" s="144"/>
      <c r="R1345" s="113"/>
      <c r="S1345" s="145"/>
      <c r="T1345" s="113"/>
      <c r="U1345" s="144"/>
      <c r="V1345" s="113"/>
      <c r="W1345" s="145"/>
    </row>
    <row r="1346" spans="2:23" x14ac:dyDescent="0.35">
      <c r="B1346" s="143"/>
      <c r="C1346" s="81"/>
      <c r="D1346" s="8" t="str">
        <f t="shared" si="78"/>
        <v/>
      </c>
      <c r="E1346" s="8"/>
      <c r="F1346" s="142"/>
      <c r="G1346" s="142"/>
      <c r="H1346" s="142"/>
      <c r="I1346" s="8"/>
      <c r="J1346" s="8"/>
      <c r="K1346" s="142"/>
      <c r="L1346" s="142"/>
      <c r="M1346" s="8" t="str">
        <f t="shared" si="77"/>
        <v/>
      </c>
      <c r="N1346" s="113">
        <f t="shared" si="75"/>
        <v>0</v>
      </c>
      <c r="O1346" s="113">
        <f t="shared" si="76"/>
        <v>0</v>
      </c>
      <c r="P1346" s="113"/>
      <c r="Q1346" s="144"/>
      <c r="R1346" s="113"/>
      <c r="S1346" s="145"/>
      <c r="T1346" s="113"/>
      <c r="U1346" s="144"/>
      <c r="V1346" s="113"/>
      <c r="W1346" s="145"/>
    </row>
    <row r="1347" spans="2:23" x14ac:dyDescent="0.35">
      <c r="B1347" s="143"/>
      <c r="C1347" s="81"/>
      <c r="D1347" s="8" t="str">
        <f t="shared" si="78"/>
        <v/>
      </c>
      <c r="E1347" s="8"/>
      <c r="F1347" s="142"/>
      <c r="G1347" s="142"/>
      <c r="H1347" s="142"/>
      <c r="I1347" s="8"/>
      <c r="J1347" s="8"/>
      <c r="K1347" s="142"/>
      <c r="L1347" s="142"/>
      <c r="M1347" s="8" t="str">
        <f t="shared" si="77"/>
        <v/>
      </c>
      <c r="N1347" s="113">
        <f t="shared" si="75"/>
        <v>0</v>
      </c>
      <c r="O1347" s="113">
        <f t="shared" si="76"/>
        <v>0</v>
      </c>
      <c r="P1347" s="113"/>
      <c r="Q1347" s="144"/>
      <c r="R1347" s="113"/>
      <c r="S1347" s="145"/>
      <c r="T1347" s="113"/>
      <c r="U1347" s="144"/>
      <c r="V1347" s="113"/>
      <c r="W1347" s="145"/>
    </row>
    <row r="1348" spans="2:23" x14ac:dyDescent="0.35">
      <c r="B1348" s="143"/>
      <c r="C1348" s="81"/>
      <c r="D1348" s="8" t="str">
        <f t="shared" si="78"/>
        <v/>
      </c>
      <c r="E1348" s="8"/>
      <c r="F1348" s="142"/>
      <c r="G1348" s="142"/>
      <c r="H1348" s="142"/>
      <c r="I1348" s="8"/>
      <c r="J1348" s="8"/>
      <c r="K1348" s="142"/>
      <c r="L1348" s="142"/>
      <c r="M1348" s="8" t="str">
        <f t="shared" si="77"/>
        <v/>
      </c>
      <c r="N1348" s="113">
        <f t="shared" si="75"/>
        <v>0</v>
      </c>
      <c r="O1348" s="113">
        <f t="shared" si="76"/>
        <v>0</v>
      </c>
      <c r="P1348" s="113"/>
      <c r="Q1348" s="144"/>
      <c r="R1348" s="113"/>
      <c r="S1348" s="145"/>
      <c r="T1348" s="113"/>
      <c r="U1348" s="144"/>
      <c r="V1348" s="113"/>
      <c r="W1348" s="145"/>
    </row>
    <row r="1349" spans="2:23" x14ac:dyDescent="0.35">
      <c r="B1349" s="143"/>
      <c r="C1349" s="81"/>
      <c r="D1349" s="8" t="str">
        <f t="shared" si="78"/>
        <v/>
      </c>
      <c r="E1349" s="8"/>
      <c r="F1349" s="142"/>
      <c r="G1349" s="142"/>
      <c r="H1349" s="142"/>
      <c r="I1349" s="8"/>
      <c r="J1349" s="8"/>
      <c r="K1349" s="142"/>
      <c r="L1349" s="142"/>
      <c r="M1349" s="8" t="str">
        <f t="shared" si="77"/>
        <v/>
      </c>
      <c r="N1349" s="113">
        <f t="shared" si="75"/>
        <v>0</v>
      </c>
      <c r="O1349" s="113">
        <f t="shared" si="76"/>
        <v>0</v>
      </c>
      <c r="P1349" s="113"/>
      <c r="Q1349" s="144"/>
      <c r="R1349" s="113"/>
      <c r="S1349" s="145"/>
      <c r="T1349" s="113"/>
      <c r="U1349" s="144"/>
      <c r="V1349" s="113"/>
      <c r="W1349" s="145"/>
    </row>
    <row r="1350" spans="2:23" x14ac:dyDescent="0.35">
      <c r="B1350" s="143"/>
      <c r="C1350" s="81"/>
      <c r="D1350" s="8" t="str">
        <f t="shared" si="78"/>
        <v/>
      </c>
      <c r="E1350" s="8"/>
      <c r="F1350" s="142"/>
      <c r="G1350" s="142"/>
      <c r="H1350" s="142"/>
      <c r="I1350" s="8"/>
      <c r="J1350" s="8"/>
      <c r="K1350" s="142"/>
      <c r="L1350" s="142"/>
      <c r="M1350" s="8" t="str">
        <f t="shared" si="77"/>
        <v/>
      </c>
      <c r="N1350" s="113">
        <f t="shared" si="75"/>
        <v>0</v>
      </c>
      <c r="O1350" s="113">
        <f t="shared" si="76"/>
        <v>0</v>
      </c>
      <c r="P1350" s="113"/>
      <c r="Q1350" s="144"/>
      <c r="R1350" s="113"/>
      <c r="S1350" s="145"/>
      <c r="T1350" s="113"/>
      <c r="U1350" s="144"/>
      <c r="V1350" s="113"/>
      <c r="W1350" s="145"/>
    </row>
    <row r="1351" spans="2:23" x14ac:dyDescent="0.35">
      <c r="B1351" s="143"/>
      <c r="C1351" s="81"/>
      <c r="D1351" s="8" t="str">
        <f t="shared" si="78"/>
        <v/>
      </c>
      <c r="E1351" s="8"/>
      <c r="F1351" s="142"/>
      <c r="G1351" s="142"/>
      <c r="H1351" s="142"/>
      <c r="I1351" s="8"/>
      <c r="J1351" s="8"/>
      <c r="K1351" s="142"/>
      <c r="L1351" s="142"/>
      <c r="M1351" s="8" t="str">
        <f t="shared" si="77"/>
        <v/>
      </c>
      <c r="N1351" s="113">
        <f t="shared" si="75"/>
        <v>0</v>
      </c>
      <c r="O1351" s="113">
        <f t="shared" si="76"/>
        <v>0</v>
      </c>
      <c r="P1351" s="113"/>
      <c r="Q1351" s="144"/>
      <c r="R1351" s="113"/>
      <c r="S1351" s="145"/>
      <c r="T1351" s="113"/>
      <c r="U1351" s="144"/>
      <c r="V1351" s="113"/>
      <c r="W1351" s="145"/>
    </row>
    <row r="1352" spans="2:23" x14ac:dyDescent="0.35">
      <c r="B1352" s="143"/>
      <c r="C1352" s="81"/>
      <c r="D1352" s="8" t="str">
        <f t="shared" si="78"/>
        <v/>
      </c>
      <c r="E1352" s="8"/>
      <c r="F1352" s="142"/>
      <c r="G1352" s="142"/>
      <c r="H1352" s="142"/>
      <c r="I1352" s="8"/>
      <c r="J1352" s="8"/>
      <c r="K1352" s="142"/>
      <c r="L1352" s="142"/>
      <c r="M1352" s="8" t="str">
        <f t="shared" si="77"/>
        <v/>
      </c>
      <c r="N1352" s="113">
        <f t="shared" si="75"/>
        <v>0</v>
      </c>
      <c r="O1352" s="113">
        <f t="shared" si="76"/>
        <v>0</v>
      </c>
      <c r="P1352" s="113"/>
      <c r="Q1352" s="144"/>
      <c r="R1352" s="113"/>
      <c r="S1352" s="145"/>
      <c r="T1352" s="113"/>
      <c r="U1352" s="144"/>
      <c r="V1352" s="113"/>
      <c r="W1352" s="145"/>
    </row>
    <row r="1353" spans="2:23" x14ac:dyDescent="0.35">
      <c r="B1353" s="143"/>
      <c r="C1353" s="81"/>
      <c r="D1353" s="8" t="str">
        <f t="shared" si="78"/>
        <v/>
      </c>
      <c r="E1353" s="8"/>
      <c r="F1353" s="142"/>
      <c r="G1353" s="142"/>
      <c r="H1353" s="142"/>
      <c r="I1353" s="8"/>
      <c r="J1353" s="8"/>
      <c r="K1353" s="142"/>
      <c r="L1353" s="142"/>
      <c r="M1353" s="8" t="str">
        <f t="shared" si="77"/>
        <v/>
      </c>
      <c r="N1353" s="113">
        <f t="shared" si="75"/>
        <v>0</v>
      </c>
      <c r="O1353" s="113">
        <f t="shared" si="76"/>
        <v>0</v>
      </c>
      <c r="P1353" s="113"/>
      <c r="Q1353" s="144"/>
      <c r="R1353" s="113"/>
      <c r="S1353" s="145"/>
      <c r="T1353" s="113"/>
      <c r="U1353" s="144"/>
      <c r="V1353" s="113"/>
      <c r="W1353" s="145"/>
    </row>
    <row r="1354" spans="2:23" x14ac:dyDescent="0.35">
      <c r="B1354" s="143"/>
      <c r="C1354" s="81"/>
      <c r="D1354" s="8" t="str">
        <f t="shared" si="78"/>
        <v/>
      </c>
      <c r="E1354" s="8"/>
      <c r="F1354" s="142"/>
      <c r="G1354" s="142"/>
      <c r="H1354" s="142"/>
      <c r="I1354" s="8"/>
      <c r="J1354" s="8"/>
      <c r="K1354" s="142"/>
      <c r="L1354" s="142"/>
      <c r="M1354" s="8" t="str">
        <f t="shared" si="77"/>
        <v/>
      </c>
      <c r="N1354" s="113">
        <f t="shared" si="75"/>
        <v>0</v>
      </c>
      <c r="O1354" s="113">
        <f t="shared" si="76"/>
        <v>0</v>
      </c>
      <c r="P1354" s="113"/>
      <c r="Q1354" s="144"/>
      <c r="R1354" s="113"/>
      <c r="S1354" s="145"/>
      <c r="T1354" s="113"/>
      <c r="U1354" s="144"/>
      <c r="V1354" s="113"/>
      <c r="W1354" s="145"/>
    </row>
    <row r="1355" spans="2:23" x14ac:dyDescent="0.35">
      <c r="B1355" s="143"/>
      <c r="C1355" s="81"/>
      <c r="D1355" s="8" t="str">
        <f t="shared" si="78"/>
        <v/>
      </c>
      <c r="E1355" s="8"/>
      <c r="F1355" s="142"/>
      <c r="G1355" s="142"/>
      <c r="H1355" s="142"/>
      <c r="I1355" s="8"/>
      <c r="J1355" s="8"/>
      <c r="K1355" s="142"/>
      <c r="L1355" s="142"/>
      <c r="M1355" s="8" t="str">
        <f t="shared" si="77"/>
        <v/>
      </c>
      <c r="N1355" s="113">
        <f t="shared" si="75"/>
        <v>0</v>
      </c>
      <c r="O1355" s="113">
        <f t="shared" si="76"/>
        <v>0</v>
      </c>
      <c r="P1355" s="113"/>
      <c r="Q1355" s="144"/>
      <c r="R1355" s="113"/>
      <c r="S1355" s="145"/>
      <c r="T1355" s="113"/>
      <c r="U1355" s="144"/>
      <c r="V1355" s="113"/>
      <c r="W1355" s="145"/>
    </row>
    <row r="1356" spans="2:23" x14ac:dyDescent="0.35">
      <c r="B1356" s="143"/>
      <c r="C1356" s="81"/>
      <c r="D1356" s="8" t="str">
        <f t="shared" si="78"/>
        <v/>
      </c>
      <c r="E1356" s="8"/>
      <c r="F1356" s="142"/>
      <c r="G1356" s="142"/>
      <c r="H1356" s="142"/>
      <c r="I1356" s="8"/>
      <c r="J1356" s="8"/>
      <c r="K1356" s="142"/>
      <c r="L1356" s="142"/>
      <c r="M1356" s="8" t="str">
        <f t="shared" si="77"/>
        <v/>
      </c>
      <c r="N1356" s="113">
        <f t="shared" si="75"/>
        <v>0</v>
      </c>
      <c r="O1356" s="113">
        <f t="shared" si="76"/>
        <v>0</v>
      </c>
      <c r="P1356" s="113"/>
      <c r="Q1356" s="144"/>
      <c r="R1356" s="113"/>
      <c r="S1356" s="145"/>
      <c r="T1356" s="113"/>
      <c r="U1356" s="144"/>
      <c r="V1356" s="113"/>
      <c r="W1356" s="145"/>
    </row>
    <row r="1357" spans="2:23" x14ac:dyDescent="0.35">
      <c r="B1357" s="143"/>
      <c r="C1357" s="81"/>
      <c r="D1357" s="8" t="str">
        <f t="shared" si="78"/>
        <v/>
      </c>
      <c r="E1357" s="8"/>
      <c r="F1357" s="142"/>
      <c r="G1357" s="142"/>
      <c r="H1357" s="142"/>
      <c r="I1357" s="8"/>
      <c r="J1357" s="8"/>
      <c r="K1357" s="142"/>
      <c r="L1357" s="142"/>
      <c r="M1357" s="8" t="str">
        <f t="shared" si="77"/>
        <v/>
      </c>
      <c r="N1357" s="113">
        <f t="shared" si="75"/>
        <v>0</v>
      </c>
      <c r="O1357" s="113">
        <f t="shared" si="76"/>
        <v>0</v>
      </c>
      <c r="P1357" s="113"/>
      <c r="Q1357" s="144"/>
      <c r="R1357" s="113"/>
      <c r="S1357" s="145"/>
      <c r="T1357" s="113"/>
      <c r="U1357" s="144"/>
      <c r="V1357" s="113"/>
      <c r="W1357" s="145"/>
    </row>
    <row r="1358" spans="2:23" x14ac:dyDescent="0.35">
      <c r="B1358" s="143"/>
      <c r="C1358" s="81"/>
      <c r="D1358" s="8" t="str">
        <f t="shared" si="78"/>
        <v/>
      </c>
      <c r="E1358" s="8"/>
      <c r="F1358" s="142"/>
      <c r="G1358" s="142"/>
      <c r="H1358" s="142"/>
      <c r="I1358" s="8"/>
      <c r="J1358" s="8"/>
      <c r="K1358" s="142"/>
      <c r="L1358" s="142"/>
      <c r="M1358" s="8" t="str">
        <f t="shared" si="77"/>
        <v/>
      </c>
      <c r="N1358" s="113">
        <f t="shared" ref="N1358:N1421" si="79">IFERROR(R1358/P1358,0)</f>
        <v>0</v>
      </c>
      <c r="O1358" s="113">
        <f t="shared" ref="O1358:O1421" si="80">IFERROR(S1358/Q1358,0)</f>
        <v>0</v>
      </c>
      <c r="P1358" s="113"/>
      <c r="Q1358" s="144"/>
      <c r="R1358" s="113"/>
      <c r="S1358" s="145"/>
      <c r="T1358" s="113"/>
      <c r="U1358" s="144"/>
      <c r="V1358" s="113"/>
      <c r="W1358" s="145"/>
    </row>
    <row r="1359" spans="2:23" x14ac:dyDescent="0.35">
      <c r="B1359" s="143"/>
      <c r="C1359" s="81"/>
      <c r="D1359" s="8" t="str">
        <f t="shared" si="78"/>
        <v/>
      </c>
      <c r="E1359" s="8"/>
      <c r="F1359" s="142"/>
      <c r="G1359" s="142"/>
      <c r="H1359" s="142"/>
      <c r="I1359" s="8"/>
      <c r="J1359" s="8"/>
      <c r="K1359" s="142"/>
      <c r="L1359" s="142"/>
      <c r="M1359" s="8" t="str">
        <f t="shared" si="77"/>
        <v/>
      </c>
      <c r="N1359" s="113">
        <f t="shared" si="79"/>
        <v>0</v>
      </c>
      <c r="O1359" s="113">
        <f t="shared" si="80"/>
        <v>0</v>
      </c>
      <c r="P1359" s="113"/>
      <c r="Q1359" s="144"/>
      <c r="R1359" s="113"/>
      <c r="S1359" s="145"/>
      <c r="T1359" s="113"/>
      <c r="U1359" s="144"/>
      <c r="V1359" s="113"/>
      <c r="W1359" s="145"/>
    </row>
    <row r="1360" spans="2:23" x14ac:dyDescent="0.35">
      <c r="B1360" s="143"/>
      <c r="C1360" s="81"/>
      <c r="D1360" s="8" t="str">
        <f t="shared" si="78"/>
        <v/>
      </c>
      <c r="E1360" s="8"/>
      <c r="F1360" s="142"/>
      <c r="G1360" s="142"/>
      <c r="H1360" s="142"/>
      <c r="I1360" s="8"/>
      <c r="J1360" s="8"/>
      <c r="K1360" s="142"/>
      <c r="L1360" s="142"/>
      <c r="M1360" s="8" t="str">
        <f t="shared" si="77"/>
        <v/>
      </c>
      <c r="N1360" s="113">
        <f t="shared" si="79"/>
        <v>0</v>
      </c>
      <c r="O1360" s="113">
        <f t="shared" si="80"/>
        <v>0</v>
      </c>
      <c r="P1360" s="113"/>
      <c r="Q1360" s="144"/>
      <c r="R1360" s="113"/>
      <c r="S1360" s="145"/>
      <c r="T1360" s="113"/>
      <c r="U1360" s="144"/>
      <c r="V1360" s="113"/>
      <c r="W1360" s="145"/>
    </row>
    <row r="1361" spans="2:23" x14ac:dyDescent="0.35">
      <c r="B1361" s="143"/>
      <c r="C1361" s="81"/>
      <c r="D1361" s="8" t="str">
        <f t="shared" si="78"/>
        <v/>
      </c>
      <c r="E1361" s="8"/>
      <c r="F1361" s="142"/>
      <c r="G1361" s="142"/>
      <c r="H1361" s="142"/>
      <c r="I1361" s="8"/>
      <c r="J1361" s="8"/>
      <c r="K1361" s="142"/>
      <c r="L1361" s="142"/>
      <c r="M1361" s="8" t="str">
        <f t="shared" si="77"/>
        <v/>
      </c>
      <c r="N1361" s="113">
        <f t="shared" si="79"/>
        <v>0</v>
      </c>
      <c r="O1361" s="113">
        <f t="shared" si="80"/>
        <v>0</v>
      </c>
      <c r="P1361" s="113"/>
      <c r="Q1361" s="144"/>
      <c r="R1361" s="113"/>
      <c r="S1361" s="145"/>
      <c r="T1361" s="113"/>
      <c r="U1361" s="144"/>
      <c r="V1361" s="113"/>
      <c r="W1361" s="145"/>
    </row>
    <row r="1362" spans="2:23" x14ac:dyDescent="0.35">
      <c r="B1362" s="143"/>
      <c r="C1362" s="81"/>
      <c r="D1362" s="8" t="str">
        <f t="shared" si="78"/>
        <v/>
      </c>
      <c r="E1362" s="8"/>
      <c r="F1362" s="142"/>
      <c r="G1362" s="142"/>
      <c r="H1362" s="142"/>
      <c r="I1362" s="8"/>
      <c r="J1362" s="8"/>
      <c r="K1362" s="142"/>
      <c r="L1362" s="142"/>
      <c r="M1362" s="8" t="str">
        <f t="shared" si="77"/>
        <v/>
      </c>
      <c r="N1362" s="113">
        <f t="shared" si="79"/>
        <v>0</v>
      </c>
      <c r="O1362" s="113">
        <f t="shared" si="80"/>
        <v>0</v>
      </c>
      <c r="P1362" s="113"/>
      <c r="Q1362" s="144"/>
      <c r="R1362" s="113"/>
      <c r="S1362" s="145"/>
      <c r="T1362" s="113"/>
      <c r="U1362" s="144"/>
      <c r="V1362" s="113"/>
      <c r="W1362" s="145"/>
    </row>
    <row r="1363" spans="2:23" x14ac:dyDescent="0.35">
      <c r="B1363" s="143"/>
      <c r="C1363" s="81"/>
      <c r="D1363" s="8" t="str">
        <f t="shared" si="78"/>
        <v/>
      </c>
      <c r="E1363" s="8"/>
      <c r="F1363" s="142"/>
      <c r="G1363" s="142"/>
      <c r="H1363" s="142"/>
      <c r="I1363" s="8"/>
      <c r="J1363" s="8"/>
      <c r="K1363" s="142"/>
      <c r="L1363" s="142"/>
      <c r="M1363" s="8" t="str">
        <f t="shared" si="77"/>
        <v/>
      </c>
      <c r="N1363" s="113">
        <f t="shared" si="79"/>
        <v>0</v>
      </c>
      <c r="O1363" s="113">
        <f t="shared" si="80"/>
        <v>0</v>
      </c>
      <c r="P1363" s="113"/>
      <c r="Q1363" s="144"/>
      <c r="R1363" s="113"/>
      <c r="S1363" s="145"/>
      <c r="T1363" s="113"/>
      <c r="U1363" s="144"/>
      <c r="V1363" s="113"/>
      <c r="W1363" s="145"/>
    </row>
    <row r="1364" spans="2:23" x14ac:dyDescent="0.35">
      <c r="B1364" s="143"/>
      <c r="C1364" s="81"/>
      <c r="D1364" s="8" t="str">
        <f t="shared" si="78"/>
        <v/>
      </c>
      <c r="E1364" s="8"/>
      <c r="F1364" s="142"/>
      <c r="G1364" s="142"/>
      <c r="H1364" s="142"/>
      <c r="I1364" s="8"/>
      <c r="J1364" s="8"/>
      <c r="K1364" s="142"/>
      <c r="L1364" s="142"/>
      <c r="M1364" s="8" t="str">
        <f t="shared" si="77"/>
        <v/>
      </c>
      <c r="N1364" s="113">
        <f t="shared" si="79"/>
        <v>0</v>
      </c>
      <c r="O1364" s="113">
        <f t="shared" si="80"/>
        <v>0</v>
      </c>
      <c r="P1364" s="113"/>
      <c r="Q1364" s="144"/>
      <c r="R1364" s="113"/>
      <c r="S1364" s="145"/>
      <c r="T1364" s="113"/>
      <c r="U1364" s="144"/>
      <c r="V1364" s="113"/>
      <c r="W1364" s="145"/>
    </row>
    <row r="1365" spans="2:23" x14ac:dyDescent="0.35">
      <c r="B1365" s="143"/>
      <c r="C1365" s="81"/>
      <c r="D1365" s="8" t="str">
        <f t="shared" si="78"/>
        <v/>
      </c>
      <c r="E1365" s="8"/>
      <c r="F1365" s="142"/>
      <c r="G1365" s="142"/>
      <c r="H1365" s="142"/>
      <c r="I1365" s="8"/>
      <c r="J1365" s="8"/>
      <c r="K1365" s="142"/>
      <c r="L1365" s="142"/>
      <c r="M1365" s="8" t="str">
        <f t="shared" si="77"/>
        <v/>
      </c>
      <c r="N1365" s="113">
        <f t="shared" si="79"/>
        <v>0</v>
      </c>
      <c r="O1365" s="113">
        <f t="shared" si="80"/>
        <v>0</v>
      </c>
      <c r="P1365" s="113"/>
      <c r="Q1365" s="144"/>
      <c r="R1365" s="113"/>
      <c r="S1365" s="145"/>
      <c r="T1365" s="113"/>
      <c r="U1365" s="144"/>
      <c r="V1365" s="113"/>
      <c r="W1365" s="145"/>
    </row>
    <row r="1366" spans="2:23" x14ac:dyDescent="0.35">
      <c r="B1366" s="143"/>
      <c r="C1366" s="81"/>
      <c r="D1366" s="8" t="str">
        <f t="shared" si="78"/>
        <v/>
      </c>
      <c r="E1366" s="8"/>
      <c r="F1366" s="142"/>
      <c r="G1366" s="142"/>
      <c r="H1366" s="142"/>
      <c r="I1366" s="8"/>
      <c r="J1366" s="8"/>
      <c r="K1366" s="142"/>
      <c r="L1366" s="142"/>
      <c r="M1366" s="8" t="str">
        <f t="shared" si="77"/>
        <v/>
      </c>
      <c r="N1366" s="113">
        <f t="shared" si="79"/>
        <v>0</v>
      </c>
      <c r="O1366" s="113">
        <f t="shared" si="80"/>
        <v>0</v>
      </c>
      <c r="P1366" s="113"/>
      <c r="Q1366" s="144"/>
      <c r="R1366" s="113"/>
      <c r="S1366" s="145"/>
      <c r="T1366" s="113"/>
      <c r="U1366" s="144"/>
      <c r="V1366" s="113"/>
      <c r="W1366" s="145"/>
    </row>
    <row r="1367" spans="2:23" x14ac:dyDescent="0.35">
      <c r="B1367" s="143"/>
      <c r="C1367" s="81"/>
      <c r="D1367" s="8" t="str">
        <f t="shared" si="78"/>
        <v/>
      </c>
      <c r="E1367" s="8"/>
      <c r="F1367" s="142"/>
      <c r="G1367" s="142"/>
      <c r="H1367" s="142"/>
      <c r="I1367" s="8"/>
      <c r="J1367" s="8"/>
      <c r="K1367" s="142"/>
      <c r="L1367" s="142"/>
      <c r="M1367" s="8" t="str">
        <f t="shared" si="77"/>
        <v/>
      </c>
      <c r="N1367" s="113">
        <f t="shared" si="79"/>
        <v>0</v>
      </c>
      <c r="O1367" s="113">
        <f t="shared" si="80"/>
        <v>0</v>
      </c>
      <c r="P1367" s="113"/>
      <c r="Q1367" s="144"/>
      <c r="R1367" s="113"/>
      <c r="S1367" s="145"/>
      <c r="T1367" s="113"/>
      <c r="U1367" s="144"/>
      <c r="V1367" s="113"/>
      <c r="W1367" s="145"/>
    </row>
    <row r="1368" spans="2:23" x14ac:dyDescent="0.35">
      <c r="B1368" s="143"/>
      <c r="C1368" s="81"/>
      <c r="D1368" s="8" t="str">
        <f t="shared" si="78"/>
        <v/>
      </c>
      <c r="E1368" s="8"/>
      <c r="F1368" s="142"/>
      <c r="G1368" s="142"/>
      <c r="H1368" s="142"/>
      <c r="I1368" s="8"/>
      <c r="J1368" s="8"/>
      <c r="K1368" s="142"/>
      <c r="L1368" s="142"/>
      <c r="M1368" s="8" t="str">
        <f t="shared" si="77"/>
        <v/>
      </c>
      <c r="N1368" s="113">
        <f t="shared" si="79"/>
        <v>0</v>
      </c>
      <c r="O1368" s="113">
        <f t="shared" si="80"/>
        <v>0</v>
      </c>
      <c r="P1368" s="113"/>
      <c r="Q1368" s="144"/>
      <c r="R1368" s="113"/>
      <c r="S1368" s="145"/>
      <c r="T1368" s="113"/>
      <c r="U1368" s="144"/>
      <c r="V1368" s="113"/>
      <c r="W1368" s="145"/>
    </row>
    <row r="1369" spans="2:23" x14ac:dyDescent="0.35">
      <c r="B1369" s="143"/>
      <c r="C1369" s="81"/>
      <c r="D1369" s="8" t="str">
        <f t="shared" si="78"/>
        <v/>
      </c>
      <c r="E1369" s="8"/>
      <c r="F1369" s="142"/>
      <c r="G1369" s="142"/>
      <c r="H1369" s="142"/>
      <c r="I1369" s="8"/>
      <c r="J1369" s="8"/>
      <c r="K1369" s="142"/>
      <c r="L1369" s="142"/>
      <c r="M1369" s="8" t="str">
        <f t="shared" si="77"/>
        <v/>
      </c>
      <c r="N1369" s="113">
        <f t="shared" si="79"/>
        <v>0</v>
      </c>
      <c r="O1369" s="113">
        <f t="shared" si="80"/>
        <v>0</v>
      </c>
      <c r="P1369" s="113"/>
      <c r="Q1369" s="144"/>
      <c r="R1369" s="113"/>
      <c r="S1369" s="145"/>
      <c r="T1369" s="113"/>
      <c r="U1369" s="144"/>
      <c r="V1369" s="113"/>
      <c r="W1369" s="145"/>
    </row>
    <row r="1370" spans="2:23" x14ac:dyDescent="0.35">
      <c r="B1370" s="143"/>
      <c r="C1370" s="81"/>
      <c r="D1370" s="8" t="str">
        <f t="shared" si="78"/>
        <v/>
      </c>
      <c r="E1370" s="8"/>
      <c r="F1370" s="142"/>
      <c r="G1370" s="142"/>
      <c r="H1370" s="142"/>
      <c r="I1370" s="8"/>
      <c r="J1370" s="8"/>
      <c r="K1370" s="142"/>
      <c r="L1370" s="142"/>
      <c r="M1370" s="8" t="str">
        <f t="shared" si="77"/>
        <v/>
      </c>
      <c r="N1370" s="113">
        <f t="shared" si="79"/>
        <v>0</v>
      </c>
      <c r="O1370" s="113">
        <f t="shared" si="80"/>
        <v>0</v>
      </c>
      <c r="P1370" s="113"/>
      <c r="Q1370" s="144"/>
      <c r="R1370" s="113"/>
      <c r="S1370" s="145"/>
      <c r="T1370" s="113"/>
      <c r="U1370" s="144"/>
      <c r="V1370" s="113"/>
      <c r="W1370" s="145"/>
    </row>
    <row r="1371" spans="2:23" x14ac:dyDescent="0.35">
      <c r="B1371" s="143"/>
      <c r="C1371" s="81"/>
      <c r="D1371" s="8" t="str">
        <f t="shared" si="78"/>
        <v/>
      </c>
      <c r="E1371" s="8"/>
      <c r="F1371" s="142"/>
      <c r="G1371" s="142"/>
      <c r="H1371" s="142"/>
      <c r="I1371" s="8"/>
      <c r="J1371" s="8"/>
      <c r="K1371" s="142"/>
      <c r="L1371" s="142"/>
      <c r="M1371" s="8" t="str">
        <f t="shared" si="77"/>
        <v/>
      </c>
      <c r="N1371" s="113">
        <f t="shared" si="79"/>
        <v>0</v>
      </c>
      <c r="O1371" s="113">
        <f t="shared" si="80"/>
        <v>0</v>
      </c>
      <c r="P1371" s="113"/>
      <c r="Q1371" s="144"/>
      <c r="R1371" s="113"/>
      <c r="S1371" s="145"/>
      <c r="T1371" s="113"/>
      <c r="U1371" s="144"/>
      <c r="V1371" s="113"/>
      <c r="W1371" s="145"/>
    </row>
    <row r="1372" spans="2:23" x14ac:dyDescent="0.35">
      <c r="B1372" s="143"/>
      <c r="C1372" s="81"/>
      <c r="D1372" s="8" t="str">
        <f t="shared" si="78"/>
        <v/>
      </c>
      <c r="E1372" s="8"/>
      <c r="F1372" s="142"/>
      <c r="G1372" s="142"/>
      <c r="H1372" s="142"/>
      <c r="I1372" s="8"/>
      <c r="J1372" s="8"/>
      <c r="K1372" s="142"/>
      <c r="L1372" s="142"/>
      <c r="M1372" s="8" t="str">
        <f t="shared" si="77"/>
        <v/>
      </c>
      <c r="N1372" s="113">
        <f t="shared" si="79"/>
        <v>0</v>
      </c>
      <c r="O1372" s="113">
        <f t="shared" si="80"/>
        <v>0</v>
      </c>
      <c r="P1372" s="113"/>
      <c r="Q1372" s="144"/>
      <c r="R1372" s="113"/>
      <c r="S1372" s="145"/>
      <c r="T1372" s="113"/>
      <c r="U1372" s="144"/>
      <c r="V1372" s="113"/>
      <c r="W1372" s="145"/>
    </row>
    <row r="1373" spans="2:23" x14ac:dyDescent="0.35">
      <c r="B1373" s="143"/>
      <c r="C1373" s="81"/>
      <c r="D1373" s="8" t="str">
        <f t="shared" si="78"/>
        <v/>
      </c>
      <c r="E1373" s="8"/>
      <c r="F1373" s="142"/>
      <c r="G1373" s="142"/>
      <c r="H1373" s="142"/>
      <c r="I1373" s="8"/>
      <c r="J1373" s="8"/>
      <c r="K1373" s="142"/>
      <c r="L1373" s="142"/>
      <c r="M1373" s="8" t="str">
        <f t="shared" si="77"/>
        <v/>
      </c>
      <c r="N1373" s="113">
        <f t="shared" si="79"/>
        <v>0</v>
      </c>
      <c r="O1373" s="113">
        <f t="shared" si="80"/>
        <v>0</v>
      </c>
      <c r="P1373" s="113"/>
      <c r="Q1373" s="144"/>
      <c r="R1373" s="113"/>
      <c r="S1373" s="145"/>
      <c r="T1373" s="113"/>
      <c r="U1373" s="144"/>
      <c r="V1373" s="113"/>
      <c r="W1373" s="145"/>
    </row>
    <row r="1374" spans="2:23" x14ac:dyDescent="0.35">
      <c r="B1374" s="143"/>
      <c r="C1374" s="81"/>
      <c r="D1374" s="8" t="str">
        <f t="shared" si="78"/>
        <v/>
      </c>
      <c r="E1374" s="8"/>
      <c r="F1374" s="142"/>
      <c r="G1374" s="142"/>
      <c r="H1374" s="142"/>
      <c r="I1374" s="8"/>
      <c r="J1374" s="8"/>
      <c r="K1374" s="142"/>
      <c r="L1374" s="142"/>
      <c r="M1374" s="8" t="str">
        <f t="shared" si="77"/>
        <v/>
      </c>
      <c r="N1374" s="113">
        <f t="shared" si="79"/>
        <v>0</v>
      </c>
      <c r="O1374" s="113">
        <f t="shared" si="80"/>
        <v>0</v>
      </c>
      <c r="P1374" s="113"/>
      <c r="Q1374" s="144"/>
      <c r="R1374" s="113"/>
      <c r="S1374" s="145"/>
      <c r="T1374" s="113"/>
      <c r="U1374" s="144"/>
      <c r="V1374" s="113"/>
      <c r="W1374" s="145"/>
    </row>
    <row r="1375" spans="2:23" x14ac:dyDescent="0.35">
      <c r="B1375" s="143"/>
      <c r="C1375" s="81"/>
      <c r="D1375" s="8" t="str">
        <f t="shared" si="78"/>
        <v/>
      </c>
      <c r="E1375" s="8"/>
      <c r="F1375" s="142"/>
      <c r="G1375" s="142"/>
      <c r="H1375" s="142"/>
      <c r="I1375" s="8"/>
      <c r="J1375" s="8"/>
      <c r="K1375" s="142"/>
      <c r="L1375" s="142"/>
      <c r="M1375" s="8" t="str">
        <f t="shared" si="77"/>
        <v/>
      </c>
      <c r="N1375" s="113">
        <f t="shared" si="79"/>
        <v>0</v>
      </c>
      <c r="O1375" s="113">
        <f t="shared" si="80"/>
        <v>0</v>
      </c>
      <c r="P1375" s="113"/>
      <c r="Q1375" s="144"/>
      <c r="R1375" s="113"/>
      <c r="S1375" s="145"/>
      <c r="T1375" s="113"/>
      <c r="U1375" s="144"/>
      <c r="V1375" s="113"/>
      <c r="W1375" s="145"/>
    </row>
    <row r="1376" spans="2:23" x14ac:dyDescent="0.35">
      <c r="B1376" s="143"/>
      <c r="C1376" s="81"/>
      <c r="D1376" s="8" t="str">
        <f t="shared" si="78"/>
        <v/>
      </c>
      <c r="E1376" s="8"/>
      <c r="F1376" s="142"/>
      <c r="G1376" s="142"/>
      <c r="H1376" s="142"/>
      <c r="I1376" s="8"/>
      <c r="J1376" s="8"/>
      <c r="K1376" s="142"/>
      <c r="L1376" s="142"/>
      <c r="M1376" s="8" t="str">
        <f t="shared" si="77"/>
        <v/>
      </c>
      <c r="N1376" s="113">
        <f t="shared" si="79"/>
        <v>0</v>
      </c>
      <c r="O1376" s="113">
        <f t="shared" si="80"/>
        <v>0</v>
      </c>
      <c r="P1376" s="113"/>
      <c r="Q1376" s="144"/>
      <c r="R1376" s="113"/>
      <c r="S1376" s="145"/>
      <c r="T1376" s="113"/>
      <c r="U1376" s="144"/>
      <c r="V1376" s="113"/>
      <c r="W1376" s="145"/>
    </row>
    <row r="1377" spans="2:23" x14ac:dyDescent="0.35">
      <c r="B1377" s="143"/>
      <c r="C1377" s="81"/>
      <c r="D1377" s="8" t="str">
        <f t="shared" si="78"/>
        <v/>
      </c>
      <c r="E1377" s="8"/>
      <c r="F1377" s="142"/>
      <c r="G1377" s="142"/>
      <c r="H1377" s="142"/>
      <c r="I1377" s="8"/>
      <c r="J1377" s="8"/>
      <c r="K1377" s="142"/>
      <c r="L1377" s="142"/>
      <c r="M1377" s="8" t="str">
        <f t="shared" si="77"/>
        <v/>
      </c>
      <c r="N1377" s="113">
        <f t="shared" si="79"/>
        <v>0</v>
      </c>
      <c r="O1377" s="113">
        <f t="shared" si="80"/>
        <v>0</v>
      </c>
      <c r="P1377" s="113"/>
      <c r="Q1377" s="144"/>
      <c r="R1377" s="113"/>
      <c r="S1377" s="145"/>
      <c r="T1377" s="113"/>
      <c r="U1377" s="144"/>
      <c r="V1377" s="113"/>
      <c r="W1377" s="145"/>
    </row>
    <row r="1378" spans="2:23" x14ac:dyDescent="0.35">
      <c r="B1378" s="143"/>
      <c r="C1378" s="81"/>
      <c r="D1378" s="8" t="str">
        <f t="shared" si="78"/>
        <v/>
      </c>
      <c r="E1378" s="8"/>
      <c r="F1378" s="142"/>
      <c r="G1378" s="142"/>
      <c r="H1378" s="142"/>
      <c r="I1378" s="8"/>
      <c r="J1378" s="8"/>
      <c r="K1378" s="142"/>
      <c r="L1378" s="142"/>
      <c r="M1378" s="8" t="str">
        <f t="shared" si="77"/>
        <v/>
      </c>
      <c r="N1378" s="113">
        <f t="shared" si="79"/>
        <v>0</v>
      </c>
      <c r="O1378" s="113">
        <f t="shared" si="80"/>
        <v>0</v>
      </c>
      <c r="P1378" s="113"/>
      <c r="Q1378" s="144"/>
      <c r="R1378" s="113"/>
      <c r="S1378" s="145"/>
      <c r="T1378" s="113"/>
      <c r="U1378" s="144"/>
      <c r="V1378" s="113"/>
      <c r="W1378" s="145"/>
    </row>
    <row r="1379" spans="2:23" x14ac:dyDescent="0.35">
      <c r="B1379" s="143"/>
      <c r="C1379" s="81"/>
      <c r="D1379" s="8" t="str">
        <f t="shared" si="78"/>
        <v/>
      </c>
      <c r="E1379" s="8"/>
      <c r="F1379" s="142"/>
      <c r="G1379" s="142"/>
      <c r="H1379" s="142"/>
      <c r="I1379" s="8"/>
      <c r="J1379" s="8"/>
      <c r="K1379" s="142"/>
      <c r="L1379" s="142"/>
      <c r="M1379" s="8" t="str">
        <f t="shared" si="77"/>
        <v/>
      </c>
      <c r="N1379" s="113">
        <f t="shared" si="79"/>
        <v>0</v>
      </c>
      <c r="O1379" s="113">
        <f t="shared" si="80"/>
        <v>0</v>
      </c>
      <c r="P1379" s="113"/>
      <c r="Q1379" s="144"/>
      <c r="R1379" s="113"/>
      <c r="S1379" s="145"/>
      <c r="T1379" s="113"/>
      <c r="U1379" s="144"/>
      <c r="V1379" s="113"/>
      <c r="W1379" s="145"/>
    </row>
    <row r="1380" spans="2:23" x14ac:dyDescent="0.35">
      <c r="B1380" s="143"/>
      <c r="C1380" s="81"/>
      <c r="D1380" s="8" t="str">
        <f t="shared" si="78"/>
        <v/>
      </c>
      <c r="E1380" s="8"/>
      <c r="F1380" s="142"/>
      <c r="G1380" s="142"/>
      <c r="H1380" s="142"/>
      <c r="I1380" s="8"/>
      <c r="J1380" s="8"/>
      <c r="K1380" s="142"/>
      <c r="L1380" s="142"/>
      <c r="M1380" s="8" t="str">
        <f t="shared" si="77"/>
        <v/>
      </c>
      <c r="N1380" s="113">
        <f t="shared" si="79"/>
        <v>0</v>
      </c>
      <c r="O1380" s="113">
        <f t="shared" si="80"/>
        <v>0</v>
      </c>
      <c r="P1380" s="113"/>
      <c r="Q1380" s="144"/>
      <c r="R1380" s="113"/>
      <c r="S1380" s="145"/>
      <c r="T1380" s="113"/>
      <c r="U1380" s="144"/>
      <c r="V1380" s="113"/>
      <c r="W1380" s="145"/>
    </row>
    <row r="1381" spans="2:23" x14ac:dyDescent="0.35">
      <c r="B1381" s="143"/>
      <c r="C1381" s="81"/>
      <c r="D1381" s="8" t="str">
        <f t="shared" si="78"/>
        <v/>
      </c>
      <c r="E1381" s="8"/>
      <c r="F1381" s="142"/>
      <c r="G1381" s="142"/>
      <c r="H1381" s="142"/>
      <c r="I1381" s="8"/>
      <c r="J1381" s="8"/>
      <c r="K1381" s="142"/>
      <c r="L1381" s="142"/>
      <c r="M1381" s="8" t="str">
        <f t="shared" si="77"/>
        <v/>
      </c>
      <c r="N1381" s="113">
        <f t="shared" si="79"/>
        <v>0</v>
      </c>
      <c r="O1381" s="113">
        <f t="shared" si="80"/>
        <v>0</v>
      </c>
      <c r="P1381" s="113"/>
      <c r="Q1381" s="144"/>
      <c r="R1381" s="113"/>
      <c r="S1381" s="145"/>
      <c r="T1381" s="113"/>
      <c r="U1381" s="144"/>
      <c r="V1381" s="113"/>
      <c r="W1381" s="145"/>
    </row>
    <row r="1382" spans="2:23" x14ac:dyDescent="0.35">
      <c r="B1382" s="143"/>
      <c r="C1382" s="81"/>
      <c r="D1382" s="8" t="str">
        <f t="shared" si="78"/>
        <v/>
      </c>
      <c r="E1382" s="8"/>
      <c r="F1382" s="142"/>
      <c r="G1382" s="142"/>
      <c r="H1382" s="142"/>
      <c r="I1382" s="8"/>
      <c r="J1382" s="8"/>
      <c r="K1382" s="142"/>
      <c r="L1382" s="142"/>
      <c r="M1382" s="8" t="str">
        <f t="shared" si="77"/>
        <v/>
      </c>
      <c r="N1382" s="113">
        <f t="shared" si="79"/>
        <v>0</v>
      </c>
      <c r="O1382" s="113">
        <f t="shared" si="80"/>
        <v>0</v>
      </c>
      <c r="P1382" s="113"/>
      <c r="Q1382" s="144"/>
      <c r="R1382" s="113"/>
      <c r="S1382" s="145"/>
      <c r="T1382" s="113"/>
      <c r="U1382" s="144"/>
      <c r="V1382" s="113"/>
      <c r="W1382" s="145"/>
    </row>
    <row r="1383" spans="2:23" x14ac:dyDescent="0.35">
      <c r="B1383" s="143"/>
      <c r="C1383" s="81"/>
      <c r="D1383" s="8" t="str">
        <f t="shared" si="78"/>
        <v/>
      </c>
      <c r="E1383" s="8"/>
      <c r="F1383" s="142"/>
      <c r="G1383" s="142"/>
      <c r="H1383" s="142"/>
      <c r="I1383" s="8"/>
      <c r="J1383" s="8"/>
      <c r="K1383" s="142"/>
      <c r="L1383" s="142"/>
      <c r="M1383" s="8" t="str">
        <f t="shared" si="77"/>
        <v/>
      </c>
      <c r="N1383" s="113">
        <f t="shared" si="79"/>
        <v>0</v>
      </c>
      <c r="O1383" s="113">
        <f t="shared" si="80"/>
        <v>0</v>
      </c>
      <c r="P1383" s="113"/>
      <c r="Q1383" s="144"/>
      <c r="R1383" s="113"/>
      <c r="S1383" s="145"/>
      <c r="T1383" s="113"/>
      <c r="U1383" s="144"/>
      <c r="V1383" s="113"/>
      <c r="W1383" s="145"/>
    </row>
    <row r="1384" spans="2:23" x14ac:dyDescent="0.35">
      <c r="B1384" s="143"/>
      <c r="C1384" s="81"/>
      <c r="D1384" s="8" t="str">
        <f t="shared" si="78"/>
        <v/>
      </c>
      <c r="E1384" s="8"/>
      <c r="F1384" s="142"/>
      <c r="G1384" s="142"/>
      <c r="H1384" s="142"/>
      <c r="I1384" s="8"/>
      <c r="J1384" s="8"/>
      <c r="K1384" s="142"/>
      <c r="L1384" s="142"/>
      <c r="M1384" s="8" t="str">
        <f t="shared" si="77"/>
        <v/>
      </c>
      <c r="N1384" s="113">
        <f t="shared" si="79"/>
        <v>0</v>
      </c>
      <c r="O1384" s="113">
        <f t="shared" si="80"/>
        <v>0</v>
      </c>
      <c r="P1384" s="113"/>
      <c r="Q1384" s="144"/>
      <c r="R1384" s="113"/>
      <c r="S1384" s="145"/>
      <c r="T1384" s="113"/>
      <c r="U1384" s="144"/>
      <c r="V1384" s="113"/>
      <c r="W1384" s="145"/>
    </row>
    <row r="1385" spans="2:23" x14ac:dyDescent="0.35">
      <c r="B1385" s="143"/>
      <c r="C1385" s="81"/>
      <c r="D1385" s="8" t="str">
        <f t="shared" si="78"/>
        <v/>
      </c>
      <c r="E1385" s="8"/>
      <c r="F1385" s="142"/>
      <c r="G1385" s="142"/>
      <c r="H1385" s="142"/>
      <c r="I1385" s="8"/>
      <c r="J1385" s="8"/>
      <c r="K1385" s="142"/>
      <c r="L1385" s="142"/>
      <c r="M1385" s="8" t="str">
        <f t="shared" si="77"/>
        <v/>
      </c>
      <c r="N1385" s="113">
        <f t="shared" si="79"/>
        <v>0</v>
      </c>
      <c r="O1385" s="113">
        <f t="shared" si="80"/>
        <v>0</v>
      </c>
      <c r="P1385" s="113"/>
      <c r="Q1385" s="144"/>
      <c r="R1385" s="113"/>
      <c r="S1385" s="145"/>
      <c r="T1385" s="113"/>
      <c r="U1385" s="144"/>
      <c r="V1385" s="113"/>
      <c r="W1385" s="145"/>
    </row>
    <row r="1386" spans="2:23" x14ac:dyDescent="0.35">
      <c r="B1386" s="143"/>
      <c r="C1386" s="81"/>
      <c r="D1386" s="8" t="str">
        <f t="shared" si="78"/>
        <v/>
      </c>
      <c r="E1386" s="8"/>
      <c r="F1386" s="142"/>
      <c r="G1386" s="142"/>
      <c r="H1386" s="142"/>
      <c r="I1386" s="8"/>
      <c r="J1386" s="8"/>
      <c r="K1386" s="142"/>
      <c r="L1386" s="142"/>
      <c r="M1386" s="8" t="str">
        <f t="shared" si="77"/>
        <v/>
      </c>
      <c r="N1386" s="113">
        <f t="shared" si="79"/>
        <v>0</v>
      </c>
      <c r="O1386" s="113">
        <f t="shared" si="80"/>
        <v>0</v>
      </c>
      <c r="P1386" s="113"/>
      <c r="Q1386" s="144"/>
      <c r="R1386" s="113"/>
      <c r="S1386" s="145"/>
      <c r="T1386" s="113"/>
      <c r="U1386" s="144"/>
      <c r="V1386" s="113"/>
      <c r="W1386" s="145"/>
    </row>
    <row r="1387" spans="2:23" x14ac:dyDescent="0.35">
      <c r="B1387" s="143"/>
      <c r="C1387" s="81"/>
      <c r="D1387" s="8" t="str">
        <f t="shared" si="78"/>
        <v/>
      </c>
      <c r="E1387" s="8"/>
      <c r="F1387" s="142"/>
      <c r="G1387" s="142"/>
      <c r="H1387" s="142"/>
      <c r="I1387" s="8"/>
      <c r="J1387" s="8"/>
      <c r="K1387" s="142"/>
      <c r="L1387" s="142"/>
      <c r="M1387" s="8" t="str">
        <f t="shared" si="77"/>
        <v/>
      </c>
      <c r="N1387" s="113">
        <f t="shared" si="79"/>
        <v>0</v>
      </c>
      <c r="O1387" s="113">
        <f t="shared" si="80"/>
        <v>0</v>
      </c>
      <c r="P1387" s="113"/>
      <c r="Q1387" s="144"/>
      <c r="R1387" s="113"/>
      <c r="S1387" s="145"/>
      <c r="T1387" s="113"/>
      <c r="U1387" s="144"/>
      <c r="V1387" s="113"/>
      <c r="W1387" s="145"/>
    </row>
    <row r="1388" spans="2:23" x14ac:dyDescent="0.35">
      <c r="B1388" s="143"/>
      <c r="C1388" s="81"/>
      <c r="D1388" s="8" t="str">
        <f t="shared" si="78"/>
        <v/>
      </c>
      <c r="E1388" s="8"/>
      <c r="F1388" s="142"/>
      <c r="G1388" s="142"/>
      <c r="H1388" s="142"/>
      <c r="I1388" s="8"/>
      <c r="J1388" s="8"/>
      <c r="K1388" s="142"/>
      <c r="L1388" s="142"/>
      <c r="M1388" s="8" t="str">
        <f t="shared" si="77"/>
        <v/>
      </c>
      <c r="N1388" s="113">
        <f t="shared" si="79"/>
        <v>0</v>
      </c>
      <c r="O1388" s="113">
        <f t="shared" si="80"/>
        <v>0</v>
      </c>
      <c r="P1388" s="113"/>
      <c r="Q1388" s="144"/>
      <c r="R1388" s="113"/>
      <c r="S1388" s="145"/>
      <c r="T1388" s="113"/>
      <c r="U1388" s="144"/>
      <c r="V1388" s="113"/>
      <c r="W1388" s="145"/>
    </row>
    <row r="1389" spans="2:23" x14ac:dyDescent="0.35">
      <c r="B1389" s="143"/>
      <c r="C1389" s="81"/>
      <c r="D1389" s="8" t="str">
        <f t="shared" si="78"/>
        <v/>
      </c>
      <c r="E1389" s="8"/>
      <c r="F1389" s="142"/>
      <c r="G1389" s="142"/>
      <c r="H1389" s="142"/>
      <c r="I1389" s="8"/>
      <c r="J1389" s="8"/>
      <c r="K1389" s="142"/>
      <c r="L1389" s="142"/>
      <c r="M1389" s="8" t="str">
        <f t="shared" si="77"/>
        <v/>
      </c>
      <c r="N1389" s="113">
        <f t="shared" si="79"/>
        <v>0</v>
      </c>
      <c r="O1389" s="113">
        <f t="shared" si="80"/>
        <v>0</v>
      </c>
      <c r="P1389" s="113"/>
      <c r="Q1389" s="144"/>
      <c r="R1389" s="113"/>
      <c r="S1389" s="145"/>
      <c r="T1389" s="113"/>
      <c r="U1389" s="144"/>
      <c r="V1389" s="113"/>
      <c r="W1389" s="145"/>
    </row>
    <row r="1390" spans="2:23" x14ac:dyDescent="0.35">
      <c r="B1390" s="143"/>
      <c r="C1390" s="81"/>
      <c r="D1390" s="8" t="str">
        <f t="shared" si="78"/>
        <v/>
      </c>
      <c r="E1390" s="8"/>
      <c r="F1390" s="142"/>
      <c r="G1390" s="142"/>
      <c r="H1390" s="142"/>
      <c r="I1390" s="8"/>
      <c r="J1390" s="8"/>
      <c r="K1390" s="142"/>
      <c r="L1390" s="142"/>
      <c r="M1390" s="8" t="str">
        <f t="shared" si="77"/>
        <v/>
      </c>
      <c r="N1390" s="113">
        <f t="shared" si="79"/>
        <v>0</v>
      </c>
      <c r="O1390" s="113">
        <f t="shared" si="80"/>
        <v>0</v>
      </c>
      <c r="P1390" s="113"/>
      <c r="Q1390" s="144"/>
      <c r="R1390" s="113"/>
      <c r="S1390" s="145"/>
      <c r="T1390" s="113"/>
      <c r="U1390" s="144"/>
      <c r="V1390" s="113"/>
      <c r="W1390" s="145"/>
    </row>
    <row r="1391" spans="2:23" x14ac:dyDescent="0.35">
      <c r="B1391" s="143"/>
      <c r="C1391" s="81"/>
      <c r="D1391" s="8" t="str">
        <f t="shared" si="78"/>
        <v/>
      </c>
      <c r="E1391" s="8"/>
      <c r="F1391" s="142"/>
      <c r="G1391" s="142"/>
      <c r="H1391" s="142"/>
      <c r="I1391" s="8"/>
      <c r="J1391" s="8"/>
      <c r="K1391" s="142"/>
      <c r="L1391" s="142"/>
      <c r="M1391" s="8" t="str">
        <f t="shared" si="77"/>
        <v/>
      </c>
      <c r="N1391" s="113">
        <f t="shared" si="79"/>
        <v>0</v>
      </c>
      <c r="O1391" s="113">
        <f t="shared" si="80"/>
        <v>0</v>
      </c>
      <c r="P1391" s="113"/>
      <c r="Q1391" s="144"/>
      <c r="R1391" s="113"/>
      <c r="S1391" s="145"/>
      <c r="T1391" s="113"/>
      <c r="U1391" s="144"/>
      <c r="V1391" s="113"/>
      <c r="W1391" s="145"/>
    </row>
    <row r="1392" spans="2:23" x14ac:dyDescent="0.35">
      <c r="B1392" s="143"/>
      <c r="C1392" s="81"/>
      <c r="D1392" s="8" t="str">
        <f t="shared" si="78"/>
        <v/>
      </c>
      <c r="E1392" s="8"/>
      <c r="F1392" s="142"/>
      <c r="G1392" s="142"/>
      <c r="H1392" s="142"/>
      <c r="I1392" s="8"/>
      <c r="J1392" s="8"/>
      <c r="K1392" s="142"/>
      <c r="L1392" s="142"/>
      <c r="M1392" s="8" t="str">
        <f t="shared" si="77"/>
        <v/>
      </c>
      <c r="N1392" s="113">
        <f t="shared" si="79"/>
        <v>0</v>
      </c>
      <c r="O1392" s="113">
        <f t="shared" si="80"/>
        <v>0</v>
      </c>
      <c r="P1392" s="113"/>
      <c r="Q1392" s="144"/>
      <c r="R1392" s="113"/>
      <c r="S1392" s="145"/>
      <c r="T1392" s="113"/>
      <c r="U1392" s="144"/>
      <c r="V1392" s="113"/>
      <c r="W1392" s="145"/>
    </row>
    <row r="1393" spans="2:23" x14ac:dyDescent="0.35">
      <c r="B1393" s="143"/>
      <c r="C1393" s="81"/>
      <c r="D1393" s="8" t="str">
        <f t="shared" si="78"/>
        <v/>
      </c>
      <c r="E1393" s="8"/>
      <c r="F1393" s="142"/>
      <c r="G1393" s="142"/>
      <c r="H1393" s="142"/>
      <c r="I1393" s="8"/>
      <c r="J1393" s="8"/>
      <c r="K1393" s="142"/>
      <c r="L1393" s="142"/>
      <c r="M1393" s="8" t="str">
        <f t="shared" si="77"/>
        <v/>
      </c>
      <c r="N1393" s="113">
        <f t="shared" si="79"/>
        <v>0</v>
      </c>
      <c r="O1393" s="113">
        <f t="shared" si="80"/>
        <v>0</v>
      </c>
      <c r="P1393" s="113"/>
      <c r="Q1393" s="144"/>
      <c r="R1393" s="113"/>
      <c r="S1393" s="145"/>
      <c r="T1393" s="113"/>
      <c r="U1393" s="144"/>
      <c r="V1393" s="113"/>
      <c r="W1393" s="145"/>
    </row>
    <row r="1394" spans="2:23" x14ac:dyDescent="0.35">
      <c r="B1394" s="143"/>
      <c r="C1394" s="81"/>
      <c r="D1394" s="8" t="str">
        <f t="shared" si="78"/>
        <v/>
      </c>
      <c r="E1394" s="8"/>
      <c r="F1394" s="142"/>
      <c r="G1394" s="142"/>
      <c r="H1394" s="142"/>
      <c r="I1394" s="8"/>
      <c r="J1394" s="8"/>
      <c r="K1394" s="142"/>
      <c r="L1394" s="142"/>
      <c r="M1394" s="8" t="str">
        <f t="shared" si="77"/>
        <v/>
      </c>
      <c r="N1394" s="113">
        <f t="shared" si="79"/>
        <v>0</v>
      </c>
      <c r="O1394" s="113">
        <f t="shared" si="80"/>
        <v>0</v>
      </c>
      <c r="P1394" s="113"/>
      <c r="Q1394" s="144"/>
      <c r="R1394" s="113"/>
      <c r="S1394" s="145"/>
      <c r="T1394" s="113"/>
      <c r="U1394" s="144"/>
      <c r="V1394" s="113"/>
      <c r="W1394" s="145"/>
    </row>
    <row r="1395" spans="2:23" x14ac:dyDescent="0.35">
      <c r="B1395" s="143"/>
      <c r="C1395" s="81"/>
      <c r="D1395" s="8" t="str">
        <f t="shared" si="78"/>
        <v/>
      </c>
      <c r="E1395" s="8"/>
      <c r="F1395" s="142"/>
      <c r="G1395" s="142"/>
      <c r="H1395" s="142"/>
      <c r="I1395" s="8"/>
      <c r="J1395" s="8"/>
      <c r="K1395" s="142"/>
      <c r="L1395" s="142"/>
      <c r="M1395" s="8" t="str">
        <f t="shared" si="77"/>
        <v/>
      </c>
      <c r="N1395" s="113">
        <f t="shared" si="79"/>
        <v>0</v>
      </c>
      <c r="O1395" s="113">
        <f t="shared" si="80"/>
        <v>0</v>
      </c>
      <c r="P1395" s="113"/>
      <c r="Q1395" s="144"/>
      <c r="R1395" s="113"/>
      <c r="S1395" s="145"/>
      <c r="T1395" s="113"/>
      <c r="U1395" s="144"/>
      <c r="V1395" s="113"/>
      <c r="W1395" s="145"/>
    </row>
    <row r="1396" spans="2:23" x14ac:dyDescent="0.35">
      <c r="B1396" s="143"/>
      <c r="C1396" s="81"/>
      <c r="D1396" s="8" t="str">
        <f t="shared" si="78"/>
        <v/>
      </c>
      <c r="E1396" s="8"/>
      <c r="F1396" s="142"/>
      <c r="G1396" s="142"/>
      <c r="H1396" s="142"/>
      <c r="I1396" s="8"/>
      <c r="J1396" s="8"/>
      <c r="K1396" s="142"/>
      <c r="L1396" s="142"/>
      <c r="M1396" s="8" t="str">
        <f t="shared" si="77"/>
        <v/>
      </c>
      <c r="N1396" s="113">
        <f t="shared" si="79"/>
        <v>0</v>
      </c>
      <c r="O1396" s="113">
        <f t="shared" si="80"/>
        <v>0</v>
      </c>
      <c r="P1396" s="113"/>
      <c r="Q1396" s="144"/>
      <c r="R1396" s="113"/>
      <c r="S1396" s="145"/>
      <c r="T1396" s="113"/>
      <c r="U1396" s="144"/>
      <c r="V1396" s="113"/>
      <c r="W1396" s="145"/>
    </row>
    <row r="1397" spans="2:23" x14ac:dyDescent="0.35">
      <c r="B1397" s="143"/>
      <c r="C1397" s="81"/>
      <c r="D1397" s="8" t="str">
        <f t="shared" si="78"/>
        <v/>
      </c>
      <c r="E1397" s="8"/>
      <c r="F1397" s="142"/>
      <c r="G1397" s="142"/>
      <c r="H1397" s="142"/>
      <c r="I1397" s="8"/>
      <c r="J1397" s="8"/>
      <c r="K1397" s="142"/>
      <c r="L1397" s="142"/>
      <c r="M1397" s="8" t="str">
        <f t="shared" si="77"/>
        <v/>
      </c>
      <c r="N1397" s="113">
        <f t="shared" si="79"/>
        <v>0</v>
      </c>
      <c r="O1397" s="113">
        <f t="shared" si="80"/>
        <v>0</v>
      </c>
      <c r="P1397" s="113"/>
      <c r="Q1397" s="144"/>
      <c r="R1397" s="113"/>
      <c r="S1397" s="145"/>
      <c r="T1397" s="113"/>
      <c r="U1397" s="144"/>
      <c r="V1397" s="113"/>
      <c r="W1397" s="145"/>
    </row>
    <row r="1398" spans="2:23" x14ac:dyDescent="0.35">
      <c r="B1398" s="143"/>
      <c r="C1398" s="81"/>
      <c r="D1398" s="8" t="str">
        <f t="shared" si="78"/>
        <v/>
      </c>
      <c r="E1398" s="8"/>
      <c r="F1398" s="142"/>
      <c r="G1398" s="142"/>
      <c r="H1398" s="142"/>
      <c r="I1398" s="8"/>
      <c r="J1398" s="8"/>
      <c r="K1398" s="142"/>
      <c r="L1398" s="142"/>
      <c r="M1398" s="8" t="str">
        <f t="shared" si="77"/>
        <v/>
      </c>
      <c r="N1398" s="113">
        <f t="shared" si="79"/>
        <v>0</v>
      </c>
      <c r="O1398" s="113">
        <f t="shared" si="80"/>
        <v>0</v>
      </c>
      <c r="P1398" s="113"/>
      <c r="Q1398" s="144"/>
      <c r="R1398" s="113"/>
      <c r="S1398" s="145"/>
      <c r="T1398" s="113"/>
      <c r="U1398" s="144"/>
      <c r="V1398" s="113"/>
      <c r="W1398" s="145"/>
    </row>
    <row r="1399" spans="2:23" x14ac:dyDescent="0.35">
      <c r="B1399" s="143"/>
      <c r="C1399" s="81"/>
      <c r="D1399" s="8" t="str">
        <f t="shared" si="78"/>
        <v/>
      </c>
      <c r="E1399" s="8"/>
      <c r="F1399" s="142"/>
      <c r="G1399" s="142"/>
      <c r="H1399" s="142"/>
      <c r="I1399" s="8"/>
      <c r="J1399" s="8"/>
      <c r="K1399" s="142"/>
      <c r="L1399" s="142"/>
      <c r="M1399" s="8" t="str">
        <f t="shared" si="77"/>
        <v/>
      </c>
      <c r="N1399" s="113">
        <f t="shared" si="79"/>
        <v>0</v>
      </c>
      <c r="O1399" s="113">
        <f t="shared" si="80"/>
        <v>0</v>
      </c>
      <c r="P1399" s="113"/>
      <c r="Q1399" s="144"/>
      <c r="R1399" s="113"/>
      <c r="S1399" s="145"/>
      <c r="T1399" s="113"/>
      <c r="U1399" s="144"/>
      <c r="V1399" s="113"/>
      <c r="W1399" s="145"/>
    </row>
    <row r="1400" spans="2:23" x14ac:dyDescent="0.35">
      <c r="B1400" s="143"/>
      <c r="C1400" s="81"/>
      <c r="D1400" s="8" t="str">
        <f t="shared" si="78"/>
        <v/>
      </c>
      <c r="E1400" s="8"/>
      <c r="F1400" s="142"/>
      <c r="G1400" s="142"/>
      <c r="H1400" s="142"/>
      <c r="I1400" s="8"/>
      <c r="J1400" s="8"/>
      <c r="K1400" s="142"/>
      <c r="L1400" s="142"/>
      <c r="M1400" s="8" t="str">
        <f t="shared" si="77"/>
        <v/>
      </c>
      <c r="N1400" s="113">
        <f t="shared" si="79"/>
        <v>0</v>
      </c>
      <c r="O1400" s="113">
        <f t="shared" si="80"/>
        <v>0</v>
      </c>
      <c r="P1400" s="113"/>
      <c r="Q1400" s="144"/>
      <c r="R1400" s="113"/>
      <c r="S1400" s="145"/>
      <c r="T1400" s="113"/>
      <c r="U1400" s="144"/>
      <c r="V1400" s="113"/>
      <c r="W1400" s="145"/>
    </row>
    <row r="1401" spans="2:23" x14ac:dyDescent="0.35">
      <c r="B1401" s="143"/>
      <c r="C1401" s="81"/>
      <c r="D1401" s="8" t="str">
        <f t="shared" si="78"/>
        <v/>
      </c>
      <c r="E1401" s="8"/>
      <c r="F1401" s="142"/>
      <c r="G1401" s="142"/>
      <c r="H1401" s="142"/>
      <c r="I1401" s="8"/>
      <c r="J1401" s="8"/>
      <c r="K1401" s="142"/>
      <c r="L1401" s="142"/>
      <c r="M1401" s="8" t="str">
        <f t="shared" si="77"/>
        <v/>
      </c>
      <c r="N1401" s="113">
        <f t="shared" si="79"/>
        <v>0</v>
      </c>
      <c r="O1401" s="113">
        <f t="shared" si="80"/>
        <v>0</v>
      </c>
      <c r="P1401" s="113"/>
      <c r="Q1401" s="144"/>
      <c r="R1401" s="113"/>
      <c r="S1401" s="145"/>
      <c r="T1401" s="113"/>
      <c r="U1401" s="144"/>
      <c r="V1401" s="113"/>
      <c r="W1401" s="145"/>
    </row>
    <row r="1402" spans="2:23" x14ac:dyDescent="0.35">
      <c r="B1402" s="143"/>
      <c r="C1402" s="81"/>
      <c r="D1402" s="8" t="str">
        <f t="shared" si="78"/>
        <v/>
      </c>
      <c r="E1402" s="8"/>
      <c r="F1402" s="142"/>
      <c r="G1402" s="142"/>
      <c r="H1402" s="142"/>
      <c r="I1402" s="8"/>
      <c r="J1402" s="8"/>
      <c r="K1402" s="142"/>
      <c r="L1402" s="142"/>
      <c r="M1402" s="8" t="str">
        <f t="shared" si="77"/>
        <v/>
      </c>
      <c r="N1402" s="113">
        <f t="shared" si="79"/>
        <v>0</v>
      </c>
      <c r="O1402" s="113">
        <f t="shared" si="80"/>
        <v>0</v>
      </c>
      <c r="P1402" s="113"/>
      <c r="Q1402" s="144"/>
      <c r="R1402" s="113"/>
      <c r="S1402" s="145"/>
      <c r="T1402" s="113"/>
      <c r="U1402" s="144"/>
      <c r="V1402" s="113"/>
      <c r="W1402" s="145"/>
    </row>
    <row r="1403" spans="2:23" x14ac:dyDescent="0.35">
      <c r="B1403" s="143"/>
      <c r="C1403" s="81"/>
      <c r="D1403" s="8" t="str">
        <f t="shared" si="78"/>
        <v/>
      </c>
      <c r="E1403" s="8"/>
      <c r="F1403" s="142"/>
      <c r="G1403" s="142"/>
      <c r="H1403" s="142"/>
      <c r="I1403" s="8"/>
      <c r="J1403" s="8"/>
      <c r="K1403" s="142"/>
      <c r="L1403" s="142"/>
      <c r="M1403" s="8" t="str">
        <f t="shared" si="77"/>
        <v/>
      </c>
      <c r="N1403" s="113">
        <f t="shared" si="79"/>
        <v>0</v>
      </c>
      <c r="O1403" s="113">
        <f t="shared" si="80"/>
        <v>0</v>
      </c>
      <c r="P1403" s="113"/>
      <c r="Q1403" s="144"/>
      <c r="R1403" s="113"/>
      <c r="S1403" s="145"/>
      <c r="T1403" s="113"/>
      <c r="U1403" s="144"/>
      <c r="V1403" s="113"/>
      <c r="W1403" s="145"/>
    </row>
    <row r="1404" spans="2:23" x14ac:dyDescent="0.35">
      <c r="B1404" s="143"/>
      <c r="C1404" s="81"/>
      <c r="D1404" s="8" t="str">
        <f t="shared" si="78"/>
        <v/>
      </c>
      <c r="E1404" s="8"/>
      <c r="F1404" s="142"/>
      <c r="G1404" s="142"/>
      <c r="H1404" s="142"/>
      <c r="I1404" s="8"/>
      <c r="J1404" s="8"/>
      <c r="K1404" s="142"/>
      <c r="L1404" s="142"/>
      <c r="M1404" s="8" t="str">
        <f t="shared" si="77"/>
        <v/>
      </c>
      <c r="N1404" s="113">
        <f t="shared" si="79"/>
        <v>0</v>
      </c>
      <c r="O1404" s="113">
        <f t="shared" si="80"/>
        <v>0</v>
      </c>
      <c r="P1404" s="113"/>
      <c r="Q1404" s="144"/>
      <c r="R1404" s="113"/>
      <c r="S1404" s="145"/>
      <c r="T1404" s="113"/>
      <c r="U1404" s="144"/>
      <c r="V1404" s="113"/>
      <c r="W1404" s="145"/>
    </row>
    <row r="1405" spans="2:23" x14ac:dyDescent="0.35">
      <c r="B1405" s="143"/>
      <c r="C1405" s="81"/>
      <c r="D1405" s="8" t="str">
        <f t="shared" si="78"/>
        <v/>
      </c>
      <c r="E1405" s="8"/>
      <c r="F1405" s="142"/>
      <c r="G1405" s="142"/>
      <c r="H1405" s="142"/>
      <c r="I1405" s="8"/>
      <c r="J1405" s="8"/>
      <c r="K1405" s="142"/>
      <c r="L1405" s="142"/>
      <c r="M1405" s="8" t="str">
        <f t="shared" si="77"/>
        <v/>
      </c>
      <c r="N1405" s="113">
        <f t="shared" si="79"/>
        <v>0</v>
      </c>
      <c r="O1405" s="113">
        <f t="shared" si="80"/>
        <v>0</v>
      </c>
      <c r="P1405" s="113"/>
      <c r="Q1405" s="144"/>
      <c r="R1405" s="113"/>
      <c r="S1405" s="145"/>
      <c r="T1405" s="113"/>
      <c r="U1405" s="144"/>
      <c r="V1405" s="113"/>
      <c r="W1405" s="145"/>
    </row>
    <row r="1406" spans="2:23" x14ac:dyDescent="0.35">
      <c r="B1406" s="143"/>
      <c r="C1406" s="81"/>
      <c r="D1406" s="8" t="str">
        <f t="shared" si="78"/>
        <v/>
      </c>
      <c r="E1406" s="8"/>
      <c r="F1406" s="142"/>
      <c r="G1406" s="142"/>
      <c r="H1406" s="142"/>
      <c r="I1406" s="8"/>
      <c r="J1406" s="8"/>
      <c r="K1406" s="142"/>
      <c r="L1406" s="142"/>
      <c r="M1406" s="8" t="str">
        <f t="shared" si="77"/>
        <v/>
      </c>
      <c r="N1406" s="113">
        <f t="shared" si="79"/>
        <v>0</v>
      </c>
      <c r="O1406" s="113">
        <f t="shared" si="80"/>
        <v>0</v>
      </c>
      <c r="P1406" s="113"/>
      <c r="Q1406" s="144"/>
      <c r="R1406" s="113"/>
      <c r="S1406" s="145"/>
      <c r="T1406" s="113"/>
      <c r="U1406" s="144"/>
      <c r="V1406" s="113"/>
      <c r="W1406" s="145"/>
    </row>
    <row r="1407" spans="2:23" x14ac:dyDescent="0.35">
      <c r="B1407" s="143"/>
      <c r="C1407" s="81"/>
      <c r="D1407" s="8" t="str">
        <f t="shared" si="78"/>
        <v/>
      </c>
      <c r="E1407" s="8"/>
      <c r="F1407" s="142"/>
      <c r="G1407" s="142"/>
      <c r="H1407" s="142"/>
      <c r="I1407" s="8"/>
      <c r="J1407" s="8"/>
      <c r="K1407" s="142"/>
      <c r="L1407" s="142"/>
      <c r="M1407" s="8" t="str">
        <f t="shared" ref="M1407:M1470" si="81">+D1407&amp;K1407&amp;L1407</f>
        <v/>
      </c>
      <c r="N1407" s="113">
        <f t="shared" si="79"/>
        <v>0</v>
      </c>
      <c r="O1407" s="113">
        <f t="shared" si="80"/>
        <v>0</v>
      </c>
      <c r="P1407" s="113"/>
      <c r="Q1407" s="144"/>
      <c r="R1407" s="113"/>
      <c r="S1407" s="145"/>
      <c r="T1407" s="113"/>
      <c r="U1407" s="144"/>
      <c r="V1407" s="113"/>
      <c r="W1407" s="145"/>
    </row>
    <row r="1408" spans="2:23" x14ac:dyDescent="0.35">
      <c r="B1408" s="143"/>
      <c r="C1408" s="81"/>
      <c r="D1408" s="8" t="str">
        <f t="shared" ref="D1408:D1471" si="82">+B1408&amp;C1408</f>
        <v/>
      </c>
      <c r="E1408" s="8"/>
      <c r="F1408" s="142"/>
      <c r="G1408" s="142"/>
      <c r="H1408" s="142"/>
      <c r="I1408" s="8"/>
      <c r="J1408" s="8"/>
      <c r="K1408" s="142"/>
      <c r="L1408" s="142"/>
      <c r="M1408" s="8" t="str">
        <f t="shared" si="81"/>
        <v/>
      </c>
      <c r="N1408" s="113">
        <f t="shared" si="79"/>
        <v>0</v>
      </c>
      <c r="O1408" s="113">
        <f t="shared" si="80"/>
        <v>0</v>
      </c>
      <c r="P1408" s="113"/>
      <c r="Q1408" s="144"/>
      <c r="R1408" s="113"/>
      <c r="S1408" s="145"/>
      <c r="T1408" s="113"/>
      <c r="U1408" s="144"/>
      <c r="V1408" s="113"/>
      <c r="W1408" s="145"/>
    </row>
    <row r="1409" spans="2:23" x14ac:dyDescent="0.35">
      <c r="B1409" s="143"/>
      <c r="C1409" s="81"/>
      <c r="D1409" s="8" t="str">
        <f t="shared" si="82"/>
        <v/>
      </c>
      <c r="E1409" s="8"/>
      <c r="F1409" s="142"/>
      <c r="G1409" s="142"/>
      <c r="H1409" s="142"/>
      <c r="I1409" s="8"/>
      <c r="J1409" s="8"/>
      <c r="K1409" s="142"/>
      <c r="L1409" s="142"/>
      <c r="M1409" s="8" t="str">
        <f t="shared" si="81"/>
        <v/>
      </c>
      <c r="N1409" s="113">
        <f t="shared" si="79"/>
        <v>0</v>
      </c>
      <c r="O1409" s="113">
        <f t="shared" si="80"/>
        <v>0</v>
      </c>
      <c r="P1409" s="113"/>
      <c r="Q1409" s="144"/>
      <c r="R1409" s="113"/>
      <c r="S1409" s="145"/>
      <c r="T1409" s="113"/>
      <c r="U1409" s="144"/>
      <c r="V1409" s="113"/>
      <c r="W1409" s="145"/>
    </row>
    <row r="1410" spans="2:23" x14ac:dyDescent="0.35">
      <c r="B1410" s="143"/>
      <c r="C1410" s="81"/>
      <c r="D1410" s="8" t="str">
        <f t="shared" si="82"/>
        <v/>
      </c>
      <c r="E1410" s="8"/>
      <c r="F1410" s="142"/>
      <c r="G1410" s="142"/>
      <c r="H1410" s="142"/>
      <c r="I1410" s="8"/>
      <c r="J1410" s="8"/>
      <c r="K1410" s="142"/>
      <c r="L1410" s="142"/>
      <c r="M1410" s="8" t="str">
        <f t="shared" si="81"/>
        <v/>
      </c>
      <c r="N1410" s="113">
        <f t="shared" si="79"/>
        <v>0</v>
      </c>
      <c r="O1410" s="113">
        <f t="shared" si="80"/>
        <v>0</v>
      </c>
      <c r="P1410" s="113"/>
      <c r="Q1410" s="144"/>
      <c r="R1410" s="113"/>
      <c r="S1410" s="145"/>
      <c r="T1410" s="113"/>
      <c r="U1410" s="144"/>
      <c r="V1410" s="113"/>
      <c r="W1410" s="145"/>
    </row>
    <row r="1411" spans="2:23" x14ac:dyDescent="0.35">
      <c r="B1411" s="143"/>
      <c r="C1411" s="81"/>
      <c r="D1411" s="8" t="str">
        <f t="shared" si="82"/>
        <v/>
      </c>
      <c r="E1411" s="8"/>
      <c r="F1411" s="142"/>
      <c r="G1411" s="142"/>
      <c r="H1411" s="142"/>
      <c r="I1411" s="8"/>
      <c r="J1411" s="8"/>
      <c r="K1411" s="142"/>
      <c r="L1411" s="142"/>
      <c r="M1411" s="8" t="str">
        <f t="shared" si="81"/>
        <v/>
      </c>
      <c r="N1411" s="113">
        <f t="shared" si="79"/>
        <v>0</v>
      </c>
      <c r="O1411" s="113">
        <f t="shared" si="80"/>
        <v>0</v>
      </c>
      <c r="P1411" s="113"/>
      <c r="Q1411" s="144"/>
      <c r="R1411" s="113"/>
      <c r="S1411" s="145"/>
      <c r="T1411" s="113"/>
      <c r="U1411" s="144"/>
      <c r="V1411" s="113"/>
      <c r="W1411" s="145"/>
    </row>
    <row r="1412" spans="2:23" x14ac:dyDescent="0.35">
      <c r="B1412" s="143"/>
      <c r="C1412" s="81"/>
      <c r="D1412" s="8" t="str">
        <f t="shared" si="82"/>
        <v/>
      </c>
      <c r="E1412" s="8"/>
      <c r="F1412" s="142"/>
      <c r="G1412" s="142"/>
      <c r="H1412" s="142"/>
      <c r="I1412" s="8"/>
      <c r="J1412" s="8"/>
      <c r="K1412" s="142"/>
      <c r="L1412" s="142"/>
      <c r="M1412" s="8" t="str">
        <f t="shared" si="81"/>
        <v/>
      </c>
      <c r="N1412" s="113">
        <f t="shared" si="79"/>
        <v>0</v>
      </c>
      <c r="O1412" s="113">
        <f t="shared" si="80"/>
        <v>0</v>
      </c>
      <c r="P1412" s="113"/>
      <c r="Q1412" s="144"/>
      <c r="R1412" s="113"/>
      <c r="S1412" s="145"/>
      <c r="T1412" s="113"/>
      <c r="U1412" s="144"/>
      <c r="V1412" s="113"/>
      <c r="W1412" s="145"/>
    </row>
    <row r="1413" spans="2:23" x14ac:dyDescent="0.35">
      <c r="B1413" s="143"/>
      <c r="C1413" s="81"/>
      <c r="D1413" s="8" t="str">
        <f t="shared" si="82"/>
        <v/>
      </c>
      <c r="E1413" s="8"/>
      <c r="F1413" s="142"/>
      <c r="G1413" s="142"/>
      <c r="H1413" s="142"/>
      <c r="I1413" s="8"/>
      <c r="J1413" s="8"/>
      <c r="K1413" s="142"/>
      <c r="L1413" s="142"/>
      <c r="M1413" s="8" t="str">
        <f t="shared" si="81"/>
        <v/>
      </c>
      <c r="N1413" s="113">
        <f t="shared" si="79"/>
        <v>0</v>
      </c>
      <c r="O1413" s="113">
        <f t="shared" si="80"/>
        <v>0</v>
      </c>
      <c r="P1413" s="113"/>
      <c r="Q1413" s="144"/>
      <c r="R1413" s="113"/>
      <c r="S1413" s="145"/>
      <c r="T1413" s="113"/>
      <c r="U1413" s="144"/>
      <c r="V1413" s="113"/>
      <c r="W1413" s="145"/>
    </row>
    <row r="1414" spans="2:23" x14ac:dyDescent="0.35">
      <c r="B1414" s="143"/>
      <c r="C1414" s="81"/>
      <c r="D1414" s="8" t="str">
        <f t="shared" si="82"/>
        <v/>
      </c>
      <c r="E1414" s="8"/>
      <c r="F1414" s="142"/>
      <c r="G1414" s="142"/>
      <c r="H1414" s="142"/>
      <c r="I1414" s="8"/>
      <c r="J1414" s="8"/>
      <c r="K1414" s="142"/>
      <c r="L1414" s="142"/>
      <c r="M1414" s="8" t="str">
        <f t="shared" si="81"/>
        <v/>
      </c>
      <c r="N1414" s="113">
        <f t="shared" si="79"/>
        <v>0</v>
      </c>
      <c r="O1414" s="113">
        <f t="shared" si="80"/>
        <v>0</v>
      </c>
      <c r="P1414" s="113"/>
      <c r="Q1414" s="144"/>
      <c r="R1414" s="113"/>
      <c r="S1414" s="145"/>
      <c r="T1414" s="113"/>
      <c r="U1414" s="144"/>
      <c r="V1414" s="113"/>
      <c r="W1414" s="145"/>
    </row>
    <row r="1415" spans="2:23" x14ac:dyDescent="0.35">
      <c r="B1415" s="143"/>
      <c r="C1415" s="81"/>
      <c r="D1415" s="8" t="str">
        <f t="shared" si="82"/>
        <v/>
      </c>
      <c r="E1415" s="8"/>
      <c r="F1415" s="142"/>
      <c r="G1415" s="142"/>
      <c r="H1415" s="142"/>
      <c r="I1415" s="8"/>
      <c r="J1415" s="8"/>
      <c r="K1415" s="142"/>
      <c r="L1415" s="142"/>
      <c r="M1415" s="8" t="str">
        <f t="shared" si="81"/>
        <v/>
      </c>
      <c r="N1415" s="113">
        <f t="shared" si="79"/>
        <v>0</v>
      </c>
      <c r="O1415" s="113">
        <f t="shared" si="80"/>
        <v>0</v>
      </c>
      <c r="P1415" s="113"/>
      <c r="Q1415" s="144"/>
      <c r="R1415" s="113"/>
      <c r="S1415" s="145"/>
      <c r="T1415" s="113"/>
      <c r="U1415" s="144"/>
      <c r="V1415" s="113"/>
      <c r="W1415" s="145"/>
    </row>
    <row r="1416" spans="2:23" x14ac:dyDescent="0.35">
      <c r="B1416" s="143"/>
      <c r="C1416" s="81"/>
      <c r="D1416" s="8" t="str">
        <f t="shared" si="82"/>
        <v/>
      </c>
      <c r="E1416" s="8"/>
      <c r="F1416" s="142"/>
      <c r="G1416" s="142"/>
      <c r="H1416" s="142"/>
      <c r="I1416" s="8"/>
      <c r="J1416" s="8"/>
      <c r="K1416" s="142"/>
      <c r="L1416" s="142"/>
      <c r="M1416" s="8" t="str">
        <f t="shared" si="81"/>
        <v/>
      </c>
      <c r="N1416" s="113">
        <f t="shared" si="79"/>
        <v>0</v>
      </c>
      <c r="O1416" s="113">
        <f t="shared" si="80"/>
        <v>0</v>
      </c>
      <c r="P1416" s="113"/>
      <c r="Q1416" s="144"/>
      <c r="R1416" s="113"/>
      <c r="S1416" s="145"/>
      <c r="T1416" s="113"/>
      <c r="U1416" s="144"/>
      <c r="V1416" s="113"/>
      <c r="W1416" s="145"/>
    </row>
    <row r="1417" spans="2:23" x14ac:dyDescent="0.35">
      <c r="B1417" s="143"/>
      <c r="C1417" s="81"/>
      <c r="D1417" s="8" t="str">
        <f t="shared" si="82"/>
        <v/>
      </c>
      <c r="E1417" s="8"/>
      <c r="F1417" s="142"/>
      <c r="G1417" s="142"/>
      <c r="H1417" s="142"/>
      <c r="I1417" s="8"/>
      <c r="J1417" s="8"/>
      <c r="K1417" s="142"/>
      <c r="L1417" s="142"/>
      <c r="M1417" s="8" t="str">
        <f t="shared" si="81"/>
        <v/>
      </c>
      <c r="N1417" s="113">
        <f t="shared" si="79"/>
        <v>0</v>
      </c>
      <c r="O1417" s="113">
        <f t="shared" si="80"/>
        <v>0</v>
      </c>
      <c r="P1417" s="113"/>
      <c r="Q1417" s="144"/>
      <c r="R1417" s="113"/>
      <c r="S1417" s="145"/>
      <c r="T1417" s="113"/>
      <c r="U1417" s="144"/>
      <c r="V1417" s="113"/>
      <c r="W1417" s="145"/>
    </row>
    <row r="1418" spans="2:23" x14ac:dyDescent="0.35">
      <c r="B1418" s="143"/>
      <c r="C1418" s="81"/>
      <c r="D1418" s="8" t="str">
        <f t="shared" si="82"/>
        <v/>
      </c>
      <c r="E1418" s="8"/>
      <c r="F1418" s="142"/>
      <c r="G1418" s="142"/>
      <c r="H1418" s="142"/>
      <c r="I1418" s="8"/>
      <c r="J1418" s="8"/>
      <c r="K1418" s="142"/>
      <c r="L1418" s="142"/>
      <c r="M1418" s="8" t="str">
        <f t="shared" si="81"/>
        <v/>
      </c>
      <c r="N1418" s="113">
        <f t="shared" si="79"/>
        <v>0</v>
      </c>
      <c r="O1418" s="113">
        <f t="shared" si="80"/>
        <v>0</v>
      </c>
      <c r="P1418" s="113"/>
      <c r="Q1418" s="144"/>
      <c r="R1418" s="113"/>
      <c r="S1418" s="145"/>
      <c r="T1418" s="113"/>
      <c r="U1418" s="144"/>
      <c r="V1418" s="113"/>
      <c r="W1418" s="145"/>
    </row>
    <row r="1419" spans="2:23" x14ac:dyDescent="0.35">
      <c r="B1419" s="143"/>
      <c r="C1419" s="81"/>
      <c r="D1419" s="8" t="str">
        <f t="shared" si="82"/>
        <v/>
      </c>
      <c r="E1419" s="8"/>
      <c r="F1419" s="142"/>
      <c r="G1419" s="142"/>
      <c r="H1419" s="142"/>
      <c r="I1419" s="8"/>
      <c r="J1419" s="8"/>
      <c r="K1419" s="142"/>
      <c r="L1419" s="142"/>
      <c r="M1419" s="8" t="str">
        <f t="shared" si="81"/>
        <v/>
      </c>
      <c r="N1419" s="113">
        <f t="shared" si="79"/>
        <v>0</v>
      </c>
      <c r="O1419" s="113">
        <f t="shared" si="80"/>
        <v>0</v>
      </c>
      <c r="P1419" s="113"/>
      <c r="Q1419" s="144"/>
      <c r="R1419" s="113"/>
      <c r="S1419" s="145"/>
      <c r="T1419" s="113"/>
      <c r="U1419" s="144"/>
      <c r="V1419" s="113"/>
      <c r="W1419" s="145"/>
    </row>
    <row r="1420" spans="2:23" x14ac:dyDescent="0.35">
      <c r="B1420" s="143"/>
      <c r="C1420" s="81"/>
      <c r="D1420" s="8" t="str">
        <f t="shared" si="82"/>
        <v/>
      </c>
      <c r="E1420" s="8"/>
      <c r="F1420" s="142"/>
      <c r="G1420" s="142"/>
      <c r="H1420" s="142"/>
      <c r="I1420" s="8"/>
      <c r="J1420" s="8"/>
      <c r="K1420" s="142"/>
      <c r="L1420" s="142"/>
      <c r="M1420" s="8" t="str">
        <f t="shared" si="81"/>
        <v/>
      </c>
      <c r="N1420" s="113">
        <f t="shared" si="79"/>
        <v>0</v>
      </c>
      <c r="O1420" s="113">
        <f t="shared" si="80"/>
        <v>0</v>
      </c>
      <c r="P1420" s="113"/>
      <c r="Q1420" s="144"/>
      <c r="R1420" s="113"/>
      <c r="S1420" s="145"/>
      <c r="T1420" s="113"/>
      <c r="U1420" s="144"/>
      <c r="V1420" s="113"/>
      <c r="W1420" s="145"/>
    </row>
    <row r="1421" spans="2:23" x14ac:dyDescent="0.35">
      <c r="B1421" s="143"/>
      <c r="C1421" s="81"/>
      <c r="D1421" s="8" t="str">
        <f t="shared" si="82"/>
        <v/>
      </c>
      <c r="E1421" s="8"/>
      <c r="F1421" s="142"/>
      <c r="G1421" s="142"/>
      <c r="H1421" s="142"/>
      <c r="I1421" s="8"/>
      <c r="J1421" s="8"/>
      <c r="K1421" s="142"/>
      <c r="L1421" s="142"/>
      <c r="M1421" s="8" t="str">
        <f t="shared" si="81"/>
        <v/>
      </c>
      <c r="N1421" s="113">
        <f t="shared" si="79"/>
        <v>0</v>
      </c>
      <c r="O1421" s="113">
        <f t="shared" si="80"/>
        <v>0</v>
      </c>
      <c r="P1421" s="113"/>
      <c r="Q1421" s="144"/>
      <c r="R1421" s="113"/>
      <c r="S1421" s="145"/>
      <c r="T1421" s="113"/>
      <c r="U1421" s="144"/>
      <c r="V1421" s="113"/>
      <c r="W1421" s="145"/>
    </row>
    <row r="1422" spans="2:23" x14ac:dyDescent="0.35">
      <c r="B1422" s="143"/>
      <c r="C1422" s="81"/>
      <c r="D1422" s="8" t="str">
        <f t="shared" si="82"/>
        <v/>
      </c>
      <c r="E1422" s="8"/>
      <c r="F1422" s="142"/>
      <c r="G1422" s="142"/>
      <c r="H1422" s="142"/>
      <c r="I1422" s="8"/>
      <c r="J1422" s="8"/>
      <c r="K1422" s="142"/>
      <c r="L1422" s="142"/>
      <c r="M1422" s="8" t="str">
        <f t="shared" si="81"/>
        <v/>
      </c>
      <c r="N1422" s="113">
        <f t="shared" ref="N1422:N1485" si="83">IFERROR(R1422/P1422,0)</f>
        <v>0</v>
      </c>
      <c r="O1422" s="113">
        <f t="shared" ref="O1422:O1485" si="84">IFERROR(S1422/Q1422,0)</f>
        <v>0</v>
      </c>
      <c r="P1422" s="113"/>
      <c r="Q1422" s="144"/>
      <c r="R1422" s="113"/>
      <c r="S1422" s="145"/>
      <c r="T1422" s="113"/>
      <c r="U1422" s="144"/>
      <c r="V1422" s="113"/>
      <c r="W1422" s="145"/>
    </row>
    <row r="1423" spans="2:23" x14ac:dyDescent="0.35">
      <c r="B1423" s="143"/>
      <c r="C1423" s="81"/>
      <c r="D1423" s="8" t="str">
        <f t="shared" si="82"/>
        <v/>
      </c>
      <c r="E1423" s="8"/>
      <c r="F1423" s="142"/>
      <c r="G1423" s="142"/>
      <c r="H1423" s="142"/>
      <c r="I1423" s="8"/>
      <c r="J1423" s="8"/>
      <c r="K1423" s="142"/>
      <c r="L1423" s="142"/>
      <c r="M1423" s="8" t="str">
        <f t="shared" si="81"/>
        <v/>
      </c>
      <c r="N1423" s="113">
        <f t="shared" si="83"/>
        <v>0</v>
      </c>
      <c r="O1423" s="113">
        <f t="shared" si="84"/>
        <v>0</v>
      </c>
      <c r="P1423" s="113"/>
      <c r="Q1423" s="144"/>
      <c r="R1423" s="113"/>
      <c r="S1423" s="145"/>
      <c r="T1423" s="113"/>
      <c r="U1423" s="144"/>
      <c r="V1423" s="113"/>
      <c r="W1423" s="145"/>
    </row>
    <row r="1424" spans="2:23" x14ac:dyDescent="0.35">
      <c r="B1424" s="143"/>
      <c r="C1424" s="81"/>
      <c r="D1424" s="8" t="str">
        <f t="shared" si="82"/>
        <v/>
      </c>
      <c r="E1424" s="8"/>
      <c r="F1424" s="142"/>
      <c r="G1424" s="142"/>
      <c r="H1424" s="142"/>
      <c r="I1424" s="8"/>
      <c r="J1424" s="8"/>
      <c r="K1424" s="142"/>
      <c r="L1424" s="142"/>
      <c r="M1424" s="8" t="str">
        <f t="shared" si="81"/>
        <v/>
      </c>
      <c r="N1424" s="113">
        <f t="shared" si="83"/>
        <v>0</v>
      </c>
      <c r="O1424" s="113">
        <f t="shared" si="84"/>
        <v>0</v>
      </c>
      <c r="P1424" s="113"/>
      <c r="Q1424" s="144"/>
      <c r="R1424" s="113"/>
      <c r="S1424" s="145"/>
      <c r="T1424" s="113"/>
      <c r="U1424" s="144"/>
      <c r="V1424" s="113"/>
      <c r="W1424" s="145"/>
    </row>
    <row r="1425" spans="2:23" x14ac:dyDescent="0.35">
      <c r="B1425" s="143"/>
      <c r="C1425" s="81"/>
      <c r="D1425" s="8" t="str">
        <f t="shared" si="82"/>
        <v/>
      </c>
      <c r="E1425" s="8"/>
      <c r="F1425" s="142"/>
      <c r="G1425" s="142"/>
      <c r="H1425" s="142"/>
      <c r="I1425" s="8"/>
      <c r="J1425" s="8"/>
      <c r="K1425" s="142"/>
      <c r="L1425" s="142"/>
      <c r="M1425" s="8" t="str">
        <f t="shared" si="81"/>
        <v/>
      </c>
      <c r="N1425" s="113">
        <f t="shared" si="83"/>
        <v>0</v>
      </c>
      <c r="O1425" s="113">
        <f t="shared" si="84"/>
        <v>0</v>
      </c>
      <c r="P1425" s="113"/>
      <c r="Q1425" s="144"/>
      <c r="R1425" s="113"/>
      <c r="S1425" s="145"/>
      <c r="T1425" s="113"/>
      <c r="U1425" s="144"/>
      <c r="V1425" s="113"/>
      <c r="W1425" s="145"/>
    </row>
    <row r="1426" spans="2:23" x14ac:dyDescent="0.35">
      <c r="B1426" s="143"/>
      <c r="C1426" s="81"/>
      <c r="D1426" s="8" t="str">
        <f t="shared" si="82"/>
        <v/>
      </c>
      <c r="E1426" s="8"/>
      <c r="F1426" s="142"/>
      <c r="G1426" s="142"/>
      <c r="H1426" s="142"/>
      <c r="I1426" s="8"/>
      <c r="J1426" s="8"/>
      <c r="K1426" s="142"/>
      <c r="L1426" s="142"/>
      <c r="M1426" s="8" t="str">
        <f t="shared" si="81"/>
        <v/>
      </c>
      <c r="N1426" s="113">
        <f t="shared" si="83"/>
        <v>0</v>
      </c>
      <c r="O1426" s="113">
        <f t="shared" si="84"/>
        <v>0</v>
      </c>
      <c r="P1426" s="113"/>
      <c r="Q1426" s="144"/>
      <c r="R1426" s="113"/>
      <c r="S1426" s="145"/>
      <c r="T1426" s="113"/>
      <c r="U1426" s="144"/>
      <c r="V1426" s="113"/>
      <c r="W1426" s="145"/>
    </row>
    <row r="1427" spans="2:23" x14ac:dyDescent="0.35">
      <c r="B1427" s="143"/>
      <c r="C1427" s="81"/>
      <c r="D1427" s="8" t="str">
        <f t="shared" si="82"/>
        <v/>
      </c>
      <c r="E1427" s="8"/>
      <c r="F1427" s="142"/>
      <c r="G1427" s="142"/>
      <c r="H1427" s="142"/>
      <c r="I1427" s="8"/>
      <c r="J1427" s="8"/>
      <c r="K1427" s="142"/>
      <c r="L1427" s="142"/>
      <c r="M1427" s="8" t="str">
        <f t="shared" si="81"/>
        <v/>
      </c>
      <c r="N1427" s="113">
        <f t="shared" si="83"/>
        <v>0</v>
      </c>
      <c r="O1427" s="113">
        <f t="shared" si="84"/>
        <v>0</v>
      </c>
      <c r="P1427" s="113"/>
      <c r="Q1427" s="144"/>
      <c r="R1427" s="113"/>
      <c r="S1427" s="145"/>
      <c r="T1427" s="113"/>
      <c r="U1427" s="144"/>
      <c r="V1427" s="113"/>
      <c r="W1427" s="145"/>
    </row>
    <row r="1428" spans="2:23" x14ac:dyDescent="0.35">
      <c r="B1428" s="143"/>
      <c r="C1428" s="81"/>
      <c r="D1428" s="8" t="str">
        <f t="shared" si="82"/>
        <v/>
      </c>
      <c r="E1428" s="8"/>
      <c r="F1428" s="142"/>
      <c r="G1428" s="142"/>
      <c r="H1428" s="142"/>
      <c r="I1428" s="8"/>
      <c r="J1428" s="8"/>
      <c r="K1428" s="142"/>
      <c r="L1428" s="142"/>
      <c r="M1428" s="8" t="str">
        <f t="shared" si="81"/>
        <v/>
      </c>
      <c r="N1428" s="113">
        <f t="shared" si="83"/>
        <v>0</v>
      </c>
      <c r="O1428" s="113">
        <f t="shared" si="84"/>
        <v>0</v>
      </c>
      <c r="P1428" s="113"/>
      <c r="Q1428" s="144"/>
      <c r="R1428" s="113"/>
      <c r="S1428" s="145"/>
      <c r="T1428" s="113"/>
      <c r="U1428" s="144"/>
      <c r="V1428" s="113"/>
      <c r="W1428" s="145"/>
    </row>
    <row r="1429" spans="2:23" x14ac:dyDescent="0.35">
      <c r="B1429" s="143"/>
      <c r="C1429" s="81"/>
      <c r="D1429" s="8" t="str">
        <f t="shared" si="82"/>
        <v/>
      </c>
      <c r="E1429" s="8"/>
      <c r="F1429" s="142"/>
      <c r="G1429" s="142"/>
      <c r="H1429" s="142"/>
      <c r="I1429" s="8"/>
      <c r="J1429" s="8"/>
      <c r="K1429" s="142"/>
      <c r="L1429" s="142"/>
      <c r="M1429" s="8" t="str">
        <f t="shared" si="81"/>
        <v/>
      </c>
      <c r="N1429" s="113">
        <f t="shared" si="83"/>
        <v>0</v>
      </c>
      <c r="O1429" s="113">
        <f t="shared" si="84"/>
        <v>0</v>
      </c>
      <c r="P1429" s="113"/>
      <c r="Q1429" s="144"/>
      <c r="R1429" s="113"/>
      <c r="S1429" s="145"/>
      <c r="T1429" s="113"/>
      <c r="U1429" s="144"/>
      <c r="V1429" s="113"/>
      <c r="W1429" s="145"/>
    </row>
    <row r="1430" spans="2:23" x14ac:dyDescent="0.35">
      <c r="B1430" s="143"/>
      <c r="C1430" s="81"/>
      <c r="D1430" s="8" t="str">
        <f t="shared" si="82"/>
        <v/>
      </c>
      <c r="E1430" s="8"/>
      <c r="F1430" s="142"/>
      <c r="G1430" s="142"/>
      <c r="H1430" s="142"/>
      <c r="I1430" s="8"/>
      <c r="J1430" s="8"/>
      <c r="K1430" s="142"/>
      <c r="L1430" s="142"/>
      <c r="M1430" s="8" t="str">
        <f t="shared" si="81"/>
        <v/>
      </c>
      <c r="N1430" s="113">
        <f t="shared" si="83"/>
        <v>0</v>
      </c>
      <c r="O1430" s="113">
        <f t="shared" si="84"/>
        <v>0</v>
      </c>
      <c r="P1430" s="113"/>
      <c r="Q1430" s="144"/>
      <c r="R1430" s="113"/>
      <c r="S1430" s="145"/>
      <c r="T1430" s="113"/>
      <c r="U1430" s="144"/>
      <c r="V1430" s="113"/>
      <c r="W1430" s="145"/>
    </row>
    <row r="1431" spans="2:23" x14ac:dyDescent="0.35">
      <c r="B1431" s="143"/>
      <c r="C1431" s="81"/>
      <c r="D1431" s="8" t="str">
        <f t="shared" si="82"/>
        <v/>
      </c>
      <c r="E1431" s="8"/>
      <c r="F1431" s="142"/>
      <c r="G1431" s="142"/>
      <c r="H1431" s="142"/>
      <c r="I1431" s="8"/>
      <c r="J1431" s="8"/>
      <c r="K1431" s="142"/>
      <c r="L1431" s="142"/>
      <c r="M1431" s="8" t="str">
        <f t="shared" si="81"/>
        <v/>
      </c>
      <c r="N1431" s="113">
        <f t="shared" si="83"/>
        <v>0</v>
      </c>
      <c r="O1431" s="113">
        <f t="shared" si="84"/>
        <v>0</v>
      </c>
      <c r="P1431" s="113"/>
      <c r="Q1431" s="144"/>
      <c r="R1431" s="113"/>
      <c r="S1431" s="145"/>
      <c r="T1431" s="113"/>
      <c r="U1431" s="144"/>
      <c r="V1431" s="113"/>
      <c r="W1431" s="145"/>
    </row>
    <row r="1432" spans="2:23" x14ac:dyDescent="0.35">
      <c r="B1432" s="143"/>
      <c r="C1432" s="81"/>
      <c r="D1432" s="8" t="str">
        <f t="shared" si="82"/>
        <v/>
      </c>
      <c r="E1432" s="8"/>
      <c r="F1432" s="142"/>
      <c r="G1432" s="142"/>
      <c r="H1432" s="142"/>
      <c r="I1432" s="8"/>
      <c r="J1432" s="8"/>
      <c r="K1432" s="142"/>
      <c r="L1432" s="142"/>
      <c r="M1432" s="8" t="str">
        <f t="shared" si="81"/>
        <v/>
      </c>
      <c r="N1432" s="113">
        <f t="shared" si="83"/>
        <v>0</v>
      </c>
      <c r="O1432" s="113">
        <f t="shared" si="84"/>
        <v>0</v>
      </c>
      <c r="P1432" s="113"/>
      <c r="Q1432" s="144"/>
      <c r="R1432" s="113"/>
      <c r="S1432" s="145"/>
      <c r="T1432" s="113"/>
      <c r="U1432" s="144"/>
      <c r="V1432" s="113"/>
      <c r="W1432" s="145"/>
    </row>
    <row r="1433" spans="2:23" x14ac:dyDescent="0.35">
      <c r="B1433" s="143"/>
      <c r="C1433" s="81"/>
      <c r="D1433" s="8" t="str">
        <f t="shared" si="82"/>
        <v/>
      </c>
      <c r="E1433" s="8"/>
      <c r="F1433" s="142"/>
      <c r="G1433" s="142"/>
      <c r="H1433" s="142"/>
      <c r="I1433" s="8"/>
      <c r="J1433" s="8"/>
      <c r="K1433" s="142"/>
      <c r="L1433" s="142"/>
      <c r="M1433" s="8" t="str">
        <f t="shared" si="81"/>
        <v/>
      </c>
      <c r="N1433" s="113">
        <f t="shared" si="83"/>
        <v>0</v>
      </c>
      <c r="O1433" s="113">
        <f t="shared" si="84"/>
        <v>0</v>
      </c>
      <c r="P1433" s="113"/>
      <c r="Q1433" s="144"/>
      <c r="R1433" s="113"/>
      <c r="S1433" s="145"/>
      <c r="T1433" s="113"/>
      <c r="U1433" s="144"/>
      <c r="V1433" s="113"/>
      <c r="W1433" s="145"/>
    </row>
    <row r="1434" spans="2:23" x14ac:dyDescent="0.35">
      <c r="B1434" s="143"/>
      <c r="C1434" s="81"/>
      <c r="D1434" s="8" t="str">
        <f t="shared" si="82"/>
        <v/>
      </c>
      <c r="E1434" s="8"/>
      <c r="F1434" s="142"/>
      <c r="G1434" s="142"/>
      <c r="H1434" s="142"/>
      <c r="I1434" s="8"/>
      <c r="J1434" s="8"/>
      <c r="K1434" s="142"/>
      <c r="L1434" s="142"/>
      <c r="M1434" s="8" t="str">
        <f t="shared" si="81"/>
        <v/>
      </c>
      <c r="N1434" s="113">
        <f t="shared" si="83"/>
        <v>0</v>
      </c>
      <c r="O1434" s="113">
        <f t="shared" si="84"/>
        <v>0</v>
      </c>
      <c r="P1434" s="113"/>
      <c r="Q1434" s="144"/>
      <c r="R1434" s="113"/>
      <c r="S1434" s="145"/>
      <c r="T1434" s="113"/>
      <c r="U1434" s="144"/>
      <c r="V1434" s="113"/>
      <c r="W1434" s="145"/>
    </row>
    <row r="1435" spans="2:23" x14ac:dyDescent="0.35">
      <c r="B1435" s="143"/>
      <c r="C1435" s="81"/>
      <c r="D1435" s="8" t="str">
        <f t="shared" si="82"/>
        <v/>
      </c>
      <c r="E1435" s="8"/>
      <c r="F1435" s="142"/>
      <c r="G1435" s="142"/>
      <c r="H1435" s="142"/>
      <c r="I1435" s="8"/>
      <c r="J1435" s="8"/>
      <c r="K1435" s="142"/>
      <c r="L1435" s="142"/>
      <c r="M1435" s="8" t="str">
        <f t="shared" si="81"/>
        <v/>
      </c>
      <c r="N1435" s="113">
        <f t="shared" si="83"/>
        <v>0</v>
      </c>
      <c r="O1435" s="113">
        <f t="shared" si="84"/>
        <v>0</v>
      </c>
      <c r="P1435" s="113"/>
      <c r="Q1435" s="144"/>
      <c r="R1435" s="113"/>
      <c r="S1435" s="145"/>
      <c r="T1435" s="113"/>
      <c r="U1435" s="144"/>
      <c r="V1435" s="113"/>
      <c r="W1435" s="145"/>
    </row>
    <row r="1436" spans="2:23" x14ac:dyDescent="0.35">
      <c r="B1436" s="143"/>
      <c r="C1436" s="81"/>
      <c r="D1436" s="8" t="str">
        <f t="shared" si="82"/>
        <v/>
      </c>
      <c r="E1436" s="8"/>
      <c r="F1436" s="142"/>
      <c r="G1436" s="142"/>
      <c r="H1436" s="142"/>
      <c r="I1436" s="8"/>
      <c r="J1436" s="8"/>
      <c r="K1436" s="142"/>
      <c r="L1436" s="142"/>
      <c r="M1436" s="8" t="str">
        <f t="shared" si="81"/>
        <v/>
      </c>
      <c r="N1436" s="113">
        <f t="shared" si="83"/>
        <v>0</v>
      </c>
      <c r="O1436" s="113">
        <f t="shared" si="84"/>
        <v>0</v>
      </c>
      <c r="P1436" s="113"/>
      <c r="Q1436" s="144"/>
      <c r="R1436" s="113"/>
      <c r="S1436" s="145"/>
      <c r="T1436" s="113"/>
      <c r="U1436" s="144"/>
      <c r="V1436" s="113"/>
      <c r="W1436" s="145"/>
    </row>
    <row r="1437" spans="2:23" x14ac:dyDescent="0.35">
      <c r="B1437" s="143"/>
      <c r="C1437" s="81"/>
      <c r="D1437" s="8" t="str">
        <f t="shared" si="82"/>
        <v/>
      </c>
      <c r="E1437" s="8"/>
      <c r="F1437" s="142"/>
      <c r="G1437" s="142"/>
      <c r="H1437" s="142"/>
      <c r="I1437" s="8"/>
      <c r="J1437" s="8"/>
      <c r="K1437" s="142"/>
      <c r="L1437" s="142"/>
      <c r="M1437" s="8" t="str">
        <f t="shared" si="81"/>
        <v/>
      </c>
      <c r="N1437" s="113">
        <f t="shared" si="83"/>
        <v>0</v>
      </c>
      <c r="O1437" s="113">
        <f t="shared" si="84"/>
        <v>0</v>
      </c>
      <c r="P1437" s="113"/>
      <c r="Q1437" s="144"/>
      <c r="R1437" s="113"/>
      <c r="S1437" s="145"/>
      <c r="T1437" s="113"/>
      <c r="U1437" s="144"/>
      <c r="V1437" s="113"/>
      <c r="W1437" s="145"/>
    </row>
    <row r="1438" spans="2:23" x14ac:dyDescent="0.35">
      <c r="B1438" s="143"/>
      <c r="C1438" s="81"/>
      <c r="D1438" s="8" t="str">
        <f t="shared" si="82"/>
        <v/>
      </c>
      <c r="E1438" s="8"/>
      <c r="F1438" s="142"/>
      <c r="G1438" s="142"/>
      <c r="H1438" s="142"/>
      <c r="I1438" s="8"/>
      <c r="J1438" s="8"/>
      <c r="K1438" s="142"/>
      <c r="L1438" s="142"/>
      <c r="M1438" s="8" t="str">
        <f t="shared" si="81"/>
        <v/>
      </c>
      <c r="N1438" s="113">
        <f t="shared" si="83"/>
        <v>0</v>
      </c>
      <c r="O1438" s="113">
        <f t="shared" si="84"/>
        <v>0</v>
      </c>
      <c r="P1438" s="113"/>
      <c r="Q1438" s="144"/>
      <c r="R1438" s="113"/>
      <c r="S1438" s="145"/>
      <c r="T1438" s="113"/>
      <c r="U1438" s="144"/>
      <c r="V1438" s="113"/>
      <c r="W1438" s="145"/>
    </row>
    <row r="1439" spans="2:23" x14ac:dyDescent="0.35">
      <c r="B1439" s="143"/>
      <c r="C1439" s="81"/>
      <c r="D1439" s="8" t="str">
        <f t="shared" si="82"/>
        <v/>
      </c>
      <c r="E1439" s="8"/>
      <c r="F1439" s="142"/>
      <c r="G1439" s="142"/>
      <c r="H1439" s="142"/>
      <c r="I1439" s="8"/>
      <c r="J1439" s="8"/>
      <c r="K1439" s="142"/>
      <c r="L1439" s="142"/>
      <c r="M1439" s="8" t="str">
        <f t="shared" si="81"/>
        <v/>
      </c>
      <c r="N1439" s="113">
        <f t="shared" si="83"/>
        <v>0</v>
      </c>
      <c r="O1439" s="113">
        <f t="shared" si="84"/>
        <v>0</v>
      </c>
      <c r="P1439" s="113"/>
      <c r="Q1439" s="144"/>
      <c r="R1439" s="113"/>
      <c r="S1439" s="145"/>
      <c r="T1439" s="113"/>
      <c r="U1439" s="144"/>
      <c r="V1439" s="113"/>
      <c r="W1439" s="145"/>
    </row>
    <row r="1440" spans="2:23" x14ac:dyDescent="0.35">
      <c r="B1440" s="143"/>
      <c r="C1440" s="81"/>
      <c r="D1440" s="8" t="str">
        <f t="shared" si="82"/>
        <v/>
      </c>
      <c r="E1440" s="8"/>
      <c r="F1440" s="142"/>
      <c r="G1440" s="142"/>
      <c r="H1440" s="142"/>
      <c r="I1440" s="8"/>
      <c r="J1440" s="8"/>
      <c r="K1440" s="142"/>
      <c r="L1440" s="142"/>
      <c r="M1440" s="8" t="str">
        <f t="shared" si="81"/>
        <v/>
      </c>
      <c r="N1440" s="113">
        <f t="shared" si="83"/>
        <v>0</v>
      </c>
      <c r="O1440" s="113">
        <f t="shared" si="84"/>
        <v>0</v>
      </c>
      <c r="P1440" s="113"/>
      <c r="Q1440" s="144"/>
      <c r="R1440" s="113"/>
      <c r="S1440" s="145"/>
      <c r="T1440" s="113"/>
      <c r="U1440" s="144"/>
      <c r="V1440" s="113"/>
      <c r="W1440" s="145"/>
    </row>
    <row r="1441" spans="2:23" x14ac:dyDescent="0.35">
      <c r="B1441" s="143"/>
      <c r="C1441" s="81"/>
      <c r="D1441" s="8" t="str">
        <f t="shared" si="82"/>
        <v/>
      </c>
      <c r="E1441" s="8"/>
      <c r="F1441" s="142"/>
      <c r="G1441" s="142"/>
      <c r="H1441" s="142"/>
      <c r="I1441" s="8"/>
      <c r="J1441" s="8"/>
      <c r="K1441" s="142"/>
      <c r="L1441" s="142"/>
      <c r="M1441" s="8" t="str">
        <f t="shared" si="81"/>
        <v/>
      </c>
      <c r="N1441" s="113">
        <f t="shared" si="83"/>
        <v>0</v>
      </c>
      <c r="O1441" s="113">
        <f t="shared" si="84"/>
        <v>0</v>
      </c>
      <c r="P1441" s="113"/>
      <c r="Q1441" s="144"/>
      <c r="R1441" s="113"/>
      <c r="S1441" s="145"/>
      <c r="T1441" s="113"/>
      <c r="U1441" s="144"/>
      <c r="V1441" s="113"/>
      <c r="W1441" s="145"/>
    </row>
    <row r="1442" spans="2:23" x14ac:dyDescent="0.35">
      <c r="B1442" s="143"/>
      <c r="C1442" s="81"/>
      <c r="D1442" s="8" t="str">
        <f t="shared" si="82"/>
        <v/>
      </c>
      <c r="E1442" s="8"/>
      <c r="F1442" s="142"/>
      <c r="G1442" s="142"/>
      <c r="H1442" s="142"/>
      <c r="I1442" s="8"/>
      <c r="J1442" s="8"/>
      <c r="K1442" s="142"/>
      <c r="L1442" s="142"/>
      <c r="M1442" s="8" t="str">
        <f t="shared" si="81"/>
        <v/>
      </c>
      <c r="N1442" s="113">
        <f t="shared" si="83"/>
        <v>0</v>
      </c>
      <c r="O1442" s="113">
        <f t="shared" si="84"/>
        <v>0</v>
      </c>
      <c r="P1442" s="113"/>
      <c r="Q1442" s="144"/>
      <c r="R1442" s="113"/>
      <c r="S1442" s="145"/>
      <c r="T1442" s="113"/>
      <c r="U1442" s="144"/>
      <c r="V1442" s="113"/>
      <c r="W1442" s="145"/>
    </row>
    <row r="1443" spans="2:23" x14ac:dyDescent="0.35">
      <c r="B1443" s="143"/>
      <c r="C1443" s="81"/>
      <c r="D1443" s="8" t="str">
        <f t="shared" si="82"/>
        <v/>
      </c>
      <c r="E1443" s="8"/>
      <c r="F1443" s="142"/>
      <c r="G1443" s="142"/>
      <c r="H1443" s="142"/>
      <c r="I1443" s="8"/>
      <c r="J1443" s="8"/>
      <c r="K1443" s="142"/>
      <c r="L1443" s="142"/>
      <c r="M1443" s="8" t="str">
        <f t="shared" si="81"/>
        <v/>
      </c>
      <c r="N1443" s="113">
        <f t="shared" si="83"/>
        <v>0</v>
      </c>
      <c r="O1443" s="113">
        <f t="shared" si="84"/>
        <v>0</v>
      </c>
      <c r="P1443" s="113"/>
      <c r="Q1443" s="144"/>
      <c r="R1443" s="113"/>
      <c r="S1443" s="145"/>
      <c r="T1443" s="113"/>
      <c r="U1443" s="144"/>
      <c r="V1443" s="113"/>
      <c r="W1443" s="145"/>
    </row>
    <row r="1444" spans="2:23" x14ac:dyDescent="0.35">
      <c r="B1444" s="143"/>
      <c r="C1444" s="81"/>
      <c r="D1444" s="8" t="str">
        <f t="shared" si="82"/>
        <v/>
      </c>
      <c r="E1444" s="8"/>
      <c r="F1444" s="142"/>
      <c r="G1444" s="142"/>
      <c r="H1444" s="142"/>
      <c r="I1444" s="8"/>
      <c r="J1444" s="8"/>
      <c r="K1444" s="142"/>
      <c r="L1444" s="142"/>
      <c r="M1444" s="8" t="str">
        <f t="shared" si="81"/>
        <v/>
      </c>
      <c r="N1444" s="113">
        <f t="shared" si="83"/>
        <v>0</v>
      </c>
      <c r="O1444" s="113">
        <f t="shared" si="84"/>
        <v>0</v>
      </c>
      <c r="P1444" s="113"/>
      <c r="Q1444" s="144"/>
      <c r="R1444" s="113"/>
      <c r="S1444" s="145"/>
      <c r="T1444" s="113"/>
      <c r="U1444" s="144"/>
      <c r="V1444" s="113"/>
      <c r="W1444" s="145"/>
    </row>
    <row r="1445" spans="2:23" x14ac:dyDescent="0.35">
      <c r="B1445" s="143"/>
      <c r="C1445" s="81"/>
      <c r="D1445" s="8" t="str">
        <f t="shared" si="82"/>
        <v/>
      </c>
      <c r="E1445" s="8"/>
      <c r="F1445" s="142"/>
      <c r="G1445" s="142"/>
      <c r="H1445" s="142"/>
      <c r="I1445" s="8"/>
      <c r="J1445" s="8"/>
      <c r="K1445" s="142"/>
      <c r="L1445" s="142"/>
      <c r="M1445" s="8" t="str">
        <f t="shared" si="81"/>
        <v/>
      </c>
      <c r="N1445" s="113">
        <f t="shared" si="83"/>
        <v>0</v>
      </c>
      <c r="O1445" s="113">
        <f t="shared" si="84"/>
        <v>0</v>
      </c>
      <c r="P1445" s="113"/>
      <c r="Q1445" s="144"/>
      <c r="R1445" s="113"/>
      <c r="S1445" s="145"/>
      <c r="T1445" s="113"/>
      <c r="U1445" s="144"/>
      <c r="V1445" s="113"/>
      <c r="W1445" s="145"/>
    </row>
    <row r="1446" spans="2:23" x14ac:dyDescent="0.35">
      <c r="B1446" s="143"/>
      <c r="C1446" s="81"/>
      <c r="D1446" s="8" t="str">
        <f t="shared" si="82"/>
        <v/>
      </c>
      <c r="E1446" s="8"/>
      <c r="F1446" s="142"/>
      <c r="G1446" s="142"/>
      <c r="H1446" s="142"/>
      <c r="I1446" s="8"/>
      <c r="J1446" s="8"/>
      <c r="K1446" s="142"/>
      <c r="L1446" s="142"/>
      <c r="M1446" s="8" t="str">
        <f t="shared" si="81"/>
        <v/>
      </c>
      <c r="N1446" s="113">
        <f t="shared" si="83"/>
        <v>0</v>
      </c>
      <c r="O1446" s="113">
        <f t="shared" si="84"/>
        <v>0</v>
      </c>
      <c r="P1446" s="113"/>
      <c r="Q1446" s="144"/>
      <c r="R1446" s="113"/>
      <c r="S1446" s="145"/>
      <c r="T1446" s="113"/>
      <c r="U1446" s="144"/>
      <c r="V1446" s="113"/>
      <c r="W1446" s="145"/>
    </row>
    <row r="1447" spans="2:23" x14ac:dyDescent="0.35">
      <c r="B1447" s="143"/>
      <c r="C1447" s="81"/>
      <c r="D1447" s="8" t="str">
        <f t="shared" si="82"/>
        <v/>
      </c>
      <c r="E1447" s="8"/>
      <c r="F1447" s="142"/>
      <c r="G1447" s="142"/>
      <c r="H1447" s="142"/>
      <c r="I1447" s="8"/>
      <c r="J1447" s="8"/>
      <c r="K1447" s="142"/>
      <c r="L1447" s="142"/>
      <c r="M1447" s="8" t="str">
        <f t="shared" si="81"/>
        <v/>
      </c>
      <c r="N1447" s="113">
        <f t="shared" si="83"/>
        <v>0</v>
      </c>
      <c r="O1447" s="113">
        <f t="shared" si="84"/>
        <v>0</v>
      </c>
      <c r="P1447" s="113"/>
      <c r="Q1447" s="144"/>
      <c r="R1447" s="113"/>
      <c r="S1447" s="145"/>
      <c r="T1447" s="113"/>
      <c r="U1447" s="144"/>
      <c r="V1447" s="113"/>
      <c r="W1447" s="145"/>
    </row>
    <row r="1448" spans="2:23" x14ac:dyDescent="0.35">
      <c r="B1448" s="143"/>
      <c r="C1448" s="81"/>
      <c r="D1448" s="8" t="str">
        <f t="shared" si="82"/>
        <v/>
      </c>
      <c r="E1448" s="8"/>
      <c r="F1448" s="142"/>
      <c r="G1448" s="142"/>
      <c r="H1448" s="142"/>
      <c r="I1448" s="8"/>
      <c r="J1448" s="8"/>
      <c r="K1448" s="142"/>
      <c r="L1448" s="142"/>
      <c r="M1448" s="8" t="str">
        <f t="shared" si="81"/>
        <v/>
      </c>
      <c r="N1448" s="113">
        <f t="shared" si="83"/>
        <v>0</v>
      </c>
      <c r="O1448" s="113">
        <f t="shared" si="84"/>
        <v>0</v>
      </c>
      <c r="P1448" s="113"/>
      <c r="Q1448" s="144"/>
      <c r="R1448" s="113"/>
      <c r="S1448" s="145"/>
      <c r="T1448" s="113"/>
      <c r="U1448" s="144"/>
      <c r="V1448" s="113"/>
      <c r="W1448" s="145"/>
    </row>
    <row r="1449" spans="2:23" x14ac:dyDescent="0.35">
      <c r="B1449" s="143"/>
      <c r="C1449" s="81"/>
      <c r="D1449" s="8" t="str">
        <f t="shared" si="82"/>
        <v/>
      </c>
      <c r="E1449" s="8"/>
      <c r="F1449" s="142"/>
      <c r="G1449" s="142"/>
      <c r="H1449" s="142"/>
      <c r="I1449" s="8"/>
      <c r="J1449" s="8"/>
      <c r="K1449" s="142"/>
      <c r="L1449" s="142"/>
      <c r="M1449" s="8" t="str">
        <f t="shared" si="81"/>
        <v/>
      </c>
      <c r="N1449" s="113">
        <f t="shared" si="83"/>
        <v>0</v>
      </c>
      <c r="O1449" s="113">
        <f t="shared" si="84"/>
        <v>0</v>
      </c>
      <c r="P1449" s="113"/>
      <c r="Q1449" s="144"/>
      <c r="R1449" s="113"/>
      <c r="S1449" s="145"/>
      <c r="T1449" s="113"/>
      <c r="U1449" s="144"/>
      <c r="V1449" s="113"/>
      <c r="W1449" s="145"/>
    </row>
    <row r="1450" spans="2:23" x14ac:dyDescent="0.35">
      <c r="B1450" s="143"/>
      <c r="C1450" s="81"/>
      <c r="D1450" s="8" t="str">
        <f t="shared" si="82"/>
        <v/>
      </c>
      <c r="E1450" s="8"/>
      <c r="F1450" s="142"/>
      <c r="G1450" s="142"/>
      <c r="H1450" s="142"/>
      <c r="I1450" s="8"/>
      <c r="J1450" s="8"/>
      <c r="K1450" s="142"/>
      <c r="L1450" s="142"/>
      <c r="M1450" s="8" t="str">
        <f t="shared" si="81"/>
        <v/>
      </c>
      <c r="N1450" s="113">
        <f t="shared" si="83"/>
        <v>0</v>
      </c>
      <c r="O1450" s="113">
        <f t="shared" si="84"/>
        <v>0</v>
      </c>
      <c r="P1450" s="113"/>
      <c r="Q1450" s="144"/>
      <c r="R1450" s="113"/>
      <c r="S1450" s="145"/>
      <c r="T1450" s="113"/>
      <c r="U1450" s="144"/>
      <c r="V1450" s="113"/>
      <c r="W1450" s="145"/>
    </row>
    <row r="1451" spans="2:23" x14ac:dyDescent="0.35">
      <c r="B1451" s="143"/>
      <c r="C1451" s="81"/>
      <c r="D1451" s="8" t="str">
        <f t="shared" si="82"/>
        <v/>
      </c>
      <c r="E1451" s="8"/>
      <c r="F1451" s="142"/>
      <c r="G1451" s="142"/>
      <c r="H1451" s="142"/>
      <c r="I1451" s="8"/>
      <c r="J1451" s="8"/>
      <c r="K1451" s="142"/>
      <c r="L1451" s="142"/>
      <c r="M1451" s="8" t="str">
        <f t="shared" si="81"/>
        <v/>
      </c>
      <c r="N1451" s="113">
        <f t="shared" si="83"/>
        <v>0</v>
      </c>
      <c r="O1451" s="113">
        <f t="shared" si="84"/>
        <v>0</v>
      </c>
      <c r="P1451" s="113"/>
      <c r="Q1451" s="144"/>
      <c r="R1451" s="113"/>
      <c r="S1451" s="145"/>
      <c r="T1451" s="113"/>
      <c r="U1451" s="144"/>
      <c r="V1451" s="113"/>
      <c r="W1451" s="145"/>
    </row>
    <row r="1452" spans="2:23" x14ac:dyDescent="0.35">
      <c r="B1452" s="143"/>
      <c r="C1452" s="81"/>
      <c r="D1452" s="8" t="str">
        <f t="shared" si="82"/>
        <v/>
      </c>
      <c r="E1452" s="8"/>
      <c r="F1452" s="142"/>
      <c r="G1452" s="142"/>
      <c r="H1452" s="142"/>
      <c r="I1452" s="8"/>
      <c r="J1452" s="8"/>
      <c r="K1452" s="142"/>
      <c r="L1452" s="142"/>
      <c r="M1452" s="8" t="str">
        <f t="shared" si="81"/>
        <v/>
      </c>
      <c r="N1452" s="113">
        <f t="shared" si="83"/>
        <v>0</v>
      </c>
      <c r="O1452" s="113">
        <f t="shared" si="84"/>
        <v>0</v>
      </c>
      <c r="P1452" s="113"/>
      <c r="Q1452" s="144"/>
      <c r="R1452" s="113"/>
      <c r="S1452" s="145"/>
      <c r="T1452" s="113"/>
      <c r="U1452" s="144"/>
      <c r="V1452" s="113"/>
      <c r="W1452" s="145"/>
    </row>
    <row r="1453" spans="2:23" x14ac:dyDescent="0.35">
      <c r="B1453" s="143"/>
      <c r="C1453" s="81"/>
      <c r="D1453" s="8" t="str">
        <f t="shared" si="82"/>
        <v/>
      </c>
      <c r="E1453" s="8"/>
      <c r="F1453" s="142"/>
      <c r="G1453" s="142"/>
      <c r="H1453" s="142"/>
      <c r="I1453" s="8"/>
      <c r="J1453" s="8"/>
      <c r="K1453" s="142"/>
      <c r="L1453" s="142"/>
      <c r="M1453" s="8" t="str">
        <f t="shared" si="81"/>
        <v/>
      </c>
      <c r="N1453" s="113">
        <f t="shared" si="83"/>
        <v>0</v>
      </c>
      <c r="O1453" s="113">
        <f t="shared" si="84"/>
        <v>0</v>
      </c>
      <c r="P1453" s="113"/>
      <c r="Q1453" s="144"/>
      <c r="R1453" s="113"/>
      <c r="S1453" s="145"/>
      <c r="T1453" s="113"/>
      <c r="U1453" s="144"/>
      <c r="V1453" s="113"/>
      <c r="W1453" s="145"/>
    </row>
    <row r="1454" spans="2:23" x14ac:dyDescent="0.35">
      <c r="B1454" s="143"/>
      <c r="C1454" s="81"/>
      <c r="D1454" s="8" t="str">
        <f t="shared" si="82"/>
        <v/>
      </c>
      <c r="E1454" s="8"/>
      <c r="F1454" s="142"/>
      <c r="G1454" s="142"/>
      <c r="H1454" s="142"/>
      <c r="I1454" s="8"/>
      <c r="J1454" s="8"/>
      <c r="K1454" s="142"/>
      <c r="L1454" s="142"/>
      <c r="M1454" s="8" t="str">
        <f t="shared" si="81"/>
        <v/>
      </c>
      <c r="N1454" s="113">
        <f t="shared" si="83"/>
        <v>0</v>
      </c>
      <c r="O1454" s="113">
        <f t="shared" si="84"/>
        <v>0</v>
      </c>
      <c r="P1454" s="113"/>
      <c r="Q1454" s="144"/>
      <c r="R1454" s="113"/>
      <c r="S1454" s="145"/>
      <c r="T1454" s="113"/>
      <c r="U1454" s="144"/>
      <c r="V1454" s="113"/>
      <c r="W1454" s="145"/>
    </row>
    <row r="1455" spans="2:23" x14ac:dyDescent="0.35">
      <c r="B1455" s="143"/>
      <c r="C1455" s="81"/>
      <c r="D1455" s="8" t="str">
        <f t="shared" si="82"/>
        <v/>
      </c>
      <c r="E1455" s="8"/>
      <c r="F1455" s="142"/>
      <c r="G1455" s="142"/>
      <c r="H1455" s="142"/>
      <c r="I1455" s="8"/>
      <c r="J1455" s="8"/>
      <c r="K1455" s="142"/>
      <c r="L1455" s="142"/>
      <c r="M1455" s="8" t="str">
        <f t="shared" si="81"/>
        <v/>
      </c>
      <c r="N1455" s="113">
        <f t="shared" si="83"/>
        <v>0</v>
      </c>
      <c r="O1455" s="113">
        <f t="shared" si="84"/>
        <v>0</v>
      </c>
      <c r="P1455" s="113"/>
      <c r="Q1455" s="144"/>
      <c r="R1455" s="113"/>
      <c r="S1455" s="145"/>
      <c r="T1455" s="113"/>
      <c r="U1455" s="144"/>
      <c r="V1455" s="113"/>
      <c r="W1455" s="145"/>
    </row>
    <row r="1456" spans="2:23" x14ac:dyDescent="0.35">
      <c r="B1456" s="143"/>
      <c r="C1456" s="81"/>
      <c r="D1456" s="8" t="str">
        <f t="shared" si="82"/>
        <v/>
      </c>
      <c r="E1456" s="8"/>
      <c r="F1456" s="142"/>
      <c r="G1456" s="142"/>
      <c r="H1456" s="142"/>
      <c r="I1456" s="8"/>
      <c r="J1456" s="8"/>
      <c r="K1456" s="142"/>
      <c r="L1456" s="142"/>
      <c r="M1456" s="8" t="str">
        <f t="shared" si="81"/>
        <v/>
      </c>
      <c r="N1456" s="113">
        <f t="shared" si="83"/>
        <v>0</v>
      </c>
      <c r="O1456" s="113">
        <f t="shared" si="84"/>
        <v>0</v>
      </c>
      <c r="P1456" s="113"/>
      <c r="Q1456" s="144"/>
      <c r="R1456" s="113"/>
      <c r="S1456" s="145"/>
      <c r="T1456" s="113"/>
      <c r="U1456" s="144"/>
      <c r="V1456" s="113"/>
      <c r="W1456" s="145"/>
    </row>
    <row r="1457" spans="2:23" x14ac:dyDescent="0.35">
      <c r="B1457" s="143"/>
      <c r="C1457" s="81"/>
      <c r="D1457" s="8" t="str">
        <f t="shared" si="82"/>
        <v/>
      </c>
      <c r="E1457" s="8"/>
      <c r="F1457" s="142"/>
      <c r="G1457" s="142"/>
      <c r="H1457" s="142"/>
      <c r="I1457" s="8"/>
      <c r="J1457" s="8"/>
      <c r="K1457" s="142"/>
      <c r="L1457" s="142"/>
      <c r="M1457" s="8" t="str">
        <f t="shared" si="81"/>
        <v/>
      </c>
      <c r="N1457" s="113">
        <f t="shared" si="83"/>
        <v>0</v>
      </c>
      <c r="O1457" s="113">
        <f t="shared" si="84"/>
        <v>0</v>
      </c>
      <c r="P1457" s="113"/>
      <c r="Q1457" s="144"/>
      <c r="R1457" s="113"/>
      <c r="S1457" s="145"/>
      <c r="T1457" s="113"/>
      <c r="U1457" s="144"/>
      <c r="V1457" s="113"/>
      <c r="W1457" s="145"/>
    </row>
    <row r="1458" spans="2:23" x14ac:dyDescent="0.35">
      <c r="B1458" s="143"/>
      <c r="C1458" s="81"/>
      <c r="D1458" s="8" t="str">
        <f t="shared" si="82"/>
        <v/>
      </c>
      <c r="E1458" s="8"/>
      <c r="F1458" s="142"/>
      <c r="G1458" s="142"/>
      <c r="H1458" s="142"/>
      <c r="I1458" s="8"/>
      <c r="J1458" s="8"/>
      <c r="K1458" s="142"/>
      <c r="L1458" s="142"/>
      <c r="M1458" s="8" t="str">
        <f t="shared" si="81"/>
        <v/>
      </c>
      <c r="N1458" s="113">
        <f t="shared" si="83"/>
        <v>0</v>
      </c>
      <c r="O1458" s="113">
        <f t="shared" si="84"/>
        <v>0</v>
      </c>
      <c r="P1458" s="113"/>
      <c r="Q1458" s="144"/>
      <c r="R1458" s="113"/>
      <c r="S1458" s="145"/>
      <c r="T1458" s="113"/>
      <c r="U1458" s="144"/>
      <c r="V1458" s="113"/>
      <c r="W1458" s="145"/>
    </row>
    <row r="1459" spans="2:23" x14ac:dyDescent="0.35">
      <c r="B1459" s="143"/>
      <c r="C1459" s="81"/>
      <c r="D1459" s="8" t="str">
        <f t="shared" si="82"/>
        <v/>
      </c>
      <c r="E1459" s="8"/>
      <c r="F1459" s="142"/>
      <c r="G1459" s="142"/>
      <c r="H1459" s="142"/>
      <c r="I1459" s="8"/>
      <c r="J1459" s="8"/>
      <c r="K1459" s="142"/>
      <c r="L1459" s="142"/>
      <c r="M1459" s="8" t="str">
        <f t="shared" si="81"/>
        <v/>
      </c>
      <c r="N1459" s="113">
        <f t="shared" si="83"/>
        <v>0</v>
      </c>
      <c r="O1459" s="113">
        <f t="shared" si="84"/>
        <v>0</v>
      </c>
      <c r="P1459" s="113"/>
      <c r="Q1459" s="144"/>
      <c r="R1459" s="113"/>
      <c r="S1459" s="145"/>
      <c r="T1459" s="113"/>
      <c r="U1459" s="144"/>
      <c r="V1459" s="113"/>
      <c r="W1459" s="145"/>
    </row>
    <row r="1460" spans="2:23" x14ac:dyDescent="0.35">
      <c r="B1460" s="143"/>
      <c r="C1460" s="81"/>
      <c r="D1460" s="8" t="str">
        <f t="shared" si="82"/>
        <v/>
      </c>
      <c r="E1460" s="8"/>
      <c r="F1460" s="142"/>
      <c r="G1460" s="142"/>
      <c r="H1460" s="142"/>
      <c r="I1460" s="8"/>
      <c r="J1460" s="8"/>
      <c r="K1460" s="142"/>
      <c r="L1460" s="142"/>
      <c r="M1460" s="8" t="str">
        <f t="shared" si="81"/>
        <v/>
      </c>
      <c r="N1460" s="113">
        <f t="shared" si="83"/>
        <v>0</v>
      </c>
      <c r="O1460" s="113">
        <f t="shared" si="84"/>
        <v>0</v>
      </c>
      <c r="P1460" s="113"/>
      <c r="Q1460" s="144"/>
      <c r="R1460" s="113"/>
      <c r="S1460" s="145"/>
      <c r="T1460" s="113"/>
      <c r="U1460" s="144"/>
      <c r="V1460" s="113"/>
      <c r="W1460" s="145"/>
    </row>
    <row r="1461" spans="2:23" x14ac:dyDescent="0.35">
      <c r="B1461" s="143"/>
      <c r="C1461" s="81"/>
      <c r="D1461" s="8" t="str">
        <f t="shared" si="82"/>
        <v/>
      </c>
      <c r="E1461" s="8"/>
      <c r="F1461" s="142"/>
      <c r="G1461" s="142"/>
      <c r="H1461" s="142"/>
      <c r="I1461" s="8"/>
      <c r="J1461" s="8"/>
      <c r="K1461" s="142"/>
      <c r="L1461" s="142"/>
      <c r="M1461" s="8" t="str">
        <f t="shared" si="81"/>
        <v/>
      </c>
      <c r="N1461" s="113">
        <f t="shared" si="83"/>
        <v>0</v>
      </c>
      <c r="O1461" s="113">
        <f t="shared" si="84"/>
        <v>0</v>
      </c>
      <c r="P1461" s="113"/>
      <c r="Q1461" s="144"/>
      <c r="R1461" s="113"/>
      <c r="S1461" s="145"/>
      <c r="T1461" s="113"/>
      <c r="U1461" s="144"/>
      <c r="V1461" s="113"/>
      <c r="W1461" s="145"/>
    </row>
    <row r="1462" spans="2:23" x14ac:dyDescent="0.35">
      <c r="B1462" s="143"/>
      <c r="C1462" s="81"/>
      <c r="D1462" s="8" t="str">
        <f t="shared" si="82"/>
        <v/>
      </c>
      <c r="E1462" s="8"/>
      <c r="F1462" s="142"/>
      <c r="G1462" s="142"/>
      <c r="H1462" s="142"/>
      <c r="I1462" s="8"/>
      <c r="J1462" s="8"/>
      <c r="K1462" s="142"/>
      <c r="L1462" s="142"/>
      <c r="M1462" s="8" t="str">
        <f t="shared" si="81"/>
        <v/>
      </c>
      <c r="N1462" s="113">
        <f t="shared" si="83"/>
        <v>0</v>
      </c>
      <c r="O1462" s="113">
        <f t="shared" si="84"/>
        <v>0</v>
      </c>
      <c r="P1462" s="113"/>
      <c r="Q1462" s="144"/>
      <c r="R1462" s="113"/>
      <c r="S1462" s="145"/>
      <c r="T1462" s="113"/>
      <c r="U1462" s="144"/>
      <c r="V1462" s="113"/>
      <c r="W1462" s="145"/>
    </row>
    <row r="1463" spans="2:23" x14ac:dyDescent="0.35">
      <c r="B1463" s="143"/>
      <c r="C1463" s="81"/>
      <c r="D1463" s="8" t="str">
        <f t="shared" si="82"/>
        <v/>
      </c>
      <c r="E1463" s="8"/>
      <c r="F1463" s="142"/>
      <c r="G1463" s="142"/>
      <c r="H1463" s="142"/>
      <c r="I1463" s="8"/>
      <c r="J1463" s="8"/>
      <c r="K1463" s="142"/>
      <c r="L1463" s="142"/>
      <c r="M1463" s="8" t="str">
        <f t="shared" si="81"/>
        <v/>
      </c>
      <c r="N1463" s="113">
        <f t="shared" si="83"/>
        <v>0</v>
      </c>
      <c r="O1463" s="113">
        <f t="shared" si="84"/>
        <v>0</v>
      </c>
      <c r="P1463" s="113"/>
      <c r="Q1463" s="144"/>
      <c r="R1463" s="113"/>
      <c r="S1463" s="145"/>
      <c r="T1463" s="113"/>
      <c r="U1463" s="144"/>
      <c r="V1463" s="113"/>
      <c r="W1463" s="145"/>
    </row>
    <row r="1464" spans="2:23" x14ac:dyDescent="0.35">
      <c r="B1464" s="143"/>
      <c r="C1464" s="81"/>
      <c r="D1464" s="8" t="str">
        <f t="shared" si="82"/>
        <v/>
      </c>
      <c r="E1464" s="8"/>
      <c r="F1464" s="142"/>
      <c r="G1464" s="142"/>
      <c r="H1464" s="142"/>
      <c r="I1464" s="8"/>
      <c r="J1464" s="8"/>
      <c r="K1464" s="142"/>
      <c r="L1464" s="142"/>
      <c r="M1464" s="8" t="str">
        <f t="shared" si="81"/>
        <v/>
      </c>
      <c r="N1464" s="113">
        <f t="shared" si="83"/>
        <v>0</v>
      </c>
      <c r="O1464" s="113">
        <f t="shared" si="84"/>
        <v>0</v>
      </c>
      <c r="P1464" s="113"/>
      <c r="Q1464" s="144"/>
      <c r="R1464" s="113"/>
      <c r="S1464" s="145"/>
      <c r="T1464" s="113"/>
      <c r="U1464" s="144"/>
      <c r="V1464" s="113"/>
      <c r="W1464" s="145"/>
    </row>
    <row r="1465" spans="2:23" x14ac:dyDescent="0.35">
      <c r="B1465" s="143"/>
      <c r="C1465" s="81"/>
      <c r="D1465" s="8" t="str">
        <f t="shared" si="82"/>
        <v/>
      </c>
      <c r="E1465" s="8"/>
      <c r="F1465" s="142"/>
      <c r="G1465" s="142"/>
      <c r="H1465" s="142"/>
      <c r="I1465" s="8"/>
      <c r="J1465" s="8"/>
      <c r="K1465" s="142"/>
      <c r="L1465" s="142"/>
      <c r="M1465" s="8" t="str">
        <f t="shared" si="81"/>
        <v/>
      </c>
      <c r="N1465" s="113">
        <f t="shared" si="83"/>
        <v>0</v>
      </c>
      <c r="O1465" s="113">
        <f t="shared" si="84"/>
        <v>0</v>
      </c>
      <c r="P1465" s="113"/>
      <c r="Q1465" s="144"/>
      <c r="R1465" s="113"/>
      <c r="S1465" s="145"/>
      <c r="T1465" s="113"/>
      <c r="U1465" s="144"/>
      <c r="V1465" s="113"/>
      <c r="W1465" s="145"/>
    </row>
    <row r="1466" spans="2:23" x14ac:dyDescent="0.35">
      <c r="B1466" s="143"/>
      <c r="C1466" s="81"/>
      <c r="D1466" s="8" t="str">
        <f t="shared" si="82"/>
        <v/>
      </c>
      <c r="E1466" s="8"/>
      <c r="F1466" s="142"/>
      <c r="G1466" s="142"/>
      <c r="H1466" s="142"/>
      <c r="I1466" s="8"/>
      <c r="J1466" s="8"/>
      <c r="K1466" s="142"/>
      <c r="L1466" s="142"/>
      <c r="M1466" s="8" t="str">
        <f t="shared" si="81"/>
        <v/>
      </c>
      <c r="N1466" s="113">
        <f t="shared" si="83"/>
        <v>0</v>
      </c>
      <c r="O1466" s="113">
        <f t="shared" si="84"/>
        <v>0</v>
      </c>
      <c r="P1466" s="113"/>
      <c r="Q1466" s="144"/>
      <c r="R1466" s="113"/>
      <c r="S1466" s="145"/>
      <c r="T1466" s="113"/>
      <c r="U1466" s="144"/>
      <c r="V1466" s="113"/>
      <c r="W1466" s="145"/>
    </row>
    <row r="1467" spans="2:23" x14ac:dyDescent="0.35">
      <c r="B1467" s="143"/>
      <c r="C1467" s="81"/>
      <c r="D1467" s="8" t="str">
        <f t="shared" si="82"/>
        <v/>
      </c>
      <c r="E1467" s="8"/>
      <c r="F1467" s="142"/>
      <c r="G1467" s="142"/>
      <c r="H1467" s="142"/>
      <c r="I1467" s="8"/>
      <c r="J1467" s="8"/>
      <c r="K1467" s="142"/>
      <c r="L1467" s="142"/>
      <c r="M1467" s="8" t="str">
        <f t="shared" si="81"/>
        <v/>
      </c>
      <c r="N1467" s="113">
        <f t="shared" si="83"/>
        <v>0</v>
      </c>
      <c r="O1467" s="113">
        <f t="shared" si="84"/>
        <v>0</v>
      </c>
      <c r="P1467" s="113"/>
      <c r="Q1467" s="144"/>
      <c r="R1467" s="113"/>
      <c r="S1467" s="145"/>
      <c r="T1467" s="113"/>
      <c r="U1467" s="144"/>
      <c r="V1467" s="113"/>
      <c r="W1467" s="145"/>
    </row>
    <row r="1468" spans="2:23" x14ac:dyDescent="0.35">
      <c r="B1468" s="143"/>
      <c r="C1468" s="81"/>
      <c r="D1468" s="8" t="str">
        <f t="shared" si="82"/>
        <v/>
      </c>
      <c r="E1468" s="8"/>
      <c r="F1468" s="142"/>
      <c r="G1468" s="142"/>
      <c r="H1468" s="142"/>
      <c r="I1468" s="8"/>
      <c r="J1468" s="8"/>
      <c r="K1468" s="142"/>
      <c r="L1468" s="142"/>
      <c r="M1468" s="8" t="str">
        <f t="shared" si="81"/>
        <v/>
      </c>
      <c r="N1468" s="113">
        <f t="shared" si="83"/>
        <v>0</v>
      </c>
      <c r="O1468" s="113">
        <f t="shared" si="84"/>
        <v>0</v>
      </c>
      <c r="P1468" s="113"/>
      <c r="Q1468" s="144"/>
      <c r="R1468" s="113"/>
      <c r="S1468" s="145"/>
      <c r="T1468" s="113"/>
      <c r="U1468" s="144"/>
      <c r="V1468" s="113"/>
      <c r="W1468" s="145"/>
    </row>
    <row r="1469" spans="2:23" x14ac:dyDescent="0.35">
      <c r="B1469" s="143"/>
      <c r="C1469" s="81"/>
      <c r="D1469" s="8" t="str">
        <f t="shared" si="82"/>
        <v/>
      </c>
      <c r="E1469" s="8"/>
      <c r="F1469" s="142"/>
      <c r="G1469" s="142"/>
      <c r="H1469" s="142"/>
      <c r="I1469" s="8"/>
      <c r="J1469" s="8"/>
      <c r="K1469" s="142"/>
      <c r="L1469" s="142"/>
      <c r="M1469" s="8" t="str">
        <f t="shared" si="81"/>
        <v/>
      </c>
      <c r="N1469" s="113">
        <f t="shared" si="83"/>
        <v>0</v>
      </c>
      <c r="O1469" s="113">
        <f t="shared" si="84"/>
        <v>0</v>
      </c>
      <c r="P1469" s="113"/>
      <c r="Q1469" s="144"/>
      <c r="R1469" s="113"/>
      <c r="S1469" s="145"/>
      <c r="T1469" s="113"/>
      <c r="U1469" s="144"/>
      <c r="V1469" s="113"/>
      <c r="W1469" s="145"/>
    </row>
    <row r="1470" spans="2:23" x14ac:dyDescent="0.35">
      <c r="B1470" s="143"/>
      <c r="C1470" s="81"/>
      <c r="D1470" s="8" t="str">
        <f t="shared" si="82"/>
        <v/>
      </c>
      <c r="E1470" s="8"/>
      <c r="F1470" s="142"/>
      <c r="G1470" s="142"/>
      <c r="H1470" s="142"/>
      <c r="I1470" s="8"/>
      <c r="J1470" s="8"/>
      <c r="K1470" s="142"/>
      <c r="L1470" s="142"/>
      <c r="M1470" s="8" t="str">
        <f t="shared" si="81"/>
        <v/>
      </c>
      <c r="N1470" s="113">
        <f t="shared" si="83"/>
        <v>0</v>
      </c>
      <c r="O1470" s="113">
        <f t="shared" si="84"/>
        <v>0</v>
      </c>
      <c r="P1470" s="113"/>
      <c r="Q1470" s="144"/>
      <c r="R1470" s="113"/>
      <c r="S1470" s="145"/>
      <c r="T1470" s="113"/>
      <c r="U1470" s="144"/>
      <c r="V1470" s="113"/>
      <c r="W1470" s="145"/>
    </row>
    <row r="1471" spans="2:23" x14ac:dyDescent="0.35">
      <c r="B1471" s="143"/>
      <c r="C1471" s="81"/>
      <c r="D1471" s="8" t="str">
        <f t="shared" si="82"/>
        <v/>
      </c>
      <c r="E1471" s="8"/>
      <c r="F1471" s="142"/>
      <c r="G1471" s="142"/>
      <c r="H1471" s="142"/>
      <c r="I1471" s="8"/>
      <c r="J1471" s="8"/>
      <c r="K1471" s="142"/>
      <c r="L1471" s="142"/>
      <c r="M1471" s="8" t="str">
        <f t="shared" ref="M1471:M1534" si="85">+D1471&amp;K1471&amp;L1471</f>
        <v/>
      </c>
      <c r="N1471" s="113">
        <f t="shared" si="83"/>
        <v>0</v>
      </c>
      <c r="O1471" s="113">
        <f t="shared" si="84"/>
        <v>0</v>
      </c>
      <c r="P1471" s="113"/>
      <c r="Q1471" s="144"/>
      <c r="R1471" s="113"/>
      <c r="S1471" s="145"/>
      <c r="T1471" s="113"/>
      <c r="U1471" s="144"/>
      <c r="V1471" s="113"/>
      <c r="W1471" s="145"/>
    </row>
    <row r="1472" spans="2:23" x14ac:dyDescent="0.35">
      <c r="B1472" s="143"/>
      <c r="C1472" s="81"/>
      <c r="D1472" s="8" t="str">
        <f t="shared" ref="D1472:D1535" si="86">+B1472&amp;C1472</f>
        <v/>
      </c>
      <c r="E1472" s="8"/>
      <c r="F1472" s="142"/>
      <c r="G1472" s="142"/>
      <c r="H1472" s="142"/>
      <c r="I1472" s="8"/>
      <c r="J1472" s="8"/>
      <c r="K1472" s="142"/>
      <c r="L1472" s="142"/>
      <c r="M1472" s="8" t="str">
        <f t="shared" si="85"/>
        <v/>
      </c>
      <c r="N1472" s="113">
        <f t="shared" si="83"/>
        <v>0</v>
      </c>
      <c r="O1472" s="113">
        <f t="shared" si="84"/>
        <v>0</v>
      </c>
      <c r="P1472" s="113"/>
      <c r="Q1472" s="144"/>
      <c r="R1472" s="113"/>
      <c r="S1472" s="145"/>
      <c r="T1472" s="113"/>
      <c r="U1472" s="144"/>
      <c r="V1472" s="113"/>
      <c r="W1472" s="145"/>
    </row>
    <row r="1473" spans="2:23" x14ac:dyDescent="0.35">
      <c r="B1473" s="143"/>
      <c r="C1473" s="81"/>
      <c r="D1473" s="8" t="str">
        <f t="shared" si="86"/>
        <v/>
      </c>
      <c r="E1473" s="8"/>
      <c r="F1473" s="142"/>
      <c r="G1473" s="142"/>
      <c r="H1473" s="142"/>
      <c r="I1473" s="8"/>
      <c r="J1473" s="8"/>
      <c r="K1473" s="142"/>
      <c r="L1473" s="142"/>
      <c r="M1473" s="8" t="str">
        <f t="shared" si="85"/>
        <v/>
      </c>
      <c r="N1473" s="113">
        <f t="shared" si="83"/>
        <v>0</v>
      </c>
      <c r="O1473" s="113">
        <f t="shared" si="84"/>
        <v>0</v>
      </c>
      <c r="P1473" s="113"/>
      <c r="Q1473" s="144"/>
      <c r="R1473" s="113"/>
      <c r="S1473" s="145"/>
      <c r="T1473" s="113"/>
      <c r="U1473" s="144"/>
      <c r="V1473" s="113"/>
      <c r="W1473" s="145"/>
    </row>
    <row r="1474" spans="2:23" x14ac:dyDescent="0.35">
      <c r="B1474" s="143"/>
      <c r="C1474" s="81"/>
      <c r="D1474" s="8" t="str">
        <f t="shared" si="86"/>
        <v/>
      </c>
      <c r="E1474" s="8"/>
      <c r="F1474" s="142"/>
      <c r="G1474" s="142"/>
      <c r="H1474" s="142"/>
      <c r="I1474" s="8"/>
      <c r="J1474" s="8"/>
      <c r="K1474" s="142"/>
      <c r="L1474" s="142"/>
      <c r="M1474" s="8" t="str">
        <f t="shared" si="85"/>
        <v/>
      </c>
      <c r="N1474" s="113">
        <f t="shared" si="83"/>
        <v>0</v>
      </c>
      <c r="O1474" s="113">
        <f t="shared" si="84"/>
        <v>0</v>
      </c>
      <c r="P1474" s="113"/>
      <c r="Q1474" s="144"/>
      <c r="R1474" s="113"/>
      <c r="S1474" s="145"/>
      <c r="T1474" s="113"/>
      <c r="U1474" s="144"/>
      <c r="V1474" s="113"/>
      <c r="W1474" s="145"/>
    </row>
    <row r="1475" spans="2:23" x14ac:dyDescent="0.35">
      <c r="B1475" s="143"/>
      <c r="C1475" s="81"/>
      <c r="D1475" s="8" t="str">
        <f t="shared" si="86"/>
        <v/>
      </c>
      <c r="E1475" s="8"/>
      <c r="F1475" s="142"/>
      <c r="G1475" s="142"/>
      <c r="H1475" s="142"/>
      <c r="I1475" s="8"/>
      <c r="J1475" s="8"/>
      <c r="K1475" s="142"/>
      <c r="L1475" s="142"/>
      <c r="M1475" s="8" t="str">
        <f t="shared" si="85"/>
        <v/>
      </c>
      <c r="N1475" s="113">
        <f t="shared" si="83"/>
        <v>0</v>
      </c>
      <c r="O1475" s="113">
        <f t="shared" si="84"/>
        <v>0</v>
      </c>
      <c r="P1475" s="113"/>
      <c r="Q1475" s="144"/>
      <c r="R1475" s="113"/>
      <c r="S1475" s="145"/>
      <c r="T1475" s="113"/>
      <c r="U1475" s="144"/>
      <c r="V1475" s="113"/>
      <c r="W1475" s="145"/>
    </row>
    <row r="1476" spans="2:23" x14ac:dyDescent="0.35">
      <c r="B1476" s="143"/>
      <c r="C1476" s="81"/>
      <c r="D1476" s="8" t="str">
        <f t="shared" si="86"/>
        <v/>
      </c>
      <c r="E1476" s="8"/>
      <c r="F1476" s="142"/>
      <c r="G1476" s="142"/>
      <c r="H1476" s="142"/>
      <c r="I1476" s="8"/>
      <c r="J1476" s="8"/>
      <c r="K1476" s="142"/>
      <c r="L1476" s="142"/>
      <c r="M1476" s="8" t="str">
        <f t="shared" si="85"/>
        <v/>
      </c>
      <c r="N1476" s="113">
        <f t="shared" si="83"/>
        <v>0</v>
      </c>
      <c r="O1476" s="113">
        <f t="shared" si="84"/>
        <v>0</v>
      </c>
      <c r="P1476" s="113"/>
      <c r="Q1476" s="144"/>
      <c r="R1476" s="113"/>
      <c r="S1476" s="145"/>
      <c r="T1476" s="113"/>
      <c r="U1476" s="144"/>
      <c r="V1476" s="113"/>
      <c r="W1476" s="145"/>
    </row>
    <row r="1477" spans="2:23" x14ac:dyDescent="0.35">
      <c r="B1477" s="143"/>
      <c r="C1477" s="81"/>
      <c r="D1477" s="8" t="str">
        <f t="shared" si="86"/>
        <v/>
      </c>
      <c r="E1477" s="8"/>
      <c r="F1477" s="142"/>
      <c r="G1477" s="142"/>
      <c r="H1477" s="142"/>
      <c r="I1477" s="8"/>
      <c r="J1477" s="8"/>
      <c r="K1477" s="142"/>
      <c r="L1477" s="142"/>
      <c r="M1477" s="8" t="str">
        <f t="shared" si="85"/>
        <v/>
      </c>
      <c r="N1477" s="113">
        <f t="shared" si="83"/>
        <v>0</v>
      </c>
      <c r="O1477" s="113">
        <f t="shared" si="84"/>
        <v>0</v>
      </c>
      <c r="P1477" s="113"/>
      <c r="Q1477" s="144"/>
      <c r="R1477" s="113"/>
      <c r="S1477" s="145"/>
      <c r="T1477" s="113"/>
      <c r="U1477" s="144"/>
      <c r="V1477" s="113"/>
      <c r="W1477" s="145"/>
    </row>
    <row r="1478" spans="2:23" x14ac:dyDescent="0.35">
      <c r="B1478" s="143"/>
      <c r="C1478" s="81"/>
      <c r="D1478" s="8" t="str">
        <f t="shared" si="86"/>
        <v/>
      </c>
      <c r="E1478" s="8"/>
      <c r="F1478" s="142"/>
      <c r="G1478" s="142"/>
      <c r="H1478" s="142"/>
      <c r="I1478" s="8"/>
      <c r="J1478" s="8"/>
      <c r="K1478" s="142"/>
      <c r="L1478" s="142"/>
      <c r="M1478" s="8" t="str">
        <f t="shared" si="85"/>
        <v/>
      </c>
      <c r="N1478" s="113">
        <f t="shared" si="83"/>
        <v>0</v>
      </c>
      <c r="O1478" s="113">
        <f t="shared" si="84"/>
        <v>0</v>
      </c>
      <c r="P1478" s="113"/>
      <c r="Q1478" s="144"/>
      <c r="R1478" s="113"/>
      <c r="S1478" s="145"/>
      <c r="T1478" s="113"/>
      <c r="U1478" s="144"/>
      <c r="V1478" s="113"/>
      <c r="W1478" s="145"/>
    </row>
    <row r="1479" spans="2:23" x14ac:dyDescent="0.35">
      <c r="B1479" s="143"/>
      <c r="C1479" s="81"/>
      <c r="D1479" s="8" t="str">
        <f t="shared" si="86"/>
        <v/>
      </c>
      <c r="E1479" s="8"/>
      <c r="F1479" s="142"/>
      <c r="G1479" s="142"/>
      <c r="H1479" s="142"/>
      <c r="I1479" s="8"/>
      <c r="J1479" s="8"/>
      <c r="K1479" s="142"/>
      <c r="L1479" s="142"/>
      <c r="M1479" s="8" t="str">
        <f t="shared" si="85"/>
        <v/>
      </c>
      <c r="N1479" s="113">
        <f t="shared" si="83"/>
        <v>0</v>
      </c>
      <c r="O1479" s="113">
        <f t="shared" si="84"/>
        <v>0</v>
      </c>
      <c r="P1479" s="113"/>
      <c r="Q1479" s="144"/>
      <c r="R1479" s="113"/>
      <c r="S1479" s="145"/>
      <c r="T1479" s="113"/>
      <c r="U1479" s="144"/>
      <c r="V1479" s="113"/>
      <c r="W1479" s="145"/>
    </row>
    <row r="1480" spans="2:23" x14ac:dyDescent="0.35">
      <c r="B1480" s="143"/>
      <c r="C1480" s="81"/>
      <c r="D1480" s="8" t="str">
        <f t="shared" si="86"/>
        <v/>
      </c>
      <c r="E1480" s="8"/>
      <c r="F1480" s="142"/>
      <c r="G1480" s="142"/>
      <c r="H1480" s="142"/>
      <c r="I1480" s="8"/>
      <c r="J1480" s="8"/>
      <c r="K1480" s="142"/>
      <c r="L1480" s="142"/>
      <c r="M1480" s="8" t="str">
        <f t="shared" si="85"/>
        <v/>
      </c>
      <c r="N1480" s="113">
        <f t="shared" si="83"/>
        <v>0</v>
      </c>
      <c r="O1480" s="113">
        <f t="shared" si="84"/>
        <v>0</v>
      </c>
      <c r="P1480" s="113"/>
      <c r="Q1480" s="144"/>
      <c r="R1480" s="113"/>
      <c r="S1480" s="145"/>
      <c r="T1480" s="113"/>
      <c r="U1480" s="144"/>
      <c r="V1480" s="113"/>
      <c r="W1480" s="145"/>
    </row>
    <row r="1481" spans="2:23" x14ac:dyDescent="0.35">
      <c r="B1481" s="143"/>
      <c r="C1481" s="81"/>
      <c r="D1481" s="8" t="str">
        <f t="shared" si="86"/>
        <v/>
      </c>
      <c r="E1481" s="8"/>
      <c r="F1481" s="142"/>
      <c r="G1481" s="142"/>
      <c r="H1481" s="142"/>
      <c r="I1481" s="8"/>
      <c r="J1481" s="8"/>
      <c r="K1481" s="142"/>
      <c r="L1481" s="142"/>
      <c r="M1481" s="8" t="str">
        <f t="shared" si="85"/>
        <v/>
      </c>
      <c r="N1481" s="113">
        <f t="shared" si="83"/>
        <v>0</v>
      </c>
      <c r="O1481" s="113">
        <f t="shared" si="84"/>
        <v>0</v>
      </c>
      <c r="P1481" s="113"/>
      <c r="Q1481" s="144"/>
      <c r="R1481" s="113"/>
      <c r="S1481" s="145"/>
      <c r="T1481" s="113"/>
      <c r="U1481" s="144"/>
      <c r="V1481" s="113"/>
      <c r="W1481" s="145"/>
    </row>
    <row r="1482" spans="2:23" x14ac:dyDescent="0.35">
      <c r="B1482" s="143"/>
      <c r="C1482" s="81"/>
      <c r="D1482" s="8" t="str">
        <f t="shared" si="86"/>
        <v/>
      </c>
      <c r="E1482" s="8"/>
      <c r="F1482" s="142"/>
      <c r="G1482" s="142"/>
      <c r="H1482" s="142"/>
      <c r="I1482" s="8"/>
      <c r="J1482" s="8"/>
      <c r="K1482" s="142"/>
      <c r="L1482" s="142"/>
      <c r="M1482" s="8" t="str">
        <f t="shared" si="85"/>
        <v/>
      </c>
      <c r="N1482" s="113">
        <f t="shared" si="83"/>
        <v>0</v>
      </c>
      <c r="O1482" s="113">
        <f t="shared" si="84"/>
        <v>0</v>
      </c>
      <c r="P1482" s="113"/>
      <c r="Q1482" s="144"/>
      <c r="R1482" s="113"/>
      <c r="S1482" s="145"/>
      <c r="T1482" s="113"/>
      <c r="U1482" s="144"/>
      <c r="V1482" s="113"/>
      <c r="W1482" s="145"/>
    </row>
    <row r="1483" spans="2:23" x14ac:dyDescent="0.35">
      <c r="B1483" s="143"/>
      <c r="C1483" s="81"/>
      <c r="D1483" s="8" t="str">
        <f t="shared" si="86"/>
        <v/>
      </c>
      <c r="E1483" s="8"/>
      <c r="F1483" s="142"/>
      <c r="G1483" s="142"/>
      <c r="H1483" s="142"/>
      <c r="I1483" s="8"/>
      <c r="J1483" s="8"/>
      <c r="K1483" s="142"/>
      <c r="L1483" s="142"/>
      <c r="M1483" s="8" t="str">
        <f t="shared" si="85"/>
        <v/>
      </c>
      <c r="N1483" s="113">
        <f t="shared" si="83"/>
        <v>0</v>
      </c>
      <c r="O1483" s="113">
        <f t="shared" si="84"/>
        <v>0</v>
      </c>
      <c r="P1483" s="113"/>
      <c r="Q1483" s="144"/>
      <c r="R1483" s="113"/>
      <c r="S1483" s="145"/>
      <c r="T1483" s="113"/>
      <c r="U1483" s="144"/>
      <c r="V1483" s="113"/>
      <c r="W1483" s="145"/>
    </row>
    <row r="1484" spans="2:23" x14ac:dyDescent="0.35">
      <c r="B1484" s="143"/>
      <c r="C1484" s="81"/>
      <c r="D1484" s="8" t="str">
        <f t="shared" si="86"/>
        <v/>
      </c>
      <c r="E1484" s="8"/>
      <c r="F1484" s="142"/>
      <c r="G1484" s="142"/>
      <c r="H1484" s="142"/>
      <c r="I1484" s="8"/>
      <c r="J1484" s="8"/>
      <c r="K1484" s="142"/>
      <c r="L1484" s="142"/>
      <c r="M1484" s="8" t="str">
        <f t="shared" si="85"/>
        <v/>
      </c>
      <c r="N1484" s="113">
        <f t="shared" si="83"/>
        <v>0</v>
      </c>
      <c r="O1484" s="113">
        <f t="shared" si="84"/>
        <v>0</v>
      </c>
      <c r="P1484" s="113"/>
      <c r="Q1484" s="144"/>
      <c r="R1484" s="113"/>
      <c r="S1484" s="145"/>
      <c r="T1484" s="113"/>
      <c r="U1484" s="144"/>
      <c r="V1484" s="113"/>
      <c r="W1484" s="145"/>
    </row>
    <row r="1485" spans="2:23" x14ac:dyDescent="0.35">
      <c r="B1485" s="143"/>
      <c r="C1485" s="81"/>
      <c r="D1485" s="8" t="str">
        <f t="shared" si="86"/>
        <v/>
      </c>
      <c r="E1485" s="8"/>
      <c r="F1485" s="142"/>
      <c r="G1485" s="142"/>
      <c r="H1485" s="142"/>
      <c r="I1485" s="8"/>
      <c r="J1485" s="8"/>
      <c r="K1485" s="142"/>
      <c r="L1485" s="142"/>
      <c r="M1485" s="8" t="str">
        <f t="shared" si="85"/>
        <v/>
      </c>
      <c r="N1485" s="113">
        <f t="shared" si="83"/>
        <v>0</v>
      </c>
      <c r="O1485" s="113">
        <f t="shared" si="84"/>
        <v>0</v>
      </c>
      <c r="P1485" s="113"/>
      <c r="Q1485" s="144"/>
      <c r="R1485" s="113"/>
      <c r="S1485" s="145"/>
      <c r="T1485" s="113"/>
      <c r="U1485" s="144"/>
      <c r="V1485" s="113"/>
      <c r="W1485" s="145"/>
    </row>
    <row r="1486" spans="2:23" x14ac:dyDescent="0.35">
      <c r="B1486" s="143"/>
      <c r="C1486" s="81"/>
      <c r="D1486" s="8" t="str">
        <f t="shared" si="86"/>
        <v/>
      </c>
      <c r="E1486" s="8"/>
      <c r="F1486" s="142"/>
      <c r="G1486" s="142"/>
      <c r="H1486" s="142"/>
      <c r="I1486" s="8"/>
      <c r="J1486" s="8"/>
      <c r="K1486" s="142"/>
      <c r="L1486" s="142"/>
      <c r="M1486" s="8" t="str">
        <f t="shared" si="85"/>
        <v/>
      </c>
      <c r="N1486" s="113">
        <f t="shared" ref="N1486:N1549" si="87">IFERROR(R1486/P1486,0)</f>
        <v>0</v>
      </c>
      <c r="O1486" s="113">
        <f t="shared" ref="O1486:O1549" si="88">IFERROR(S1486/Q1486,0)</f>
        <v>0</v>
      </c>
      <c r="P1486" s="113"/>
      <c r="Q1486" s="144"/>
      <c r="R1486" s="113"/>
      <c r="S1486" s="145"/>
      <c r="T1486" s="113"/>
      <c r="U1486" s="144"/>
      <c r="V1486" s="113"/>
      <c r="W1486" s="145"/>
    </row>
    <row r="1487" spans="2:23" x14ac:dyDescent="0.35">
      <c r="B1487" s="143"/>
      <c r="C1487" s="81"/>
      <c r="D1487" s="8" t="str">
        <f t="shared" si="86"/>
        <v/>
      </c>
      <c r="E1487" s="8"/>
      <c r="F1487" s="142"/>
      <c r="G1487" s="142"/>
      <c r="H1487" s="142"/>
      <c r="I1487" s="8"/>
      <c r="J1487" s="8"/>
      <c r="K1487" s="142"/>
      <c r="L1487" s="142"/>
      <c r="M1487" s="8" t="str">
        <f t="shared" si="85"/>
        <v/>
      </c>
      <c r="N1487" s="113">
        <f t="shared" si="87"/>
        <v>0</v>
      </c>
      <c r="O1487" s="113">
        <f t="shared" si="88"/>
        <v>0</v>
      </c>
      <c r="P1487" s="113"/>
      <c r="Q1487" s="144"/>
      <c r="R1487" s="113"/>
      <c r="S1487" s="145"/>
      <c r="T1487" s="113"/>
      <c r="U1487" s="144"/>
      <c r="V1487" s="113"/>
      <c r="W1487" s="145"/>
    </row>
    <row r="1488" spans="2:23" x14ac:dyDescent="0.35">
      <c r="B1488" s="143"/>
      <c r="C1488" s="81"/>
      <c r="D1488" s="8" t="str">
        <f t="shared" si="86"/>
        <v/>
      </c>
      <c r="E1488" s="8"/>
      <c r="F1488" s="142"/>
      <c r="G1488" s="142"/>
      <c r="H1488" s="142"/>
      <c r="I1488" s="8"/>
      <c r="J1488" s="8"/>
      <c r="K1488" s="142"/>
      <c r="L1488" s="142"/>
      <c r="M1488" s="8" t="str">
        <f t="shared" si="85"/>
        <v/>
      </c>
      <c r="N1488" s="113">
        <f t="shared" si="87"/>
        <v>0</v>
      </c>
      <c r="O1488" s="113">
        <f t="shared" si="88"/>
        <v>0</v>
      </c>
      <c r="P1488" s="113"/>
      <c r="Q1488" s="144"/>
      <c r="R1488" s="113"/>
      <c r="S1488" s="145"/>
      <c r="T1488" s="113"/>
      <c r="U1488" s="144"/>
      <c r="V1488" s="113"/>
      <c r="W1488" s="145"/>
    </row>
    <row r="1489" spans="2:23" x14ac:dyDescent="0.35">
      <c r="B1489" s="143"/>
      <c r="C1489" s="81"/>
      <c r="D1489" s="8" t="str">
        <f t="shared" si="86"/>
        <v/>
      </c>
      <c r="E1489" s="8"/>
      <c r="F1489" s="142"/>
      <c r="G1489" s="142"/>
      <c r="H1489" s="142"/>
      <c r="I1489" s="8"/>
      <c r="J1489" s="8"/>
      <c r="K1489" s="142"/>
      <c r="L1489" s="142"/>
      <c r="M1489" s="8" t="str">
        <f t="shared" si="85"/>
        <v/>
      </c>
      <c r="N1489" s="113">
        <f t="shared" si="87"/>
        <v>0</v>
      </c>
      <c r="O1489" s="113">
        <f t="shared" si="88"/>
        <v>0</v>
      </c>
      <c r="P1489" s="113"/>
      <c r="Q1489" s="144"/>
      <c r="R1489" s="113"/>
      <c r="S1489" s="145"/>
      <c r="T1489" s="113"/>
      <c r="U1489" s="144"/>
      <c r="V1489" s="113"/>
      <c r="W1489" s="145"/>
    </row>
    <row r="1490" spans="2:23" x14ac:dyDescent="0.35">
      <c r="B1490" s="143"/>
      <c r="C1490" s="81"/>
      <c r="D1490" s="8" t="str">
        <f t="shared" si="86"/>
        <v/>
      </c>
      <c r="E1490" s="8"/>
      <c r="F1490" s="142"/>
      <c r="G1490" s="142"/>
      <c r="H1490" s="142"/>
      <c r="I1490" s="8"/>
      <c r="J1490" s="8"/>
      <c r="K1490" s="142"/>
      <c r="L1490" s="142"/>
      <c r="M1490" s="8" t="str">
        <f t="shared" si="85"/>
        <v/>
      </c>
      <c r="N1490" s="113">
        <f t="shared" si="87"/>
        <v>0</v>
      </c>
      <c r="O1490" s="113">
        <f t="shared" si="88"/>
        <v>0</v>
      </c>
      <c r="P1490" s="113"/>
      <c r="Q1490" s="144"/>
      <c r="R1490" s="113"/>
      <c r="S1490" s="145"/>
      <c r="T1490" s="113"/>
      <c r="U1490" s="144"/>
      <c r="V1490" s="113"/>
      <c r="W1490" s="145"/>
    </row>
    <row r="1491" spans="2:23" x14ac:dyDescent="0.35">
      <c r="B1491" s="143"/>
      <c r="C1491" s="81"/>
      <c r="D1491" s="8" t="str">
        <f t="shared" si="86"/>
        <v/>
      </c>
      <c r="E1491" s="8"/>
      <c r="F1491" s="142"/>
      <c r="G1491" s="142"/>
      <c r="H1491" s="142"/>
      <c r="I1491" s="8"/>
      <c r="J1491" s="8"/>
      <c r="K1491" s="142"/>
      <c r="L1491" s="142"/>
      <c r="M1491" s="8" t="str">
        <f t="shared" si="85"/>
        <v/>
      </c>
      <c r="N1491" s="113">
        <f t="shared" si="87"/>
        <v>0</v>
      </c>
      <c r="O1491" s="113">
        <f t="shared" si="88"/>
        <v>0</v>
      </c>
      <c r="P1491" s="113"/>
      <c r="Q1491" s="144"/>
      <c r="R1491" s="113"/>
      <c r="S1491" s="145"/>
      <c r="T1491" s="113"/>
      <c r="U1491" s="144"/>
      <c r="V1491" s="113"/>
      <c r="W1491" s="145"/>
    </row>
    <row r="1492" spans="2:23" x14ac:dyDescent="0.35">
      <c r="B1492" s="143"/>
      <c r="C1492" s="81"/>
      <c r="D1492" s="8" t="str">
        <f t="shared" si="86"/>
        <v/>
      </c>
      <c r="E1492" s="8"/>
      <c r="F1492" s="142"/>
      <c r="G1492" s="142"/>
      <c r="H1492" s="142"/>
      <c r="I1492" s="8"/>
      <c r="J1492" s="8"/>
      <c r="K1492" s="142"/>
      <c r="L1492" s="142"/>
      <c r="M1492" s="8" t="str">
        <f t="shared" si="85"/>
        <v/>
      </c>
      <c r="N1492" s="113">
        <f t="shared" si="87"/>
        <v>0</v>
      </c>
      <c r="O1492" s="113">
        <f t="shared" si="88"/>
        <v>0</v>
      </c>
      <c r="P1492" s="113"/>
      <c r="Q1492" s="144"/>
      <c r="R1492" s="113"/>
      <c r="S1492" s="145"/>
      <c r="T1492" s="113"/>
      <c r="U1492" s="144"/>
      <c r="V1492" s="113"/>
      <c r="W1492" s="145"/>
    </row>
    <row r="1493" spans="2:23" x14ac:dyDescent="0.35">
      <c r="B1493" s="143"/>
      <c r="C1493" s="81"/>
      <c r="D1493" s="8" t="str">
        <f t="shared" si="86"/>
        <v/>
      </c>
      <c r="E1493" s="8"/>
      <c r="F1493" s="142"/>
      <c r="G1493" s="142"/>
      <c r="H1493" s="142"/>
      <c r="I1493" s="8"/>
      <c r="J1493" s="8"/>
      <c r="K1493" s="142"/>
      <c r="L1493" s="142"/>
      <c r="M1493" s="8" t="str">
        <f t="shared" si="85"/>
        <v/>
      </c>
      <c r="N1493" s="113">
        <f t="shared" si="87"/>
        <v>0</v>
      </c>
      <c r="O1493" s="113">
        <f t="shared" si="88"/>
        <v>0</v>
      </c>
      <c r="P1493" s="113"/>
      <c r="Q1493" s="144"/>
      <c r="R1493" s="113"/>
      <c r="S1493" s="145"/>
      <c r="T1493" s="113"/>
      <c r="U1493" s="144"/>
      <c r="V1493" s="113"/>
      <c r="W1493" s="145"/>
    </row>
    <row r="1494" spans="2:23" x14ac:dyDescent="0.35">
      <c r="B1494" s="143"/>
      <c r="C1494" s="81"/>
      <c r="D1494" s="8" t="str">
        <f t="shared" si="86"/>
        <v/>
      </c>
      <c r="E1494" s="8"/>
      <c r="F1494" s="142"/>
      <c r="G1494" s="142"/>
      <c r="H1494" s="142"/>
      <c r="I1494" s="8"/>
      <c r="J1494" s="8"/>
      <c r="K1494" s="142"/>
      <c r="L1494" s="142"/>
      <c r="M1494" s="8" t="str">
        <f t="shared" si="85"/>
        <v/>
      </c>
      <c r="N1494" s="113">
        <f t="shared" si="87"/>
        <v>0</v>
      </c>
      <c r="O1494" s="113">
        <f t="shared" si="88"/>
        <v>0</v>
      </c>
      <c r="P1494" s="113"/>
      <c r="Q1494" s="144"/>
      <c r="R1494" s="113"/>
      <c r="S1494" s="145"/>
      <c r="T1494" s="113"/>
      <c r="U1494" s="144"/>
      <c r="V1494" s="113"/>
      <c r="W1494" s="145"/>
    </row>
    <row r="1495" spans="2:23" x14ac:dyDescent="0.35">
      <c r="B1495" s="143"/>
      <c r="C1495" s="81"/>
      <c r="D1495" s="8" t="str">
        <f t="shared" si="86"/>
        <v/>
      </c>
      <c r="E1495" s="8"/>
      <c r="F1495" s="142"/>
      <c r="G1495" s="142"/>
      <c r="H1495" s="142"/>
      <c r="I1495" s="8"/>
      <c r="J1495" s="8"/>
      <c r="K1495" s="142"/>
      <c r="L1495" s="142"/>
      <c r="M1495" s="8" t="str">
        <f t="shared" si="85"/>
        <v/>
      </c>
      <c r="N1495" s="113">
        <f t="shared" si="87"/>
        <v>0</v>
      </c>
      <c r="O1495" s="113">
        <f t="shared" si="88"/>
        <v>0</v>
      </c>
      <c r="P1495" s="113"/>
      <c r="Q1495" s="144"/>
      <c r="R1495" s="113"/>
      <c r="S1495" s="145"/>
      <c r="T1495" s="113"/>
      <c r="U1495" s="144"/>
      <c r="V1495" s="113"/>
      <c r="W1495" s="145"/>
    </row>
    <row r="1496" spans="2:23" x14ac:dyDescent="0.35">
      <c r="B1496" s="143"/>
      <c r="C1496" s="81"/>
      <c r="D1496" s="8" t="str">
        <f t="shared" si="86"/>
        <v/>
      </c>
      <c r="E1496" s="8"/>
      <c r="F1496" s="142"/>
      <c r="G1496" s="142"/>
      <c r="H1496" s="142"/>
      <c r="I1496" s="8"/>
      <c r="J1496" s="8"/>
      <c r="K1496" s="142"/>
      <c r="L1496" s="142"/>
      <c r="M1496" s="8" t="str">
        <f t="shared" si="85"/>
        <v/>
      </c>
      <c r="N1496" s="113">
        <f t="shared" si="87"/>
        <v>0</v>
      </c>
      <c r="O1496" s="113">
        <f t="shared" si="88"/>
        <v>0</v>
      </c>
      <c r="P1496" s="113"/>
      <c r="Q1496" s="144"/>
      <c r="R1496" s="113"/>
      <c r="S1496" s="145"/>
      <c r="T1496" s="113"/>
      <c r="U1496" s="144"/>
      <c r="V1496" s="113"/>
      <c r="W1496" s="145"/>
    </row>
    <row r="1497" spans="2:23" x14ac:dyDescent="0.35">
      <c r="B1497" s="143"/>
      <c r="C1497" s="81"/>
      <c r="D1497" s="8" t="str">
        <f t="shared" si="86"/>
        <v/>
      </c>
      <c r="E1497" s="8"/>
      <c r="F1497" s="142"/>
      <c r="G1497" s="142"/>
      <c r="H1497" s="142"/>
      <c r="I1497" s="8"/>
      <c r="J1497" s="8"/>
      <c r="K1497" s="142"/>
      <c r="L1497" s="142"/>
      <c r="M1497" s="8" t="str">
        <f t="shared" si="85"/>
        <v/>
      </c>
      <c r="N1497" s="113">
        <f t="shared" si="87"/>
        <v>0</v>
      </c>
      <c r="O1497" s="113">
        <f t="shared" si="88"/>
        <v>0</v>
      </c>
      <c r="P1497" s="113"/>
      <c r="Q1497" s="144"/>
      <c r="R1497" s="113"/>
      <c r="S1497" s="145"/>
      <c r="T1497" s="113"/>
      <c r="U1497" s="144"/>
      <c r="V1497" s="113"/>
      <c r="W1497" s="145"/>
    </row>
    <row r="1498" spans="2:23" x14ac:dyDescent="0.35">
      <c r="B1498" s="143"/>
      <c r="C1498" s="81"/>
      <c r="D1498" s="8" t="str">
        <f t="shared" si="86"/>
        <v/>
      </c>
      <c r="E1498" s="8"/>
      <c r="F1498" s="142"/>
      <c r="G1498" s="142"/>
      <c r="H1498" s="142"/>
      <c r="I1498" s="8"/>
      <c r="J1498" s="8"/>
      <c r="K1498" s="142"/>
      <c r="L1498" s="142"/>
      <c r="M1498" s="8" t="str">
        <f t="shared" si="85"/>
        <v/>
      </c>
      <c r="N1498" s="113">
        <f t="shared" si="87"/>
        <v>0</v>
      </c>
      <c r="O1498" s="113">
        <f t="shared" si="88"/>
        <v>0</v>
      </c>
      <c r="P1498" s="113"/>
      <c r="Q1498" s="144"/>
      <c r="R1498" s="113"/>
      <c r="S1498" s="145"/>
      <c r="T1498" s="113"/>
      <c r="U1498" s="144"/>
      <c r="V1498" s="113"/>
      <c r="W1498" s="145"/>
    </row>
    <row r="1499" spans="2:23" x14ac:dyDescent="0.35">
      <c r="B1499" s="143"/>
      <c r="C1499" s="81"/>
      <c r="D1499" s="8" t="str">
        <f t="shared" si="86"/>
        <v/>
      </c>
      <c r="E1499" s="8"/>
      <c r="F1499" s="142"/>
      <c r="G1499" s="142"/>
      <c r="H1499" s="142"/>
      <c r="I1499" s="8"/>
      <c r="J1499" s="8"/>
      <c r="K1499" s="142"/>
      <c r="L1499" s="142"/>
      <c r="M1499" s="8" t="str">
        <f t="shared" si="85"/>
        <v/>
      </c>
      <c r="N1499" s="113">
        <f t="shared" si="87"/>
        <v>0</v>
      </c>
      <c r="O1499" s="113">
        <f t="shared" si="88"/>
        <v>0</v>
      </c>
      <c r="P1499" s="113"/>
      <c r="Q1499" s="144"/>
      <c r="R1499" s="113"/>
      <c r="S1499" s="145"/>
      <c r="T1499" s="113"/>
      <c r="U1499" s="144"/>
      <c r="V1499" s="113"/>
      <c r="W1499" s="145"/>
    </row>
    <row r="1500" spans="2:23" x14ac:dyDescent="0.35">
      <c r="B1500" s="143"/>
      <c r="C1500" s="81"/>
      <c r="D1500" s="8" t="str">
        <f t="shared" si="86"/>
        <v/>
      </c>
      <c r="E1500" s="8"/>
      <c r="F1500" s="142"/>
      <c r="G1500" s="142"/>
      <c r="H1500" s="142"/>
      <c r="I1500" s="8"/>
      <c r="J1500" s="8"/>
      <c r="K1500" s="142"/>
      <c r="L1500" s="142"/>
      <c r="M1500" s="8" t="str">
        <f t="shared" si="85"/>
        <v/>
      </c>
      <c r="N1500" s="113">
        <f t="shared" si="87"/>
        <v>0</v>
      </c>
      <c r="O1500" s="113">
        <f t="shared" si="88"/>
        <v>0</v>
      </c>
      <c r="P1500" s="113"/>
      <c r="Q1500" s="144"/>
      <c r="R1500" s="113"/>
      <c r="S1500" s="145"/>
      <c r="T1500" s="113"/>
      <c r="U1500" s="144"/>
      <c r="V1500" s="113"/>
      <c r="W1500" s="145"/>
    </row>
    <row r="1501" spans="2:23" x14ac:dyDescent="0.35">
      <c r="B1501" s="143"/>
      <c r="C1501" s="81"/>
      <c r="D1501" s="8" t="str">
        <f t="shared" si="86"/>
        <v/>
      </c>
      <c r="E1501" s="8"/>
      <c r="F1501" s="142"/>
      <c r="G1501" s="142"/>
      <c r="H1501" s="142"/>
      <c r="I1501" s="8"/>
      <c r="J1501" s="8"/>
      <c r="K1501" s="142"/>
      <c r="L1501" s="142"/>
      <c r="M1501" s="8" t="str">
        <f t="shared" si="85"/>
        <v/>
      </c>
      <c r="N1501" s="113">
        <f t="shared" si="87"/>
        <v>0</v>
      </c>
      <c r="O1501" s="113">
        <f t="shared" si="88"/>
        <v>0</v>
      </c>
      <c r="P1501" s="113"/>
      <c r="Q1501" s="144"/>
      <c r="R1501" s="113"/>
      <c r="S1501" s="145"/>
      <c r="T1501" s="113"/>
      <c r="U1501" s="144"/>
      <c r="V1501" s="113"/>
      <c r="W1501" s="145"/>
    </row>
    <row r="1502" spans="2:23" x14ac:dyDescent="0.35">
      <c r="B1502" s="143"/>
      <c r="C1502" s="81"/>
      <c r="D1502" s="8" t="str">
        <f t="shared" si="86"/>
        <v/>
      </c>
      <c r="E1502" s="8"/>
      <c r="F1502" s="142"/>
      <c r="G1502" s="142"/>
      <c r="H1502" s="142"/>
      <c r="I1502" s="8"/>
      <c r="J1502" s="8"/>
      <c r="K1502" s="142"/>
      <c r="L1502" s="142"/>
      <c r="M1502" s="8" t="str">
        <f t="shared" si="85"/>
        <v/>
      </c>
      <c r="N1502" s="113">
        <f t="shared" si="87"/>
        <v>0</v>
      </c>
      <c r="O1502" s="113">
        <f t="shared" si="88"/>
        <v>0</v>
      </c>
      <c r="P1502" s="113"/>
      <c r="Q1502" s="144"/>
      <c r="R1502" s="113"/>
      <c r="S1502" s="145"/>
      <c r="T1502" s="113"/>
      <c r="U1502" s="144"/>
      <c r="V1502" s="113"/>
      <c r="W1502" s="145"/>
    </row>
    <row r="1503" spans="2:23" x14ac:dyDescent="0.35">
      <c r="B1503" s="143"/>
      <c r="C1503" s="81"/>
      <c r="D1503" s="8" t="str">
        <f t="shared" si="86"/>
        <v/>
      </c>
      <c r="E1503" s="8"/>
      <c r="F1503" s="142"/>
      <c r="G1503" s="142"/>
      <c r="H1503" s="142"/>
      <c r="I1503" s="8"/>
      <c r="J1503" s="8"/>
      <c r="K1503" s="142"/>
      <c r="L1503" s="142"/>
      <c r="M1503" s="8" t="str">
        <f t="shared" si="85"/>
        <v/>
      </c>
      <c r="N1503" s="113">
        <f t="shared" si="87"/>
        <v>0</v>
      </c>
      <c r="O1503" s="113">
        <f t="shared" si="88"/>
        <v>0</v>
      </c>
      <c r="P1503" s="113"/>
      <c r="Q1503" s="144"/>
      <c r="R1503" s="113"/>
      <c r="S1503" s="145"/>
      <c r="T1503" s="113"/>
      <c r="U1503" s="144"/>
      <c r="V1503" s="113"/>
      <c r="W1503" s="145"/>
    </row>
    <row r="1504" spans="2:23" x14ac:dyDescent="0.35">
      <c r="B1504" s="143"/>
      <c r="C1504" s="81"/>
      <c r="D1504" s="8" t="str">
        <f t="shared" si="86"/>
        <v/>
      </c>
      <c r="E1504" s="8"/>
      <c r="F1504" s="142"/>
      <c r="G1504" s="142"/>
      <c r="H1504" s="142"/>
      <c r="I1504" s="8"/>
      <c r="J1504" s="8"/>
      <c r="K1504" s="142"/>
      <c r="L1504" s="142"/>
      <c r="M1504" s="8" t="str">
        <f t="shared" si="85"/>
        <v/>
      </c>
      <c r="N1504" s="113">
        <f t="shared" si="87"/>
        <v>0</v>
      </c>
      <c r="O1504" s="113">
        <f t="shared" si="88"/>
        <v>0</v>
      </c>
      <c r="P1504" s="113"/>
      <c r="Q1504" s="144"/>
      <c r="R1504" s="113"/>
      <c r="S1504" s="145"/>
      <c r="T1504" s="113"/>
      <c r="U1504" s="144"/>
      <c r="V1504" s="113"/>
      <c r="W1504" s="145"/>
    </row>
    <row r="1505" spans="2:23" x14ac:dyDescent="0.35">
      <c r="B1505" s="143"/>
      <c r="C1505" s="81"/>
      <c r="D1505" s="8" t="str">
        <f t="shared" si="86"/>
        <v/>
      </c>
      <c r="E1505" s="8"/>
      <c r="F1505" s="142"/>
      <c r="G1505" s="142"/>
      <c r="H1505" s="142"/>
      <c r="I1505" s="8"/>
      <c r="J1505" s="8"/>
      <c r="K1505" s="142"/>
      <c r="L1505" s="142"/>
      <c r="M1505" s="8" t="str">
        <f t="shared" si="85"/>
        <v/>
      </c>
      <c r="N1505" s="113">
        <f t="shared" si="87"/>
        <v>0</v>
      </c>
      <c r="O1505" s="113">
        <f t="shared" si="88"/>
        <v>0</v>
      </c>
      <c r="P1505" s="113"/>
      <c r="Q1505" s="144"/>
      <c r="R1505" s="113"/>
      <c r="S1505" s="145"/>
      <c r="T1505" s="113"/>
      <c r="U1505" s="144"/>
      <c r="V1505" s="113"/>
      <c r="W1505" s="145"/>
    </row>
    <row r="1506" spans="2:23" x14ac:dyDescent="0.35">
      <c r="B1506" s="143"/>
      <c r="C1506" s="81"/>
      <c r="D1506" s="8" t="str">
        <f t="shared" si="86"/>
        <v/>
      </c>
      <c r="E1506" s="8"/>
      <c r="F1506" s="142"/>
      <c r="G1506" s="142"/>
      <c r="H1506" s="142"/>
      <c r="I1506" s="8"/>
      <c r="J1506" s="8"/>
      <c r="K1506" s="142"/>
      <c r="L1506" s="142"/>
      <c r="M1506" s="8" t="str">
        <f t="shared" si="85"/>
        <v/>
      </c>
      <c r="N1506" s="113">
        <f t="shared" si="87"/>
        <v>0</v>
      </c>
      <c r="O1506" s="113">
        <f t="shared" si="88"/>
        <v>0</v>
      </c>
      <c r="P1506" s="113"/>
      <c r="Q1506" s="144"/>
      <c r="R1506" s="113"/>
      <c r="S1506" s="145"/>
      <c r="T1506" s="113"/>
      <c r="U1506" s="144"/>
      <c r="V1506" s="113"/>
      <c r="W1506" s="145"/>
    </row>
    <row r="1507" spans="2:23" x14ac:dyDescent="0.35">
      <c r="B1507" s="143"/>
      <c r="C1507" s="81"/>
      <c r="D1507" s="8" t="str">
        <f t="shared" si="86"/>
        <v/>
      </c>
      <c r="E1507" s="8"/>
      <c r="F1507" s="142"/>
      <c r="G1507" s="142"/>
      <c r="H1507" s="142"/>
      <c r="I1507" s="8"/>
      <c r="J1507" s="8"/>
      <c r="K1507" s="142"/>
      <c r="L1507" s="142"/>
      <c r="M1507" s="8" t="str">
        <f t="shared" si="85"/>
        <v/>
      </c>
      <c r="N1507" s="113">
        <f t="shared" si="87"/>
        <v>0</v>
      </c>
      <c r="O1507" s="113">
        <f t="shared" si="88"/>
        <v>0</v>
      </c>
      <c r="P1507" s="113"/>
      <c r="Q1507" s="144"/>
      <c r="R1507" s="113"/>
      <c r="S1507" s="145"/>
      <c r="T1507" s="113"/>
      <c r="U1507" s="144"/>
      <c r="V1507" s="113"/>
      <c r="W1507" s="145"/>
    </row>
    <row r="1508" spans="2:23" x14ac:dyDescent="0.35">
      <c r="B1508" s="143"/>
      <c r="C1508" s="81"/>
      <c r="D1508" s="8" t="str">
        <f t="shared" si="86"/>
        <v/>
      </c>
      <c r="E1508" s="8"/>
      <c r="F1508" s="142"/>
      <c r="G1508" s="142"/>
      <c r="H1508" s="142"/>
      <c r="I1508" s="8"/>
      <c r="J1508" s="8"/>
      <c r="K1508" s="142"/>
      <c r="L1508" s="142"/>
      <c r="M1508" s="8" t="str">
        <f t="shared" si="85"/>
        <v/>
      </c>
      <c r="N1508" s="113">
        <f t="shared" si="87"/>
        <v>0</v>
      </c>
      <c r="O1508" s="113">
        <f t="shared" si="88"/>
        <v>0</v>
      </c>
      <c r="P1508" s="113"/>
      <c r="Q1508" s="144"/>
      <c r="R1508" s="113"/>
      <c r="S1508" s="145"/>
      <c r="T1508" s="113"/>
      <c r="U1508" s="144"/>
      <c r="V1508" s="113"/>
      <c r="W1508" s="145"/>
    </row>
    <row r="1509" spans="2:23" x14ac:dyDescent="0.35">
      <c r="B1509" s="143"/>
      <c r="C1509" s="81"/>
      <c r="D1509" s="8" t="str">
        <f t="shared" si="86"/>
        <v/>
      </c>
      <c r="E1509" s="8"/>
      <c r="F1509" s="142"/>
      <c r="G1509" s="142"/>
      <c r="H1509" s="142"/>
      <c r="I1509" s="8"/>
      <c r="J1509" s="8"/>
      <c r="K1509" s="142"/>
      <c r="L1509" s="142"/>
      <c r="M1509" s="8" t="str">
        <f t="shared" si="85"/>
        <v/>
      </c>
      <c r="N1509" s="113">
        <f t="shared" si="87"/>
        <v>0</v>
      </c>
      <c r="O1509" s="113">
        <f t="shared" si="88"/>
        <v>0</v>
      </c>
      <c r="P1509" s="113"/>
      <c r="Q1509" s="144"/>
      <c r="R1509" s="113"/>
      <c r="S1509" s="145"/>
      <c r="T1509" s="113"/>
      <c r="U1509" s="144"/>
      <c r="V1509" s="113"/>
      <c r="W1509" s="145"/>
    </row>
    <row r="1510" spans="2:23" x14ac:dyDescent="0.35">
      <c r="B1510" s="143"/>
      <c r="C1510" s="81"/>
      <c r="D1510" s="8" t="str">
        <f t="shared" si="86"/>
        <v/>
      </c>
      <c r="E1510" s="8"/>
      <c r="F1510" s="142"/>
      <c r="G1510" s="142"/>
      <c r="H1510" s="142"/>
      <c r="I1510" s="8"/>
      <c r="J1510" s="8"/>
      <c r="K1510" s="142"/>
      <c r="L1510" s="142"/>
      <c r="M1510" s="8" t="str">
        <f t="shared" si="85"/>
        <v/>
      </c>
      <c r="N1510" s="113">
        <f t="shared" si="87"/>
        <v>0</v>
      </c>
      <c r="O1510" s="113">
        <f t="shared" si="88"/>
        <v>0</v>
      </c>
      <c r="P1510" s="113"/>
      <c r="Q1510" s="144"/>
      <c r="R1510" s="113"/>
      <c r="S1510" s="145"/>
      <c r="T1510" s="113"/>
      <c r="U1510" s="144"/>
      <c r="V1510" s="113"/>
      <c r="W1510" s="145"/>
    </row>
    <row r="1511" spans="2:23" x14ac:dyDescent="0.35">
      <c r="B1511" s="143"/>
      <c r="C1511" s="81"/>
      <c r="D1511" s="8" t="str">
        <f t="shared" si="86"/>
        <v/>
      </c>
      <c r="E1511" s="8"/>
      <c r="F1511" s="142"/>
      <c r="G1511" s="142"/>
      <c r="H1511" s="142"/>
      <c r="I1511" s="8"/>
      <c r="J1511" s="8"/>
      <c r="K1511" s="142"/>
      <c r="L1511" s="142"/>
      <c r="M1511" s="8" t="str">
        <f t="shared" si="85"/>
        <v/>
      </c>
      <c r="N1511" s="113">
        <f t="shared" si="87"/>
        <v>0</v>
      </c>
      <c r="O1511" s="113">
        <f t="shared" si="88"/>
        <v>0</v>
      </c>
      <c r="P1511" s="113"/>
      <c r="Q1511" s="144"/>
      <c r="R1511" s="113"/>
      <c r="S1511" s="145"/>
      <c r="T1511" s="113"/>
      <c r="U1511" s="144"/>
      <c r="V1511" s="113"/>
      <c r="W1511" s="145"/>
    </row>
    <row r="1512" spans="2:23" x14ac:dyDescent="0.35">
      <c r="B1512" s="143"/>
      <c r="C1512" s="81"/>
      <c r="D1512" s="8" t="str">
        <f t="shared" si="86"/>
        <v/>
      </c>
      <c r="E1512" s="8"/>
      <c r="F1512" s="142"/>
      <c r="G1512" s="142"/>
      <c r="H1512" s="142"/>
      <c r="I1512" s="8"/>
      <c r="J1512" s="8"/>
      <c r="K1512" s="142"/>
      <c r="L1512" s="142"/>
      <c r="M1512" s="8" t="str">
        <f t="shared" si="85"/>
        <v/>
      </c>
      <c r="N1512" s="113">
        <f t="shared" si="87"/>
        <v>0</v>
      </c>
      <c r="O1512" s="113">
        <f t="shared" si="88"/>
        <v>0</v>
      </c>
      <c r="P1512" s="113"/>
      <c r="Q1512" s="144"/>
      <c r="R1512" s="113"/>
      <c r="S1512" s="145"/>
      <c r="T1512" s="113"/>
      <c r="U1512" s="144"/>
      <c r="V1512" s="113"/>
      <c r="W1512" s="145"/>
    </row>
    <row r="1513" spans="2:23" x14ac:dyDescent="0.35">
      <c r="B1513" s="143"/>
      <c r="C1513" s="81"/>
      <c r="D1513" s="8" t="str">
        <f t="shared" si="86"/>
        <v/>
      </c>
      <c r="E1513" s="8"/>
      <c r="F1513" s="142"/>
      <c r="G1513" s="142"/>
      <c r="H1513" s="142"/>
      <c r="I1513" s="8"/>
      <c r="J1513" s="8"/>
      <c r="K1513" s="142"/>
      <c r="L1513" s="142"/>
      <c r="M1513" s="8" t="str">
        <f t="shared" si="85"/>
        <v/>
      </c>
      <c r="N1513" s="113">
        <f t="shared" si="87"/>
        <v>0</v>
      </c>
      <c r="O1513" s="113">
        <f t="shared" si="88"/>
        <v>0</v>
      </c>
      <c r="P1513" s="113"/>
      <c r="Q1513" s="144"/>
      <c r="R1513" s="113"/>
      <c r="S1513" s="145"/>
      <c r="T1513" s="113"/>
      <c r="U1513" s="144"/>
      <c r="V1513" s="113"/>
      <c r="W1513" s="145"/>
    </row>
    <row r="1514" spans="2:23" x14ac:dyDescent="0.35">
      <c r="B1514" s="143"/>
      <c r="C1514" s="81"/>
      <c r="D1514" s="8" t="str">
        <f t="shared" si="86"/>
        <v/>
      </c>
      <c r="E1514" s="8"/>
      <c r="F1514" s="142"/>
      <c r="G1514" s="142"/>
      <c r="H1514" s="142"/>
      <c r="I1514" s="8"/>
      <c r="J1514" s="8"/>
      <c r="K1514" s="142"/>
      <c r="L1514" s="142"/>
      <c r="M1514" s="8" t="str">
        <f t="shared" si="85"/>
        <v/>
      </c>
      <c r="N1514" s="113">
        <f t="shared" si="87"/>
        <v>0</v>
      </c>
      <c r="O1514" s="113">
        <f t="shared" si="88"/>
        <v>0</v>
      </c>
      <c r="P1514" s="113"/>
      <c r="Q1514" s="144"/>
      <c r="R1514" s="113"/>
      <c r="S1514" s="145"/>
      <c r="T1514" s="113"/>
      <c r="U1514" s="144"/>
      <c r="V1514" s="113"/>
      <c r="W1514" s="145"/>
    </row>
    <row r="1515" spans="2:23" x14ac:dyDescent="0.35">
      <c r="B1515" s="143"/>
      <c r="C1515" s="81"/>
      <c r="D1515" s="8" t="str">
        <f t="shared" si="86"/>
        <v/>
      </c>
      <c r="E1515" s="8"/>
      <c r="F1515" s="142"/>
      <c r="G1515" s="142"/>
      <c r="H1515" s="142"/>
      <c r="I1515" s="8"/>
      <c r="J1515" s="8"/>
      <c r="K1515" s="142"/>
      <c r="L1515" s="142"/>
      <c r="M1515" s="8" t="str">
        <f t="shared" si="85"/>
        <v/>
      </c>
      <c r="N1515" s="113">
        <f t="shared" si="87"/>
        <v>0</v>
      </c>
      <c r="O1515" s="113">
        <f t="shared" si="88"/>
        <v>0</v>
      </c>
      <c r="P1515" s="113"/>
      <c r="Q1515" s="144"/>
      <c r="R1515" s="113"/>
      <c r="S1515" s="145"/>
      <c r="T1515" s="113"/>
      <c r="U1515" s="144"/>
      <c r="V1515" s="113"/>
      <c r="W1515" s="145"/>
    </row>
    <row r="1516" spans="2:23" x14ac:dyDescent="0.35">
      <c r="B1516" s="143"/>
      <c r="C1516" s="81"/>
      <c r="D1516" s="8" t="str">
        <f t="shared" si="86"/>
        <v/>
      </c>
      <c r="E1516" s="8"/>
      <c r="F1516" s="142"/>
      <c r="G1516" s="142"/>
      <c r="H1516" s="142"/>
      <c r="I1516" s="8"/>
      <c r="J1516" s="8"/>
      <c r="K1516" s="142"/>
      <c r="L1516" s="142"/>
      <c r="M1516" s="8" t="str">
        <f t="shared" si="85"/>
        <v/>
      </c>
      <c r="N1516" s="113">
        <f t="shared" si="87"/>
        <v>0</v>
      </c>
      <c r="O1516" s="113">
        <f t="shared" si="88"/>
        <v>0</v>
      </c>
      <c r="P1516" s="113"/>
      <c r="Q1516" s="144"/>
      <c r="R1516" s="113"/>
      <c r="S1516" s="145"/>
      <c r="T1516" s="113"/>
      <c r="U1516" s="144"/>
      <c r="V1516" s="113"/>
      <c r="W1516" s="145"/>
    </row>
    <row r="1517" spans="2:23" x14ac:dyDescent="0.35">
      <c r="B1517" s="143"/>
      <c r="C1517" s="81"/>
      <c r="D1517" s="8" t="str">
        <f t="shared" si="86"/>
        <v/>
      </c>
      <c r="E1517" s="8"/>
      <c r="F1517" s="142"/>
      <c r="G1517" s="142"/>
      <c r="H1517" s="142"/>
      <c r="I1517" s="8"/>
      <c r="J1517" s="8"/>
      <c r="K1517" s="142"/>
      <c r="L1517" s="142"/>
      <c r="M1517" s="8" t="str">
        <f t="shared" si="85"/>
        <v/>
      </c>
      <c r="N1517" s="113">
        <f t="shared" si="87"/>
        <v>0</v>
      </c>
      <c r="O1517" s="113">
        <f t="shared" si="88"/>
        <v>0</v>
      </c>
      <c r="P1517" s="113"/>
      <c r="Q1517" s="144"/>
      <c r="R1517" s="113"/>
      <c r="S1517" s="145"/>
      <c r="T1517" s="113"/>
      <c r="U1517" s="144"/>
      <c r="V1517" s="113"/>
      <c r="W1517" s="145"/>
    </row>
    <row r="1518" spans="2:23" x14ac:dyDescent="0.35">
      <c r="B1518" s="143"/>
      <c r="C1518" s="81"/>
      <c r="D1518" s="8" t="str">
        <f t="shared" si="86"/>
        <v/>
      </c>
      <c r="E1518" s="8"/>
      <c r="F1518" s="142"/>
      <c r="G1518" s="142"/>
      <c r="H1518" s="142"/>
      <c r="I1518" s="8"/>
      <c r="J1518" s="8"/>
      <c r="K1518" s="142"/>
      <c r="L1518" s="142"/>
      <c r="M1518" s="8" t="str">
        <f t="shared" si="85"/>
        <v/>
      </c>
      <c r="N1518" s="113">
        <f t="shared" si="87"/>
        <v>0</v>
      </c>
      <c r="O1518" s="113">
        <f t="shared" si="88"/>
        <v>0</v>
      </c>
      <c r="P1518" s="113"/>
      <c r="Q1518" s="144"/>
      <c r="R1518" s="113"/>
      <c r="S1518" s="145"/>
      <c r="T1518" s="113"/>
      <c r="U1518" s="144"/>
      <c r="V1518" s="113"/>
      <c r="W1518" s="145"/>
    </row>
    <row r="1519" spans="2:23" x14ac:dyDescent="0.35">
      <c r="B1519" s="143"/>
      <c r="C1519" s="81"/>
      <c r="D1519" s="8" t="str">
        <f t="shared" si="86"/>
        <v/>
      </c>
      <c r="E1519" s="8"/>
      <c r="F1519" s="142"/>
      <c r="G1519" s="142"/>
      <c r="H1519" s="142"/>
      <c r="I1519" s="8"/>
      <c r="J1519" s="8"/>
      <c r="K1519" s="142"/>
      <c r="L1519" s="142"/>
      <c r="M1519" s="8" t="str">
        <f t="shared" si="85"/>
        <v/>
      </c>
      <c r="N1519" s="113">
        <f t="shared" si="87"/>
        <v>0</v>
      </c>
      <c r="O1519" s="113">
        <f t="shared" si="88"/>
        <v>0</v>
      </c>
      <c r="P1519" s="113"/>
      <c r="Q1519" s="144"/>
      <c r="R1519" s="113"/>
      <c r="S1519" s="145"/>
      <c r="T1519" s="113"/>
      <c r="U1519" s="144"/>
      <c r="V1519" s="113"/>
      <c r="W1519" s="145"/>
    </row>
    <row r="1520" spans="2:23" x14ac:dyDescent="0.35">
      <c r="B1520" s="143"/>
      <c r="C1520" s="81"/>
      <c r="D1520" s="8" t="str">
        <f t="shared" si="86"/>
        <v/>
      </c>
      <c r="E1520" s="8"/>
      <c r="F1520" s="142"/>
      <c r="G1520" s="142"/>
      <c r="H1520" s="142"/>
      <c r="I1520" s="8"/>
      <c r="J1520" s="8"/>
      <c r="K1520" s="142"/>
      <c r="L1520" s="142"/>
      <c r="M1520" s="8" t="str">
        <f t="shared" si="85"/>
        <v/>
      </c>
      <c r="N1520" s="113">
        <f t="shared" si="87"/>
        <v>0</v>
      </c>
      <c r="O1520" s="113">
        <f t="shared" si="88"/>
        <v>0</v>
      </c>
      <c r="P1520" s="113"/>
      <c r="Q1520" s="144"/>
      <c r="R1520" s="113"/>
      <c r="S1520" s="145"/>
      <c r="T1520" s="113"/>
      <c r="U1520" s="144"/>
      <c r="V1520" s="113"/>
      <c r="W1520" s="145"/>
    </row>
    <row r="1521" spans="2:23" x14ac:dyDescent="0.35">
      <c r="B1521" s="143"/>
      <c r="C1521" s="81"/>
      <c r="D1521" s="8" t="str">
        <f t="shared" si="86"/>
        <v/>
      </c>
      <c r="E1521" s="8"/>
      <c r="F1521" s="142"/>
      <c r="G1521" s="142"/>
      <c r="H1521" s="142"/>
      <c r="I1521" s="8"/>
      <c r="J1521" s="8"/>
      <c r="K1521" s="142"/>
      <c r="L1521" s="142"/>
      <c r="M1521" s="8" t="str">
        <f t="shared" si="85"/>
        <v/>
      </c>
      <c r="N1521" s="113">
        <f t="shared" si="87"/>
        <v>0</v>
      </c>
      <c r="O1521" s="113">
        <f t="shared" si="88"/>
        <v>0</v>
      </c>
      <c r="P1521" s="113"/>
      <c r="Q1521" s="144"/>
      <c r="R1521" s="113"/>
      <c r="S1521" s="145"/>
      <c r="T1521" s="113"/>
      <c r="U1521" s="144"/>
      <c r="V1521" s="113"/>
      <c r="W1521" s="145"/>
    </row>
    <row r="1522" spans="2:23" x14ac:dyDescent="0.35">
      <c r="B1522" s="143"/>
      <c r="C1522" s="81"/>
      <c r="D1522" s="8" t="str">
        <f t="shared" si="86"/>
        <v/>
      </c>
      <c r="E1522" s="8"/>
      <c r="F1522" s="142"/>
      <c r="G1522" s="142"/>
      <c r="H1522" s="142"/>
      <c r="I1522" s="8"/>
      <c r="J1522" s="8"/>
      <c r="K1522" s="142"/>
      <c r="L1522" s="142"/>
      <c r="M1522" s="8" t="str">
        <f t="shared" si="85"/>
        <v/>
      </c>
      <c r="N1522" s="113">
        <f t="shared" si="87"/>
        <v>0</v>
      </c>
      <c r="O1522" s="113">
        <f t="shared" si="88"/>
        <v>0</v>
      </c>
      <c r="P1522" s="113"/>
      <c r="Q1522" s="144"/>
      <c r="R1522" s="113"/>
      <c r="S1522" s="145"/>
      <c r="T1522" s="113"/>
      <c r="U1522" s="144"/>
      <c r="V1522" s="113"/>
      <c r="W1522" s="145"/>
    </row>
    <row r="1523" spans="2:23" x14ac:dyDescent="0.35">
      <c r="B1523" s="143"/>
      <c r="C1523" s="81"/>
      <c r="D1523" s="8" t="str">
        <f t="shared" si="86"/>
        <v/>
      </c>
      <c r="E1523" s="8"/>
      <c r="F1523" s="142"/>
      <c r="G1523" s="142"/>
      <c r="H1523" s="142"/>
      <c r="I1523" s="8"/>
      <c r="J1523" s="8"/>
      <c r="K1523" s="142"/>
      <c r="L1523" s="142"/>
      <c r="M1523" s="8" t="str">
        <f t="shared" si="85"/>
        <v/>
      </c>
      <c r="N1523" s="113">
        <f t="shared" si="87"/>
        <v>0</v>
      </c>
      <c r="O1523" s="113">
        <f t="shared" si="88"/>
        <v>0</v>
      </c>
      <c r="P1523" s="113"/>
      <c r="Q1523" s="144"/>
      <c r="R1523" s="113"/>
      <c r="S1523" s="145"/>
      <c r="T1523" s="113"/>
      <c r="U1523" s="144"/>
      <c r="V1523" s="113"/>
      <c r="W1523" s="145"/>
    </row>
    <row r="1524" spans="2:23" x14ac:dyDescent="0.35">
      <c r="B1524" s="143"/>
      <c r="C1524" s="81"/>
      <c r="D1524" s="8" t="str">
        <f t="shared" si="86"/>
        <v/>
      </c>
      <c r="E1524" s="8"/>
      <c r="F1524" s="142"/>
      <c r="G1524" s="142"/>
      <c r="H1524" s="142"/>
      <c r="I1524" s="8"/>
      <c r="J1524" s="8"/>
      <c r="K1524" s="142"/>
      <c r="L1524" s="142"/>
      <c r="M1524" s="8" t="str">
        <f t="shared" si="85"/>
        <v/>
      </c>
      <c r="N1524" s="113">
        <f t="shared" si="87"/>
        <v>0</v>
      </c>
      <c r="O1524" s="113">
        <f t="shared" si="88"/>
        <v>0</v>
      </c>
      <c r="P1524" s="113"/>
      <c r="Q1524" s="144"/>
      <c r="R1524" s="113"/>
      <c r="S1524" s="145"/>
      <c r="T1524" s="113"/>
      <c r="U1524" s="144"/>
      <c r="V1524" s="113"/>
      <c r="W1524" s="145"/>
    </row>
    <row r="1525" spans="2:23" x14ac:dyDescent="0.35">
      <c r="B1525" s="143"/>
      <c r="C1525" s="81"/>
      <c r="D1525" s="8" t="str">
        <f t="shared" si="86"/>
        <v/>
      </c>
      <c r="E1525" s="8"/>
      <c r="F1525" s="142"/>
      <c r="G1525" s="142"/>
      <c r="H1525" s="142"/>
      <c r="I1525" s="8"/>
      <c r="J1525" s="8"/>
      <c r="K1525" s="142"/>
      <c r="L1525" s="142"/>
      <c r="M1525" s="8" t="str">
        <f t="shared" si="85"/>
        <v/>
      </c>
      <c r="N1525" s="113">
        <f t="shared" si="87"/>
        <v>0</v>
      </c>
      <c r="O1525" s="113">
        <f t="shared" si="88"/>
        <v>0</v>
      </c>
      <c r="P1525" s="113"/>
      <c r="Q1525" s="144"/>
      <c r="R1525" s="113"/>
      <c r="S1525" s="145"/>
      <c r="T1525" s="113"/>
      <c r="U1525" s="144"/>
      <c r="V1525" s="113"/>
      <c r="W1525" s="145"/>
    </row>
    <row r="1526" spans="2:23" x14ac:dyDescent="0.35">
      <c r="B1526" s="143"/>
      <c r="C1526" s="81"/>
      <c r="D1526" s="8" t="str">
        <f t="shared" si="86"/>
        <v/>
      </c>
      <c r="E1526" s="8"/>
      <c r="F1526" s="142"/>
      <c r="G1526" s="142"/>
      <c r="H1526" s="142"/>
      <c r="I1526" s="8"/>
      <c r="J1526" s="8"/>
      <c r="K1526" s="142"/>
      <c r="L1526" s="142"/>
      <c r="M1526" s="8" t="str">
        <f t="shared" si="85"/>
        <v/>
      </c>
      <c r="N1526" s="113">
        <f t="shared" si="87"/>
        <v>0</v>
      </c>
      <c r="O1526" s="113">
        <f t="shared" si="88"/>
        <v>0</v>
      </c>
      <c r="P1526" s="113"/>
      <c r="Q1526" s="144"/>
      <c r="R1526" s="113"/>
      <c r="S1526" s="145"/>
      <c r="T1526" s="113"/>
      <c r="U1526" s="144"/>
      <c r="V1526" s="113"/>
      <c r="W1526" s="145"/>
    </row>
    <row r="1527" spans="2:23" x14ac:dyDescent="0.35">
      <c r="B1527" s="143"/>
      <c r="C1527" s="81"/>
      <c r="D1527" s="8" t="str">
        <f t="shared" si="86"/>
        <v/>
      </c>
      <c r="E1527" s="8"/>
      <c r="F1527" s="142"/>
      <c r="G1527" s="142"/>
      <c r="H1527" s="142"/>
      <c r="I1527" s="8"/>
      <c r="J1527" s="8"/>
      <c r="K1527" s="142"/>
      <c r="L1527" s="142"/>
      <c r="M1527" s="8" t="str">
        <f t="shared" si="85"/>
        <v/>
      </c>
      <c r="N1527" s="113">
        <f t="shared" si="87"/>
        <v>0</v>
      </c>
      <c r="O1527" s="113">
        <f t="shared" si="88"/>
        <v>0</v>
      </c>
      <c r="P1527" s="113"/>
      <c r="Q1527" s="144"/>
      <c r="R1527" s="113"/>
      <c r="S1527" s="145"/>
      <c r="T1527" s="113"/>
      <c r="U1527" s="144"/>
      <c r="V1527" s="113"/>
      <c r="W1527" s="145"/>
    </row>
    <row r="1528" spans="2:23" x14ac:dyDescent="0.35">
      <c r="B1528" s="143"/>
      <c r="C1528" s="81"/>
      <c r="D1528" s="8" t="str">
        <f t="shared" si="86"/>
        <v/>
      </c>
      <c r="E1528" s="8"/>
      <c r="F1528" s="142"/>
      <c r="G1528" s="142"/>
      <c r="H1528" s="142"/>
      <c r="I1528" s="8"/>
      <c r="J1528" s="8"/>
      <c r="K1528" s="142"/>
      <c r="L1528" s="142"/>
      <c r="M1528" s="8" t="str">
        <f t="shared" si="85"/>
        <v/>
      </c>
      <c r="N1528" s="113">
        <f t="shared" si="87"/>
        <v>0</v>
      </c>
      <c r="O1528" s="113">
        <f t="shared" si="88"/>
        <v>0</v>
      </c>
      <c r="P1528" s="113"/>
      <c r="Q1528" s="144"/>
      <c r="R1528" s="113"/>
      <c r="S1528" s="145"/>
      <c r="T1528" s="113"/>
      <c r="U1528" s="144"/>
      <c r="V1528" s="113"/>
      <c r="W1528" s="145"/>
    </row>
    <row r="1529" spans="2:23" x14ac:dyDescent="0.35">
      <c r="B1529" s="143"/>
      <c r="C1529" s="81"/>
      <c r="D1529" s="8" t="str">
        <f t="shared" si="86"/>
        <v/>
      </c>
      <c r="E1529" s="8"/>
      <c r="F1529" s="142"/>
      <c r="G1529" s="142"/>
      <c r="H1529" s="142"/>
      <c r="I1529" s="8"/>
      <c r="J1529" s="8"/>
      <c r="K1529" s="142"/>
      <c r="L1529" s="142"/>
      <c r="M1529" s="8" t="str">
        <f t="shared" si="85"/>
        <v/>
      </c>
      <c r="N1529" s="113">
        <f t="shared" si="87"/>
        <v>0</v>
      </c>
      <c r="O1529" s="113">
        <f t="shared" si="88"/>
        <v>0</v>
      </c>
      <c r="P1529" s="113"/>
      <c r="Q1529" s="144"/>
      <c r="R1529" s="113"/>
      <c r="S1529" s="145"/>
      <c r="T1529" s="113"/>
      <c r="U1529" s="144"/>
      <c r="V1529" s="113"/>
      <c r="W1529" s="145"/>
    </row>
    <row r="1530" spans="2:23" x14ac:dyDescent="0.35">
      <c r="B1530" s="143"/>
      <c r="C1530" s="81"/>
      <c r="D1530" s="8" t="str">
        <f t="shared" si="86"/>
        <v/>
      </c>
      <c r="E1530" s="8"/>
      <c r="F1530" s="142"/>
      <c r="G1530" s="142"/>
      <c r="H1530" s="142"/>
      <c r="I1530" s="8"/>
      <c r="J1530" s="8"/>
      <c r="K1530" s="142"/>
      <c r="L1530" s="142"/>
      <c r="M1530" s="8" t="str">
        <f t="shared" si="85"/>
        <v/>
      </c>
      <c r="N1530" s="113">
        <f t="shared" si="87"/>
        <v>0</v>
      </c>
      <c r="O1530" s="113">
        <f t="shared" si="88"/>
        <v>0</v>
      </c>
      <c r="P1530" s="113"/>
      <c r="Q1530" s="144"/>
      <c r="R1530" s="113"/>
      <c r="S1530" s="145"/>
      <c r="T1530" s="113"/>
      <c r="U1530" s="144"/>
      <c r="V1530" s="113"/>
      <c r="W1530" s="145"/>
    </row>
    <row r="1531" spans="2:23" x14ac:dyDescent="0.35">
      <c r="B1531" s="143"/>
      <c r="C1531" s="81"/>
      <c r="D1531" s="8" t="str">
        <f t="shared" si="86"/>
        <v/>
      </c>
      <c r="E1531" s="8"/>
      <c r="F1531" s="142"/>
      <c r="G1531" s="142"/>
      <c r="H1531" s="142"/>
      <c r="I1531" s="8"/>
      <c r="J1531" s="8"/>
      <c r="K1531" s="142"/>
      <c r="L1531" s="142"/>
      <c r="M1531" s="8" t="str">
        <f t="shared" si="85"/>
        <v/>
      </c>
      <c r="N1531" s="113">
        <f t="shared" si="87"/>
        <v>0</v>
      </c>
      <c r="O1531" s="113">
        <f t="shared" si="88"/>
        <v>0</v>
      </c>
      <c r="P1531" s="113"/>
      <c r="Q1531" s="144"/>
      <c r="R1531" s="113"/>
      <c r="S1531" s="145"/>
      <c r="T1531" s="113"/>
      <c r="U1531" s="144"/>
      <c r="V1531" s="113"/>
      <c r="W1531" s="145"/>
    </row>
    <row r="1532" spans="2:23" x14ac:dyDescent="0.35">
      <c r="B1532" s="143"/>
      <c r="C1532" s="81"/>
      <c r="D1532" s="8" t="str">
        <f t="shared" si="86"/>
        <v/>
      </c>
      <c r="E1532" s="8"/>
      <c r="F1532" s="142"/>
      <c r="G1532" s="142"/>
      <c r="H1532" s="142"/>
      <c r="I1532" s="8"/>
      <c r="J1532" s="8"/>
      <c r="K1532" s="142"/>
      <c r="L1532" s="142"/>
      <c r="M1532" s="8" t="str">
        <f t="shared" si="85"/>
        <v/>
      </c>
      <c r="N1532" s="113">
        <f t="shared" si="87"/>
        <v>0</v>
      </c>
      <c r="O1532" s="113">
        <f t="shared" si="88"/>
        <v>0</v>
      </c>
      <c r="P1532" s="113"/>
      <c r="Q1532" s="144"/>
      <c r="R1532" s="113"/>
      <c r="S1532" s="145"/>
      <c r="T1532" s="113"/>
      <c r="U1532" s="144"/>
      <c r="V1532" s="113"/>
      <c r="W1532" s="145"/>
    </row>
    <row r="1533" spans="2:23" x14ac:dyDescent="0.35">
      <c r="B1533" s="143"/>
      <c r="C1533" s="81"/>
      <c r="D1533" s="8" t="str">
        <f t="shared" si="86"/>
        <v/>
      </c>
      <c r="E1533" s="8"/>
      <c r="F1533" s="142"/>
      <c r="G1533" s="142"/>
      <c r="H1533" s="142"/>
      <c r="I1533" s="8"/>
      <c r="J1533" s="8"/>
      <c r="K1533" s="142"/>
      <c r="L1533" s="142"/>
      <c r="M1533" s="8" t="str">
        <f t="shared" si="85"/>
        <v/>
      </c>
      <c r="N1533" s="113">
        <f t="shared" si="87"/>
        <v>0</v>
      </c>
      <c r="O1533" s="113">
        <f t="shared" si="88"/>
        <v>0</v>
      </c>
      <c r="P1533" s="113"/>
      <c r="Q1533" s="144"/>
      <c r="R1533" s="113"/>
      <c r="S1533" s="145"/>
      <c r="T1533" s="113"/>
      <c r="U1533" s="144"/>
      <c r="V1533" s="113"/>
      <c r="W1533" s="145"/>
    </row>
    <row r="1534" spans="2:23" x14ac:dyDescent="0.35">
      <c r="B1534" s="143"/>
      <c r="C1534" s="81"/>
      <c r="D1534" s="8" t="str">
        <f t="shared" si="86"/>
        <v/>
      </c>
      <c r="E1534" s="8"/>
      <c r="F1534" s="142"/>
      <c r="G1534" s="142"/>
      <c r="H1534" s="142"/>
      <c r="I1534" s="8"/>
      <c r="J1534" s="8"/>
      <c r="K1534" s="142"/>
      <c r="L1534" s="142"/>
      <c r="M1534" s="8" t="str">
        <f t="shared" si="85"/>
        <v/>
      </c>
      <c r="N1534" s="113">
        <f t="shared" si="87"/>
        <v>0</v>
      </c>
      <c r="O1534" s="113">
        <f t="shared" si="88"/>
        <v>0</v>
      </c>
      <c r="P1534" s="113"/>
      <c r="Q1534" s="144"/>
      <c r="R1534" s="113"/>
      <c r="S1534" s="145"/>
      <c r="T1534" s="113"/>
      <c r="U1534" s="144"/>
      <c r="V1534" s="113"/>
      <c r="W1534" s="145"/>
    </row>
    <row r="1535" spans="2:23" x14ac:dyDescent="0.35">
      <c r="B1535" s="143"/>
      <c r="C1535" s="81"/>
      <c r="D1535" s="8" t="str">
        <f t="shared" si="86"/>
        <v/>
      </c>
      <c r="E1535" s="8"/>
      <c r="F1535" s="142"/>
      <c r="G1535" s="142"/>
      <c r="H1535" s="142"/>
      <c r="I1535" s="8"/>
      <c r="J1535" s="8"/>
      <c r="K1535" s="142"/>
      <c r="L1535" s="142"/>
      <c r="M1535" s="8" t="str">
        <f t="shared" ref="M1535:M1598" si="89">+D1535&amp;K1535&amp;L1535</f>
        <v/>
      </c>
      <c r="N1535" s="113">
        <f t="shared" si="87"/>
        <v>0</v>
      </c>
      <c r="O1535" s="113">
        <f t="shared" si="88"/>
        <v>0</v>
      </c>
      <c r="P1535" s="113"/>
      <c r="Q1535" s="144"/>
      <c r="R1535" s="113"/>
      <c r="S1535" s="145"/>
      <c r="T1535" s="113"/>
      <c r="U1535" s="144"/>
      <c r="V1535" s="113"/>
      <c r="W1535" s="145"/>
    </row>
    <row r="1536" spans="2:23" x14ac:dyDescent="0.35">
      <c r="B1536" s="143"/>
      <c r="C1536" s="81"/>
      <c r="D1536" s="8" t="str">
        <f t="shared" ref="D1536:D1599" si="90">+B1536&amp;C1536</f>
        <v/>
      </c>
      <c r="E1536" s="8"/>
      <c r="F1536" s="142"/>
      <c r="G1536" s="142"/>
      <c r="H1536" s="142"/>
      <c r="I1536" s="8"/>
      <c r="J1536" s="8"/>
      <c r="K1536" s="142"/>
      <c r="L1536" s="142"/>
      <c r="M1536" s="8" t="str">
        <f t="shared" si="89"/>
        <v/>
      </c>
      <c r="N1536" s="113">
        <f t="shared" si="87"/>
        <v>0</v>
      </c>
      <c r="O1536" s="113">
        <f t="shared" si="88"/>
        <v>0</v>
      </c>
      <c r="P1536" s="113"/>
      <c r="Q1536" s="144"/>
      <c r="R1536" s="113"/>
      <c r="S1536" s="145"/>
      <c r="T1536" s="113"/>
      <c r="U1536" s="144"/>
      <c r="V1536" s="113"/>
      <c r="W1536" s="145"/>
    </row>
    <row r="1537" spans="2:23" x14ac:dyDescent="0.35">
      <c r="B1537" s="143"/>
      <c r="C1537" s="81"/>
      <c r="D1537" s="8" t="str">
        <f t="shared" si="90"/>
        <v/>
      </c>
      <c r="E1537" s="8"/>
      <c r="F1537" s="142"/>
      <c r="G1537" s="142"/>
      <c r="H1537" s="142"/>
      <c r="I1537" s="8"/>
      <c r="J1537" s="8"/>
      <c r="K1537" s="142"/>
      <c r="L1537" s="142"/>
      <c r="M1537" s="8" t="str">
        <f t="shared" si="89"/>
        <v/>
      </c>
      <c r="N1537" s="113">
        <f t="shared" si="87"/>
        <v>0</v>
      </c>
      <c r="O1537" s="113">
        <f t="shared" si="88"/>
        <v>0</v>
      </c>
      <c r="P1537" s="113"/>
      <c r="Q1537" s="144"/>
      <c r="R1537" s="113"/>
      <c r="S1537" s="145"/>
      <c r="T1537" s="113"/>
      <c r="U1537" s="144"/>
      <c r="V1537" s="113"/>
      <c r="W1537" s="145"/>
    </row>
    <row r="1538" spans="2:23" x14ac:dyDescent="0.35">
      <c r="B1538" s="143"/>
      <c r="C1538" s="81"/>
      <c r="D1538" s="8" t="str">
        <f t="shared" si="90"/>
        <v/>
      </c>
      <c r="E1538" s="8"/>
      <c r="F1538" s="142"/>
      <c r="G1538" s="142"/>
      <c r="H1538" s="142"/>
      <c r="I1538" s="8"/>
      <c r="J1538" s="8"/>
      <c r="K1538" s="142"/>
      <c r="L1538" s="142"/>
      <c r="M1538" s="8" t="str">
        <f t="shared" si="89"/>
        <v/>
      </c>
      <c r="N1538" s="113">
        <f t="shared" si="87"/>
        <v>0</v>
      </c>
      <c r="O1538" s="113">
        <f t="shared" si="88"/>
        <v>0</v>
      </c>
      <c r="P1538" s="113"/>
      <c r="Q1538" s="144"/>
      <c r="R1538" s="113"/>
      <c r="S1538" s="145"/>
      <c r="T1538" s="113"/>
      <c r="U1538" s="144"/>
      <c r="V1538" s="113"/>
      <c r="W1538" s="145"/>
    </row>
    <row r="1539" spans="2:23" x14ac:dyDescent="0.35">
      <c r="B1539" s="143"/>
      <c r="C1539" s="81"/>
      <c r="D1539" s="8" t="str">
        <f t="shared" si="90"/>
        <v/>
      </c>
      <c r="E1539" s="8"/>
      <c r="F1539" s="142"/>
      <c r="G1539" s="142"/>
      <c r="H1539" s="142"/>
      <c r="I1539" s="8"/>
      <c r="J1539" s="8"/>
      <c r="K1539" s="142"/>
      <c r="L1539" s="142"/>
      <c r="M1539" s="8" t="str">
        <f t="shared" si="89"/>
        <v/>
      </c>
      <c r="N1539" s="113">
        <f t="shared" si="87"/>
        <v>0</v>
      </c>
      <c r="O1539" s="113">
        <f t="shared" si="88"/>
        <v>0</v>
      </c>
      <c r="P1539" s="113"/>
      <c r="Q1539" s="144"/>
      <c r="R1539" s="113"/>
      <c r="S1539" s="145"/>
      <c r="T1539" s="113"/>
      <c r="U1539" s="144"/>
      <c r="V1539" s="113"/>
      <c r="W1539" s="145"/>
    </row>
    <row r="1540" spans="2:23" x14ac:dyDescent="0.35">
      <c r="B1540" s="143"/>
      <c r="C1540" s="81"/>
      <c r="D1540" s="8" t="str">
        <f t="shared" si="90"/>
        <v/>
      </c>
      <c r="E1540" s="8"/>
      <c r="F1540" s="142"/>
      <c r="G1540" s="142"/>
      <c r="H1540" s="142"/>
      <c r="I1540" s="8"/>
      <c r="J1540" s="8"/>
      <c r="K1540" s="142"/>
      <c r="L1540" s="142"/>
      <c r="M1540" s="8" t="str">
        <f t="shared" si="89"/>
        <v/>
      </c>
      <c r="N1540" s="113">
        <f t="shared" si="87"/>
        <v>0</v>
      </c>
      <c r="O1540" s="113">
        <f t="shared" si="88"/>
        <v>0</v>
      </c>
      <c r="P1540" s="113"/>
      <c r="Q1540" s="144"/>
      <c r="R1540" s="113"/>
      <c r="S1540" s="145"/>
      <c r="T1540" s="113"/>
      <c r="U1540" s="144"/>
      <c r="V1540" s="113"/>
      <c r="W1540" s="145"/>
    </row>
    <row r="1541" spans="2:23" x14ac:dyDescent="0.35">
      <c r="B1541" s="143"/>
      <c r="C1541" s="81"/>
      <c r="D1541" s="8" t="str">
        <f t="shared" si="90"/>
        <v/>
      </c>
      <c r="E1541" s="8"/>
      <c r="F1541" s="142"/>
      <c r="G1541" s="142"/>
      <c r="H1541" s="142"/>
      <c r="I1541" s="8"/>
      <c r="J1541" s="8"/>
      <c r="K1541" s="142"/>
      <c r="L1541" s="142"/>
      <c r="M1541" s="8" t="str">
        <f t="shared" si="89"/>
        <v/>
      </c>
      <c r="N1541" s="113">
        <f t="shared" si="87"/>
        <v>0</v>
      </c>
      <c r="O1541" s="113">
        <f t="shared" si="88"/>
        <v>0</v>
      </c>
      <c r="P1541" s="113"/>
      <c r="Q1541" s="144"/>
      <c r="R1541" s="113"/>
      <c r="S1541" s="145"/>
      <c r="T1541" s="113"/>
      <c r="U1541" s="144"/>
      <c r="V1541" s="113"/>
      <c r="W1541" s="145"/>
    </row>
    <row r="1542" spans="2:23" x14ac:dyDescent="0.35">
      <c r="B1542" s="143"/>
      <c r="C1542" s="81"/>
      <c r="D1542" s="8" t="str">
        <f t="shared" si="90"/>
        <v/>
      </c>
      <c r="E1542" s="8"/>
      <c r="F1542" s="142"/>
      <c r="G1542" s="142"/>
      <c r="H1542" s="142"/>
      <c r="I1542" s="8"/>
      <c r="J1542" s="8"/>
      <c r="K1542" s="142"/>
      <c r="L1542" s="142"/>
      <c r="M1542" s="8" t="str">
        <f t="shared" si="89"/>
        <v/>
      </c>
      <c r="N1542" s="113">
        <f t="shared" si="87"/>
        <v>0</v>
      </c>
      <c r="O1542" s="113">
        <f t="shared" si="88"/>
        <v>0</v>
      </c>
      <c r="P1542" s="113"/>
      <c r="Q1542" s="144"/>
      <c r="R1542" s="113"/>
      <c r="S1542" s="145"/>
      <c r="T1542" s="113"/>
      <c r="U1542" s="144"/>
      <c r="V1542" s="113"/>
      <c r="W1542" s="145"/>
    </row>
    <row r="1543" spans="2:23" x14ac:dyDescent="0.35">
      <c r="B1543" s="143"/>
      <c r="C1543" s="81"/>
      <c r="D1543" s="8" t="str">
        <f t="shared" si="90"/>
        <v/>
      </c>
      <c r="E1543" s="8"/>
      <c r="F1543" s="142"/>
      <c r="G1543" s="142"/>
      <c r="H1543" s="142"/>
      <c r="I1543" s="8"/>
      <c r="J1543" s="8"/>
      <c r="K1543" s="142"/>
      <c r="L1543" s="142"/>
      <c r="M1543" s="8" t="str">
        <f t="shared" si="89"/>
        <v/>
      </c>
      <c r="N1543" s="113">
        <f t="shared" si="87"/>
        <v>0</v>
      </c>
      <c r="O1543" s="113">
        <f t="shared" si="88"/>
        <v>0</v>
      </c>
      <c r="P1543" s="113"/>
      <c r="Q1543" s="144"/>
      <c r="R1543" s="113"/>
      <c r="S1543" s="145"/>
      <c r="T1543" s="113"/>
      <c r="U1543" s="144"/>
      <c r="V1543" s="113"/>
      <c r="W1543" s="145"/>
    </row>
    <row r="1544" spans="2:23" x14ac:dyDescent="0.35">
      <c r="B1544" s="143"/>
      <c r="C1544" s="81"/>
      <c r="D1544" s="8" t="str">
        <f t="shared" si="90"/>
        <v/>
      </c>
      <c r="E1544" s="8"/>
      <c r="F1544" s="142"/>
      <c r="G1544" s="142"/>
      <c r="H1544" s="142"/>
      <c r="I1544" s="8"/>
      <c r="J1544" s="8"/>
      <c r="K1544" s="142"/>
      <c r="L1544" s="142"/>
      <c r="M1544" s="8" t="str">
        <f t="shared" si="89"/>
        <v/>
      </c>
      <c r="N1544" s="113">
        <f t="shared" si="87"/>
        <v>0</v>
      </c>
      <c r="O1544" s="113">
        <f t="shared" si="88"/>
        <v>0</v>
      </c>
      <c r="P1544" s="113"/>
      <c r="Q1544" s="144"/>
      <c r="R1544" s="113"/>
      <c r="S1544" s="145"/>
      <c r="T1544" s="113"/>
      <c r="U1544" s="144"/>
      <c r="V1544" s="113"/>
      <c r="W1544" s="145"/>
    </row>
    <row r="1545" spans="2:23" x14ac:dyDescent="0.35">
      <c r="B1545" s="143"/>
      <c r="C1545" s="81"/>
      <c r="D1545" s="8" t="str">
        <f t="shared" si="90"/>
        <v/>
      </c>
      <c r="E1545" s="8"/>
      <c r="F1545" s="142"/>
      <c r="G1545" s="142"/>
      <c r="H1545" s="142"/>
      <c r="I1545" s="8"/>
      <c r="J1545" s="8"/>
      <c r="K1545" s="142"/>
      <c r="L1545" s="142"/>
      <c r="M1545" s="8" t="str">
        <f t="shared" si="89"/>
        <v/>
      </c>
      <c r="N1545" s="113">
        <f t="shared" si="87"/>
        <v>0</v>
      </c>
      <c r="O1545" s="113">
        <f t="shared" si="88"/>
        <v>0</v>
      </c>
      <c r="P1545" s="113"/>
      <c r="Q1545" s="144"/>
      <c r="R1545" s="113"/>
      <c r="S1545" s="145"/>
      <c r="T1545" s="113"/>
      <c r="U1545" s="144"/>
      <c r="V1545" s="113"/>
      <c r="W1545" s="145"/>
    </row>
    <row r="1546" spans="2:23" x14ac:dyDescent="0.35">
      <c r="B1546" s="143"/>
      <c r="C1546" s="81"/>
      <c r="D1546" s="8" t="str">
        <f t="shared" si="90"/>
        <v/>
      </c>
      <c r="E1546" s="8"/>
      <c r="F1546" s="142"/>
      <c r="G1546" s="142"/>
      <c r="H1546" s="142"/>
      <c r="I1546" s="8"/>
      <c r="J1546" s="8"/>
      <c r="K1546" s="142"/>
      <c r="L1546" s="142"/>
      <c r="M1546" s="8" t="str">
        <f t="shared" si="89"/>
        <v/>
      </c>
      <c r="N1546" s="113">
        <f t="shared" si="87"/>
        <v>0</v>
      </c>
      <c r="O1546" s="113">
        <f t="shared" si="88"/>
        <v>0</v>
      </c>
      <c r="P1546" s="113"/>
      <c r="Q1546" s="144"/>
      <c r="R1546" s="113"/>
      <c r="S1546" s="145"/>
      <c r="T1546" s="113"/>
      <c r="U1546" s="144"/>
      <c r="V1546" s="113"/>
      <c r="W1546" s="145"/>
    </row>
    <row r="1547" spans="2:23" x14ac:dyDescent="0.35">
      <c r="B1547" s="143"/>
      <c r="C1547" s="81"/>
      <c r="D1547" s="8" t="str">
        <f t="shared" si="90"/>
        <v/>
      </c>
      <c r="E1547" s="8"/>
      <c r="F1547" s="142"/>
      <c r="G1547" s="142"/>
      <c r="H1547" s="142"/>
      <c r="I1547" s="8"/>
      <c r="J1547" s="8"/>
      <c r="K1547" s="142"/>
      <c r="L1547" s="142"/>
      <c r="M1547" s="8" t="str">
        <f t="shared" si="89"/>
        <v/>
      </c>
      <c r="N1547" s="113">
        <f t="shared" si="87"/>
        <v>0</v>
      </c>
      <c r="O1547" s="113">
        <f t="shared" si="88"/>
        <v>0</v>
      </c>
      <c r="P1547" s="113"/>
      <c r="Q1547" s="144"/>
      <c r="R1547" s="113"/>
      <c r="S1547" s="145"/>
      <c r="T1547" s="113"/>
      <c r="U1547" s="144"/>
      <c r="V1547" s="113"/>
      <c r="W1547" s="145"/>
    </row>
    <row r="1548" spans="2:23" x14ac:dyDescent="0.35">
      <c r="B1548" s="143"/>
      <c r="C1548" s="81"/>
      <c r="D1548" s="8" t="str">
        <f t="shared" si="90"/>
        <v/>
      </c>
      <c r="E1548" s="8"/>
      <c r="F1548" s="142"/>
      <c r="G1548" s="142"/>
      <c r="H1548" s="142"/>
      <c r="I1548" s="8"/>
      <c r="J1548" s="8"/>
      <c r="K1548" s="142"/>
      <c r="L1548" s="142"/>
      <c r="M1548" s="8" t="str">
        <f t="shared" si="89"/>
        <v/>
      </c>
      <c r="N1548" s="113">
        <f t="shared" si="87"/>
        <v>0</v>
      </c>
      <c r="O1548" s="113">
        <f t="shared" si="88"/>
        <v>0</v>
      </c>
      <c r="P1548" s="113"/>
      <c r="Q1548" s="144"/>
      <c r="R1548" s="113"/>
      <c r="S1548" s="145"/>
      <c r="T1548" s="113"/>
      <c r="U1548" s="144"/>
      <c r="V1548" s="113"/>
      <c r="W1548" s="145"/>
    </row>
    <row r="1549" spans="2:23" x14ac:dyDescent="0.35">
      <c r="B1549" s="143"/>
      <c r="C1549" s="81"/>
      <c r="D1549" s="8" t="str">
        <f t="shared" si="90"/>
        <v/>
      </c>
      <c r="E1549" s="8"/>
      <c r="F1549" s="142"/>
      <c r="G1549" s="142"/>
      <c r="H1549" s="142"/>
      <c r="I1549" s="8"/>
      <c r="J1549" s="8"/>
      <c r="K1549" s="142"/>
      <c r="L1549" s="142"/>
      <c r="M1549" s="8" t="str">
        <f t="shared" si="89"/>
        <v/>
      </c>
      <c r="N1549" s="113">
        <f t="shared" si="87"/>
        <v>0</v>
      </c>
      <c r="O1549" s="113">
        <f t="shared" si="88"/>
        <v>0</v>
      </c>
      <c r="P1549" s="113"/>
      <c r="Q1549" s="144"/>
      <c r="R1549" s="113"/>
      <c r="S1549" s="145"/>
      <c r="T1549" s="113"/>
      <c r="U1549" s="144"/>
      <c r="V1549" s="113"/>
      <c r="W1549" s="145"/>
    </row>
    <row r="1550" spans="2:23" x14ac:dyDescent="0.35">
      <c r="B1550" s="143"/>
      <c r="C1550" s="81"/>
      <c r="D1550" s="8" t="str">
        <f t="shared" si="90"/>
        <v/>
      </c>
      <c r="E1550" s="8"/>
      <c r="F1550" s="142"/>
      <c r="G1550" s="142"/>
      <c r="H1550" s="142"/>
      <c r="I1550" s="8"/>
      <c r="J1550" s="8"/>
      <c r="K1550" s="142"/>
      <c r="L1550" s="142"/>
      <c r="M1550" s="8" t="str">
        <f t="shared" si="89"/>
        <v/>
      </c>
      <c r="N1550" s="113">
        <f t="shared" ref="N1550:N1613" si="91">IFERROR(R1550/P1550,0)</f>
        <v>0</v>
      </c>
      <c r="O1550" s="113">
        <f t="shared" ref="O1550:O1613" si="92">IFERROR(S1550/Q1550,0)</f>
        <v>0</v>
      </c>
      <c r="P1550" s="113"/>
      <c r="Q1550" s="144"/>
      <c r="R1550" s="113"/>
      <c r="S1550" s="145"/>
      <c r="T1550" s="113"/>
      <c r="U1550" s="144"/>
      <c r="V1550" s="113"/>
      <c r="W1550" s="145"/>
    </row>
    <row r="1551" spans="2:23" x14ac:dyDescent="0.35">
      <c r="B1551" s="143"/>
      <c r="C1551" s="81"/>
      <c r="D1551" s="8" t="str">
        <f t="shared" si="90"/>
        <v/>
      </c>
      <c r="E1551" s="8"/>
      <c r="F1551" s="142"/>
      <c r="G1551" s="142"/>
      <c r="H1551" s="142"/>
      <c r="I1551" s="8"/>
      <c r="J1551" s="8"/>
      <c r="K1551" s="142"/>
      <c r="L1551" s="142"/>
      <c r="M1551" s="8" t="str">
        <f t="shared" si="89"/>
        <v/>
      </c>
      <c r="N1551" s="113">
        <f t="shared" si="91"/>
        <v>0</v>
      </c>
      <c r="O1551" s="113">
        <f t="shared" si="92"/>
        <v>0</v>
      </c>
      <c r="P1551" s="113"/>
      <c r="Q1551" s="144"/>
      <c r="R1551" s="113"/>
      <c r="S1551" s="145"/>
      <c r="T1551" s="113"/>
      <c r="U1551" s="144"/>
      <c r="V1551" s="113"/>
      <c r="W1551" s="145"/>
    </row>
    <row r="1552" spans="2:23" x14ac:dyDescent="0.35">
      <c r="B1552" s="143"/>
      <c r="C1552" s="81"/>
      <c r="D1552" s="8" t="str">
        <f t="shared" si="90"/>
        <v/>
      </c>
      <c r="E1552" s="8"/>
      <c r="F1552" s="142"/>
      <c r="G1552" s="142"/>
      <c r="H1552" s="142"/>
      <c r="I1552" s="8"/>
      <c r="J1552" s="8"/>
      <c r="K1552" s="142"/>
      <c r="L1552" s="142"/>
      <c r="M1552" s="8" t="str">
        <f t="shared" si="89"/>
        <v/>
      </c>
      <c r="N1552" s="113">
        <f t="shared" si="91"/>
        <v>0</v>
      </c>
      <c r="O1552" s="113">
        <f t="shared" si="92"/>
        <v>0</v>
      </c>
      <c r="P1552" s="113"/>
      <c r="Q1552" s="144"/>
      <c r="R1552" s="113"/>
      <c r="S1552" s="145"/>
      <c r="T1552" s="113"/>
      <c r="U1552" s="144"/>
      <c r="V1552" s="113"/>
      <c r="W1552" s="145"/>
    </row>
    <row r="1553" spans="2:23" x14ac:dyDescent="0.35">
      <c r="B1553" s="143"/>
      <c r="C1553" s="81"/>
      <c r="D1553" s="8" t="str">
        <f t="shared" si="90"/>
        <v/>
      </c>
      <c r="E1553" s="8"/>
      <c r="F1553" s="142"/>
      <c r="G1553" s="142"/>
      <c r="H1553" s="142"/>
      <c r="I1553" s="8"/>
      <c r="J1553" s="8"/>
      <c r="K1553" s="142"/>
      <c r="L1553" s="142"/>
      <c r="M1553" s="8" t="str">
        <f t="shared" si="89"/>
        <v/>
      </c>
      <c r="N1553" s="113">
        <f t="shared" si="91"/>
        <v>0</v>
      </c>
      <c r="O1553" s="113">
        <f t="shared" si="92"/>
        <v>0</v>
      </c>
      <c r="P1553" s="113"/>
      <c r="Q1553" s="144"/>
      <c r="R1553" s="113"/>
      <c r="S1553" s="145"/>
      <c r="T1553" s="113"/>
      <c r="U1553" s="144"/>
      <c r="V1553" s="113"/>
      <c r="W1553" s="145"/>
    </row>
    <row r="1554" spans="2:23" x14ac:dyDescent="0.35">
      <c r="B1554" s="143"/>
      <c r="C1554" s="81"/>
      <c r="D1554" s="8" t="str">
        <f t="shared" si="90"/>
        <v/>
      </c>
      <c r="E1554" s="8"/>
      <c r="F1554" s="142"/>
      <c r="G1554" s="142"/>
      <c r="H1554" s="142"/>
      <c r="I1554" s="8"/>
      <c r="J1554" s="8"/>
      <c r="K1554" s="142"/>
      <c r="L1554" s="142"/>
      <c r="M1554" s="8" t="str">
        <f t="shared" si="89"/>
        <v/>
      </c>
      <c r="N1554" s="113">
        <f t="shared" si="91"/>
        <v>0</v>
      </c>
      <c r="O1554" s="113">
        <f t="shared" si="92"/>
        <v>0</v>
      </c>
      <c r="P1554" s="113"/>
      <c r="Q1554" s="144"/>
      <c r="R1554" s="113"/>
      <c r="S1554" s="145"/>
      <c r="T1554" s="113"/>
      <c r="U1554" s="144"/>
      <c r="V1554" s="113"/>
      <c r="W1554" s="145"/>
    </row>
    <row r="1555" spans="2:23" x14ac:dyDescent="0.35">
      <c r="B1555" s="143"/>
      <c r="C1555" s="81"/>
      <c r="D1555" s="8" t="str">
        <f t="shared" si="90"/>
        <v/>
      </c>
      <c r="E1555" s="8"/>
      <c r="F1555" s="142"/>
      <c r="G1555" s="142"/>
      <c r="H1555" s="142"/>
      <c r="I1555" s="8"/>
      <c r="J1555" s="8"/>
      <c r="K1555" s="142"/>
      <c r="L1555" s="142"/>
      <c r="M1555" s="8" t="str">
        <f t="shared" si="89"/>
        <v/>
      </c>
      <c r="N1555" s="113">
        <f t="shared" si="91"/>
        <v>0</v>
      </c>
      <c r="O1555" s="113">
        <f t="shared" si="92"/>
        <v>0</v>
      </c>
      <c r="P1555" s="113"/>
      <c r="Q1555" s="144"/>
      <c r="R1555" s="113"/>
      <c r="S1555" s="145"/>
      <c r="T1555" s="113"/>
      <c r="U1555" s="144"/>
      <c r="V1555" s="113"/>
      <c r="W1555" s="145"/>
    </row>
    <row r="1556" spans="2:23" x14ac:dyDescent="0.35">
      <c r="B1556" s="143"/>
      <c r="C1556" s="81"/>
      <c r="D1556" s="8" t="str">
        <f t="shared" si="90"/>
        <v/>
      </c>
      <c r="E1556" s="8"/>
      <c r="F1556" s="142"/>
      <c r="G1556" s="142"/>
      <c r="H1556" s="142"/>
      <c r="I1556" s="8"/>
      <c r="J1556" s="8"/>
      <c r="K1556" s="142"/>
      <c r="L1556" s="142"/>
      <c r="M1556" s="8" t="str">
        <f t="shared" si="89"/>
        <v/>
      </c>
      <c r="N1556" s="113">
        <f t="shared" si="91"/>
        <v>0</v>
      </c>
      <c r="O1556" s="113">
        <f t="shared" si="92"/>
        <v>0</v>
      </c>
      <c r="P1556" s="113"/>
      <c r="Q1556" s="144"/>
      <c r="R1556" s="113"/>
      <c r="S1556" s="145"/>
      <c r="T1556" s="113"/>
      <c r="U1556" s="144"/>
      <c r="V1556" s="113"/>
      <c r="W1556" s="145"/>
    </row>
    <row r="1557" spans="2:23" x14ac:dyDescent="0.35">
      <c r="B1557" s="143"/>
      <c r="C1557" s="81"/>
      <c r="D1557" s="8" t="str">
        <f t="shared" si="90"/>
        <v/>
      </c>
      <c r="E1557" s="8"/>
      <c r="F1557" s="142"/>
      <c r="G1557" s="142"/>
      <c r="H1557" s="142"/>
      <c r="I1557" s="8"/>
      <c r="J1557" s="8"/>
      <c r="K1557" s="142"/>
      <c r="L1557" s="142"/>
      <c r="M1557" s="8" t="str">
        <f t="shared" si="89"/>
        <v/>
      </c>
      <c r="N1557" s="113">
        <f t="shared" si="91"/>
        <v>0</v>
      </c>
      <c r="O1557" s="113">
        <f t="shared" si="92"/>
        <v>0</v>
      </c>
      <c r="P1557" s="113"/>
      <c r="Q1557" s="144"/>
      <c r="R1557" s="113"/>
      <c r="S1557" s="145"/>
      <c r="T1557" s="113"/>
      <c r="U1557" s="144"/>
      <c r="V1557" s="113"/>
      <c r="W1557" s="145"/>
    </row>
    <row r="1558" spans="2:23" x14ac:dyDescent="0.35">
      <c r="B1558" s="143"/>
      <c r="C1558" s="81"/>
      <c r="D1558" s="8" t="str">
        <f t="shared" si="90"/>
        <v/>
      </c>
      <c r="E1558" s="8"/>
      <c r="F1558" s="142"/>
      <c r="G1558" s="142"/>
      <c r="H1558" s="142"/>
      <c r="I1558" s="8"/>
      <c r="J1558" s="8"/>
      <c r="K1558" s="142"/>
      <c r="L1558" s="142"/>
      <c r="M1558" s="8" t="str">
        <f t="shared" si="89"/>
        <v/>
      </c>
      <c r="N1558" s="113">
        <f t="shared" si="91"/>
        <v>0</v>
      </c>
      <c r="O1558" s="113">
        <f t="shared" si="92"/>
        <v>0</v>
      </c>
      <c r="P1558" s="113"/>
      <c r="Q1558" s="144"/>
      <c r="R1558" s="113"/>
      <c r="S1558" s="145"/>
      <c r="T1558" s="113"/>
      <c r="U1558" s="144"/>
      <c r="V1558" s="113"/>
      <c r="W1558" s="145"/>
    </row>
    <row r="1559" spans="2:23" x14ac:dyDescent="0.35">
      <c r="B1559" s="143"/>
      <c r="C1559" s="81"/>
      <c r="D1559" s="8" t="str">
        <f t="shared" si="90"/>
        <v/>
      </c>
      <c r="E1559" s="8"/>
      <c r="F1559" s="142"/>
      <c r="G1559" s="142"/>
      <c r="H1559" s="142"/>
      <c r="I1559" s="8"/>
      <c r="J1559" s="8"/>
      <c r="K1559" s="142"/>
      <c r="L1559" s="142"/>
      <c r="M1559" s="8" t="str">
        <f t="shared" si="89"/>
        <v/>
      </c>
      <c r="N1559" s="113">
        <f t="shared" si="91"/>
        <v>0</v>
      </c>
      <c r="O1559" s="113">
        <f t="shared" si="92"/>
        <v>0</v>
      </c>
      <c r="P1559" s="113"/>
      <c r="Q1559" s="144"/>
      <c r="R1559" s="113"/>
      <c r="S1559" s="145"/>
      <c r="T1559" s="113"/>
      <c r="U1559" s="144"/>
      <c r="V1559" s="113"/>
      <c r="W1559" s="145"/>
    </row>
    <row r="1560" spans="2:23" x14ac:dyDescent="0.35">
      <c r="B1560" s="143"/>
      <c r="C1560" s="81"/>
      <c r="D1560" s="8" t="str">
        <f t="shared" si="90"/>
        <v/>
      </c>
      <c r="E1560" s="8"/>
      <c r="F1560" s="142"/>
      <c r="G1560" s="142"/>
      <c r="H1560" s="142"/>
      <c r="I1560" s="8"/>
      <c r="J1560" s="8"/>
      <c r="K1560" s="142"/>
      <c r="L1560" s="142"/>
      <c r="M1560" s="8" t="str">
        <f t="shared" si="89"/>
        <v/>
      </c>
      <c r="N1560" s="113">
        <f t="shared" si="91"/>
        <v>0</v>
      </c>
      <c r="O1560" s="113">
        <f t="shared" si="92"/>
        <v>0</v>
      </c>
      <c r="P1560" s="113"/>
      <c r="Q1560" s="144"/>
      <c r="R1560" s="113"/>
      <c r="S1560" s="145"/>
      <c r="T1560" s="113"/>
      <c r="U1560" s="144"/>
      <c r="V1560" s="113"/>
      <c r="W1560" s="145"/>
    </row>
    <row r="1561" spans="2:23" x14ac:dyDescent="0.35">
      <c r="B1561" s="143"/>
      <c r="C1561" s="81"/>
      <c r="D1561" s="8" t="str">
        <f t="shared" si="90"/>
        <v/>
      </c>
      <c r="E1561" s="8"/>
      <c r="F1561" s="142"/>
      <c r="G1561" s="142"/>
      <c r="H1561" s="142"/>
      <c r="I1561" s="8"/>
      <c r="J1561" s="8"/>
      <c r="K1561" s="142"/>
      <c r="L1561" s="142"/>
      <c r="M1561" s="8" t="str">
        <f t="shared" si="89"/>
        <v/>
      </c>
      <c r="N1561" s="113">
        <f t="shared" si="91"/>
        <v>0</v>
      </c>
      <c r="O1561" s="113">
        <f t="shared" si="92"/>
        <v>0</v>
      </c>
      <c r="P1561" s="113"/>
      <c r="Q1561" s="144"/>
      <c r="R1561" s="113"/>
      <c r="S1561" s="145"/>
      <c r="T1561" s="113"/>
      <c r="U1561" s="144"/>
      <c r="V1561" s="113"/>
      <c r="W1561" s="145"/>
    </row>
    <row r="1562" spans="2:23" x14ac:dyDescent="0.35">
      <c r="B1562" s="143"/>
      <c r="C1562" s="81"/>
      <c r="D1562" s="8" t="str">
        <f t="shared" si="90"/>
        <v/>
      </c>
      <c r="E1562" s="8"/>
      <c r="F1562" s="142"/>
      <c r="G1562" s="142"/>
      <c r="H1562" s="142"/>
      <c r="I1562" s="8"/>
      <c r="J1562" s="8"/>
      <c r="K1562" s="142"/>
      <c r="L1562" s="142"/>
      <c r="M1562" s="8" t="str">
        <f t="shared" si="89"/>
        <v/>
      </c>
      <c r="N1562" s="113">
        <f t="shared" si="91"/>
        <v>0</v>
      </c>
      <c r="O1562" s="113">
        <f t="shared" si="92"/>
        <v>0</v>
      </c>
      <c r="P1562" s="113"/>
      <c r="Q1562" s="144"/>
      <c r="R1562" s="113"/>
      <c r="S1562" s="145"/>
      <c r="T1562" s="113"/>
      <c r="U1562" s="144"/>
      <c r="V1562" s="113"/>
      <c r="W1562" s="145"/>
    </row>
    <row r="1563" spans="2:23" x14ac:dyDescent="0.35">
      <c r="B1563" s="143"/>
      <c r="C1563" s="81"/>
      <c r="D1563" s="8" t="str">
        <f t="shared" si="90"/>
        <v/>
      </c>
      <c r="E1563" s="8"/>
      <c r="F1563" s="142"/>
      <c r="G1563" s="142"/>
      <c r="H1563" s="142"/>
      <c r="I1563" s="8"/>
      <c r="J1563" s="8"/>
      <c r="K1563" s="142"/>
      <c r="L1563" s="142"/>
      <c r="M1563" s="8" t="str">
        <f t="shared" si="89"/>
        <v/>
      </c>
      <c r="N1563" s="113">
        <f t="shared" si="91"/>
        <v>0</v>
      </c>
      <c r="O1563" s="113">
        <f t="shared" si="92"/>
        <v>0</v>
      </c>
      <c r="P1563" s="113"/>
      <c r="Q1563" s="144"/>
      <c r="R1563" s="113"/>
      <c r="S1563" s="145"/>
      <c r="T1563" s="113"/>
      <c r="U1563" s="144"/>
      <c r="V1563" s="113"/>
      <c r="W1563" s="145"/>
    </row>
    <row r="1564" spans="2:23" x14ac:dyDescent="0.35">
      <c r="B1564" s="143"/>
      <c r="C1564" s="81"/>
      <c r="D1564" s="8" t="str">
        <f t="shared" si="90"/>
        <v/>
      </c>
      <c r="E1564" s="8"/>
      <c r="F1564" s="142"/>
      <c r="G1564" s="142"/>
      <c r="H1564" s="142"/>
      <c r="I1564" s="8"/>
      <c r="J1564" s="8"/>
      <c r="K1564" s="142"/>
      <c r="L1564" s="142"/>
      <c r="M1564" s="8" t="str">
        <f t="shared" si="89"/>
        <v/>
      </c>
      <c r="N1564" s="113">
        <f t="shared" si="91"/>
        <v>0</v>
      </c>
      <c r="O1564" s="113">
        <f t="shared" si="92"/>
        <v>0</v>
      </c>
      <c r="P1564" s="113"/>
      <c r="Q1564" s="144"/>
      <c r="R1564" s="113"/>
      <c r="S1564" s="145"/>
      <c r="T1564" s="113"/>
      <c r="U1564" s="144"/>
      <c r="V1564" s="113"/>
      <c r="W1564" s="145"/>
    </row>
    <row r="1565" spans="2:23" x14ac:dyDescent="0.35">
      <c r="B1565" s="143"/>
      <c r="C1565" s="81"/>
      <c r="D1565" s="8" t="str">
        <f t="shared" si="90"/>
        <v/>
      </c>
      <c r="E1565" s="8"/>
      <c r="F1565" s="142"/>
      <c r="G1565" s="142"/>
      <c r="H1565" s="142"/>
      <c r="I1565" s="8"/>
      <c r="J1565" s="8"/>
      <c r="K1565" s="142"/>
      <c r="L1565" s="142"/>
      <c r="M1565" s="8" t="str">
        <f t="shared" si="89"/>
        <v/>
      </c>
      <c r="N1565" s="113">
        <f t="shared" si="91"/>
        <v>0</v>
      </c>
      <c r="O1565" s="113">
        <f t="shared" si="92"/>
        <v>0</v>
      </c>
      <c r="P1565" s="113"/>
      <c r="Q1565" s="144"/>
      <c r="R1565" s="113"/>
      <c r="S1565" s="145"/>
      <c r="T1565" s="113"/>
      <c r="U1565" s="144"/>
      <c r="V1565" s="113"/>
      <c r="W1565" s="145"/>
    </row>
    <row r="1566" spans="2:23" x14ac:dyDescent="0.35">
      <c r="B1566" s="143"/>
      <c r="C1566" s="81"/>
      <c r="D1566" s="8" t="str">
        <f t="shared" si="90"/>
        <v/>
      </c>
      <c r="E1566" s="8"/>
      <c r="F1566" s="142"/>
      <c r="G1566" s="142"/>
      <c r="H1566" s="142"/>
      <c r="I1566" s="8"/>
      <c r="J1566" s="8"/>
      <c r="K1566" s="142"/>
      <c r="L1566" s="142"/>
      <c r="M1566" s="8" t="str">
        <f t="shared" si="89"/>
        <v/>
      </c>
      <c r="N1566" s="113">
        <f t="shared" si="91"/>
        <v>0</v>
      </c>
      <c r="O1566" s="113">
        <f t="shared" si="92"/>
        <v>0</v>
      </c>
      <c r="P1566" s="113"/>
      <c r="Q1566" s="144"/>
      <c r="R1566" s="113"/>
      <c r="S1566" s="145"/>
      <c r="T1566" s="113"/>
      <c r="U1566" s="144"/>
      <c r="V1566" s="113"/>
      <c r="W1566" s="145"/>
    </row>
    <row r="1567" spans="2:23" x14ac:dyDescent="0.35">
      <c r="B1567" s="143"/>
      <c r="C1567" s="81"/>
      <c r="D1567" s="8" t="str">
        <f t="shared" si="90"/>
        <v/>
      </c>
      <c r="E1567" s="8"/>
      <c r="F1567" s="142"/>
      <c r="G1567" s="142"/>
      <c r="H1567" s="142"/>
      <c r="I1567" s="8"/>
      <c r="J1567" s="8"/>
      <c r="K1567" s="142"/>
      <c r="L1567" s="142"/>
      <c r="M1567" s="8" t="str">
        <f t="shared" si="89"/>
        <v/>
      </c>
      <c r="N1567" s="113">
        <f t="shared" si="91"/>
        <v>0</v>
      </c>
      <c r="O1567" s="113">
        <f t="shared" si="92"/>
        <v>0</v>
      </c>
      <c r="P1567" s="113"/>
      <c r="Q1567" s="144"/>
      <c r="R1567" s="113"/>
      <c r="S1567" s="145"/>
      <c r="T1567" s="113"/>
      <c r="U1567" s="144"/>
      <c r="V1567" s="113"/>
      <c r="W1567" s="145"/>
    </row>
    <row r="1568" spans="2:23" x14ac:dyDescent="0.35">
      <c r="B1568" s="143"/>
      <c r="C1568" s="81"/>
      <c r="D1568" s="8" t="str">
        <f t="shared" si="90"/>
        <v/>
      </c>
      <c r="E1568" s="8"/>
      <c r="F1568" s="142"/>
      <c r="G1568" s="142"/>
      <c r="H1568" s="142"/>
      <c r="I1568" s="8"/>
      <c r="J1568" s="8"/>
      <c r="K1568" s="142"/>
      <c r="L1568" s="142"/>
      <c r="M1568" s="8" t="str">
        <f t="shared" si="89"/>
        <v/>
      </c>
      <c r="N1568" s="113">
        <f t="shared" si="91"/>
        <v>0</v>
      </c>
      <c r="O1568" s="113">
        <f t="shared" si="92"/>
        <v>0</v>
      </c>
      <c r="P1568" s="113"/>
      <c r="Q1568" s="144"/>
      <c r="R1568" s="113"/>
      <c r="S1568" s="145"/>
      <c r="T1568" s="113"/>
      <c r="U1568" s="144"/>
      <c r="V1568" s="113"/>
      <c r="W1568" s="145"/>
    </row>
    <row r="1569" spans="2:23" x14ac:dyDescent="0.35">
      <c r="B1569" s="143"/>
      <c r="C1569" s="81"/>
      <c r="D1569" s="8" t="str">
        <f t="shared" si="90"/>
        <v/>
      </c>
      <c r="E1569" s="8"/>
      <c r="F1569" s="142"/>
      <c r="G1569" s="142"/>
      <c r="H1569" s="142"/>
      <c r="I1569" s="8"/>
      <c r="J1569" s="8"/>
      <c r="K1569" s="142"/>
      <c r="L1569" s="142"/>
      <c r="M1569" s="8" t="str">
        <f t="shared" si="89"/>
        <v/>
      </c>
      <c r="N1569" s="113">
        <f t="shared" si="91"/>
        <v>0</v>
      </c>
      <c r="O1569" s="113">
        <f t="shared" si="92"/>
        <v>0</v>
      </c>
      <c r="P1569" s="113"/>
      <c r="Q1569" s="144"/>
      <c r="R1569" s="113"/>
      <c r="S1569" s="145"/>
      <c r="T1569" s="113"/>
      <c r="U1569" s="144"/>
      <c r="V1569" s="113"/>
      <c r="W1569" s="145"/>
    </row>
    <row r="1570" spans="2:23" x14ac:dyDescent="0.35">
      <c r="B1570" s="143"/>
      <c r="C1570" s="81"/>
      <c r="D1570" s="8" t="str">
        <f t="shared" si="90"/>
        <v/>
      </c>
      <c r="E1570" s="8"/>
      <c r="F1570" s="142"/>
      <c r="G1570" s="142"/>
      <c r="H1570" s="142"/>
      <c r="I1570" s="8"/>
      <c r="J1570" s="8"/>
      <c r="K1570" s="142"/>
      <c r="L1570" s="142"/>
      <c r="M1570" s="8" t="str">
        <f t="shared" si="89"/>
        <v/>
      </c>
      <c r="N1570" s="113">
        <f t="shared" si="91"/>
        <v>0</v>
      </c>
      <c r="O1570" s="113">
        <f t="shared" si="92"/>
        <v>0</v>
      </c>
      <c r="P1570" s="113"/>
      <c r="Q1570" s="144"/>
      <c r="R1570" s="113"/>
      <c r="S1570" s="145"/>
      <c r="T1570" s="113"/>
      <c r="U1570" s="144"/>
      <c r="V1570" s="113"/>
      <c r="W1570" s="145"/>
    </row>
    <row r="1571" spans="2:23" x14ac:dyDescent="0.35">
      <c r="B1571" s="143"/>
      <c r="C1571" s="81"/>
      <c r="D1571" s="8" t="str">
        <f t="shared" si="90"/>
        <v/>
      </c>
      <c r="E1571" s="8"/>
      <c r="F1571" s="142"/>
      <c r="G1571" s="142"/>
      <c r="H1571" s="142"/>
      <c r="I1571" s="8"/>
      <c r="J1571" s="8"/>
      <c r="K1571" s="142"/>
      <c r="L1571" s="142"/>
      <c r="M1571" s="8" t="str">
        <f t="shared" si="89"/>
        <v/>
      </c>
      <c r="N1571" s="113">
        <f t="shared" si="91"/>
        <v>0</v>
      </c>
      <c r="O1571" s="113">
        <f t="shared" si="92"/>
        <v>0</v>
      </c>
      <c r="P1571" s="113"/>
      <c r="Q1571" s="144"/>
      <c r="R1571" s="113"/>
      <c r="S1571" s="145"/>
      <c r="T1571" s="113"/>
      <c r="U1571" s="144"/>
      <c r="V1571" s="113"/>
      <c r="W1571" s="145"/>
    </row>
    <row r="1572" spans="2:23" x14ac:dyDescent="0.35">
      <c r="B1572" s="143"/>
      <c r="C1572" s="81"/>
      <c r="D1572" s="8" t="str">
        <f t="shared" si="90"/>
        <v/>
      </c>
      <c r="E1572" s="8"/>
      <c r="F1572" s="142"/>
      <c r="G1572" s="142"/>
      <c r="H1572" s="142"/>
      <c r="I1572" s="8"/>
      <c r="J1572" s="8"/>
      <c r="K1572" s="142"/>
      <c r="L1572" s="142"/>
      <c r="M1572" s="8" t="str">
        <f t="shared" si="89"/>
        <v/>
      </c>
      <c r="N1572" s="113">
        <f t="shared" si="91"/>
        <v>0</v>
      </c>
      <c r="O1572" s="113">
        <f t="shared" si="92"/>
        <v>0</v>
      </c>
      <c r="P1572" s="113"/>
      <c r="Q1572" s="144"/>
      <c r="R1572" s="113"/>
      <c r="S1572" s="145"/>
      <c r="T1572" s="113"/>
      <c r="U1572" s="144"/>
      <c r="V1572" s="113"/>
      <c r="W1572" s="145"/>
    </row>
    <row r="1573" spans="2:23" x14ac:dyDescent="0.35">
      <c r="B1573" s="143"/>
      <c r="C1573" s="81"/>
      <c r="D1573" s="8" t="str">
        <f t="shared" si="90"/>
        <v/>
      </c>
      <c r="E1573" s="8"/>
      <c r="F1573" s="142"/>
      <c r="G1573" s="142"/>
      <c r="H1573" s="142"/>
      <c r="I1573" s="8"/>
      <c r="J1573" s="8"/>
      <c r="K1573" s="142"/>
      <c r="L1573" s="142"/>
      <c r="M1573" s="8" t="str">
        <f t="shared" si="89"/>
        <v/>
      </c>
      <c r="N1573" s="113">
        <f t="shared" si="91"/>
        <v>0</v>
      </c>
      <c r="O1573" s="113">
        <f t="shared" si="92"/>
        <v>0</v>
      </c>
      <c r="P1573" s="113"/>
      <c r="Q1573" s="144"/>
      <c r="R1573" s="113"/>
      <c r="S1573" s="145"/>
      <c r="T1573" s="113"/>
      <c r="U1573" s="144"/>
      <c r="V1573" s="113"/>
      <c r="W1573" s="145"/>
    </row>
    <row r="1574" spans="2:23" x14ac:dyDescent="0.35">
      <c r="B1574" s="143"/>
      <c r="C1574" s="81"/>
      <c r="D1574" s="8" t="str">
        <f t="shared" si="90"/>
        <v/>
      </c>
      <c r="E1574" s="8"/>
      <c r="F1574" s="142"/>
      <c r="G1574" s="142"/>
      <c r="H1574" s="142"/>
      <c r="I1574" s="8"/>
      <c r="J1574" s="8"/>
      <c r="K1574" s="142"/>
      <c r="L1574" s="142"/>
      <c r="M1574" s="8" t="str">
        <f t="shared" si="89"/>
        <v/>
      </c>
      <c r="N1574" s="113">
        <f t="shared" si="91"/>
        <v>0</v>
      </c>
      <c r="O1574" s="113">
        <f t="shared" si="92"/>
        <v>0</v>
      </c>
      <c r="P1574" s="113"/>
      <c r="Q1574" s="144"/>
      <c r="R1574" s="113"/>
      <c r="S1574" s="145"/>
      <c r="T1574" s="113"/>
      <c r="U1574" s="144"/>
      <c r="V1574" s="113"/>
      <c r="W1574" s="145"/>
    </row>
    <row r="1575" spans="2:23" x14ac:dyDescent="0.35">
      <c r="B1575" s="143"/>
      <c r="C1575" s="81"/>
      <c r="D1575" s="8" t="str">
        <f t="shared" si="90"/>
        <v/>
      </c>
      <c r="E1575" s="8"/>
      <c r="F1575" s="142"/>
      <c r="G1575" s="142"/>
      <c r="H1575" s="142"/>
      <c r="I1575" s="8"/>
      <c r="J1575" s="8"/>
      <c r="K1575" s="142"/>
      <c r="L1575" s="142"/>
      <c r="M1575" s="8" t="str">
        <f t="shared" si="89"/>
        <v/>
      </c>
      <c r="N1575" s="113">
        <f t="shared" si="91"/>
        <v>0</v>
      </c>
      <c r="O1575" s="113">
        <f t="shared" si="92"/>
        <v>0</v>
      </c>
      <c r="P1575" s="113"/>
      <c r="Q1575" s="144"/>
      <c r="R1575" s="113"/>
      <c r="S1575" s="145"/>
      <c r="T1575" s="113"/>
      <c r="U1575" s="144"/>
      <c r="V1575" s="113"/>
      <c r="W1575" s="145"/>
    </row>
    <row r="1576" spans="2:23" x14ac:dyDescent="0.35">
      <c r="B1576" s="143"/>
      <c r="C1576" s="81"/>
      <c r="D1576" s="8" t="str">
        <f t="shared" si="90"/>
        <v/>
      </c>
      <c r="E1576" s="8"/>
      <c r="F1576" s="142"/>
      <c r="G1576" s="142"/>
      <c r="H1576" s="142"/>
      <c r="I1576" s="8"/>
      <c r="J1576" s="8"/>
      <c r="K1576" s="142"/>
      <c r="L1576" s="142"/>
      <c r="M1576" s="8" t="str">
        <f t="shared" si="89"/>
        <v/>
      </c>
      <c r="N1576" s="113">
        <f t="shared" si="91"/>
        <v>0</v>
      </c>
      <c r="O1576" s="113">
        <f t="shared" si="92"/>
        <v>0</v>
      </c>
      <c r="P1576" s="113"/>
      <c r="Q1576" s="144"/>
      <c r="R1576" s="113"/>
      <c r="S1576" s="145"/>
      <c r="T1576" s="113"/>
      <c r="U1576" s="144"/>
      <c r="V1576" s="113"/>
      <c r="W1576" s="145"/>
    </row>
    <row r="1577" spans="2:23" x14ac:dyDescent="0.35">
      <c r="B1577" s="143"/>
      <c r="C1577" s="81"/>
      <c r="D1577" s="8" t="str">
        <f t="shared" si="90"/>
        <v/>
      </c>
      <c r="E1577" s="8"/>
      <c r="F1577" s="142"/>
      <c r="G1577" s="142"/>
      <c r="H1577" s="142"/>
      <c r="I1577" s="8"/>
      <c r="J1577" s="8"/>
      <c r="K1577" s="142"/>
      <c r="L1577" s="142"/>
      <c r="M1577" s="8" t="str">
        <f t="shared" si="89"/>
        <v/>
      </c>
      <c r="N1577" s="113">
        <f t="shared" si="91"/>
        <v>0</v>
      </c>
      <c r="O1577" s="113">
        <f t="shared" si="92"/>
        <v>0</v>
      </c>
      <c r="P1577" s="113"/>
      <c r="Q1577" s="144"/>
      <c r="R1577" s="113"/>
      <c r="S1577" s="145"/>
      <c r="T1577" s="113"/>
      <c r="U1577" s="144"/>
      <c r="V1577" s="113"/>
      <c r="W1577" s="145"/>
    </row>
    <row r="1578" spans="2:23" x14ac:dyDescent="0.35">
      <c r="B1578" s="143"/>
      <c r="C1578" s="81"/>
      <c r="D1578" s="8" t="str">
        <f t="shared" si="90"/>
        <v/>
      </c>
      <c r="E1578" s="8"/>
      <c r="F1578" s="142"/>
      <c r="G1578" s="142"/>
      <c r="H1578" s="142"/>
      <c r="I1578" s="8"/>
      <c r="J1578" s="8"/>
      <c r="K1578" s="142"/>
      <c r="L1578" s="142"/>
      <c r="M1578" s="8" t="str">
        <f t="shared" si="89"/>
        <v/>
      </c>
      <c r="N1578" s="113">
        <f t="shared" si="91"/>
        <v>0</v>
      </c>
      <c r="O1578" s="113">
        <f t="shared" si="92"/>
        <v>0</v>
      </c>
      <c r="P1578" s="113"/>
      <c r="Q1578" s="144"/>
      <c r="R1578" s="113"/>
      <c r="S1578" s="145"/>
      <c r="T1578" s="113"/>
      <c r="U1578" s="144"/>
      <c r="V1578" s="113"/>
      <c r="W1578" s="145"/>
    </row>
    <row r="1579" spans="2:23" x14ac:dyDescent="0.35">
      <c r="B1579" s="143"/>
      <c r="C1579" s="81"/>
      <c r="D1579" s="8" t="str">
        <f t="shared" si="90"/>
        <v/>
      </c>
      <c r="E1579" s="8"/>
      <c r="F1579" s="142"/>
      <c r="G1579" s="142"/>
      <c r="H1579" s="142"/>
      <c r="I1579" s="8"/>
      <c r="J1579" s="8"/>
      <c r="K1579" s="142"/>
      <c r="L1579" s="142"/>
      <c r="M1579" s="8" t="str">
        <f t="shared" si="89"/>
        <v/>
      </c>
      <c r="N1579" s="113">
        <f t="shared" si="91"/>
        <v>0</v>
      </c>
      <c r="O1579" s="113">
        <f t="shared" si="92"/>
        <v>0</v>
      </c>
      <c r="P1579" s="113"/>
      <c r="Q1579" s="144"/>
      <c r="R1579" s="113"/>
      <c r="S1579" s="145"/>
      <c r="T1579" s="113"/>
      <c r="U1579" s="144"/>
      <c r="V1579" s="113"/>
      <c r="W1579" s="145"/>
    </row>
    <row r="1580" spans="2:23" x14ac:dyDescent="0.35">
      <c r="B1580" s="143"/>
      <c r="C1580" s="81"/>
      <c r="D1580" s="8" t="str">
        <f t="shared" si="90"/>
        <v/>
      </c>
      <c r="E1580" s="8"/>
      <c r="F1580" s="142"/>
      <c r="G1580" s="142"/>
      <c r="H1580" s="142"/>
      <c r="I1580" s="8"/>
      <c r="J1580" s="8"/>
      <c r="K1580" s="142"/>
      <c r="L1580" s="142"/>
      <c r="M1580" s="8" t="str">
        <f t="shared" si="89"/>
        <v/>
      </c>
      <c r="N1580" s="113">
        <f t="shared" si="91"/>
        <v>0</v>
      </c>
      <c r="O1580" s="113">
        <f t="shared" si="92"/>
        <v>0</v>
      </c>
      <c r="P1580" s="113"/>
      <c r="Q1580" s="144"/>
      <c r="R1580" s="113"/>
      <c r="S1580" s="145"/>
      <c r="T1580" s="113"/>
      <c r="U1580" s="144"/>
      <c r="V1580" s="113"/>
      <c r="W1580" s="145"/>
    </row>
    <row r="1581" spans="2:23" x14ac:dyDescent="0.35">
      <c r="B1581" s="143"/>
      <c r="C1581" s="81"/>
      <c r="D1581" s="8" t="str">
        <f t="shared" si="90"/>
        <v/>
      </c>
      <c r="E1581" s="8"/>
      <c r="F1581" s="142"/>
      <c r="G1581" s="142"/>
      <c r="H1581" s="142"/>
      <c r="I1581" s="8"/>
      <c r="J1581" s="8"/>
      <c r="K1581" s="142"/>
      <c r="L1581" s="142"/>
      <c r="M1581" s="8" t="str">
        <f t="shared" si="89"/>
        <v/>
      </c>
      <c r="N1581" s="113">
        <f t="shared" si="91"/>
        <v>0</v>
      </c>
      <c r="O1581" s="113">
        <f t="shared" si="92"/>
        <v>0</v>
      </c>
      <c r="P1581" s="113"/>
      <c r="Q1581" s="144"/>
      <c r="R1581" s="113"/>
      <c r="S1581" s="145"/>
      <c r="T1581" s="113"/>
      <c r="U1581" s="144"/>
      <c r="V1581" s="113"/>
      <c r="W1581" s="145"/>
    </row>
    <row r="1582" spans="2:23" x14ac:dyDescent="0.35">
      <c r="B1582" s="143"/>
      <c r="C1582" s="81"/>
      <c r="D1582" s="8" t="str">
        <f t="shared" si="90"/>
        <v/>
      </c>
      <c r="E1582" s="8"/>
      <c r="F1582" s="142"/>
      <c r="G1582" s="142"/>
      <c r="H1582" s="142"/>
      <c r="I1582" s="8"/>
      <c r="J1582" s="8"/>
      <c r="K1582" s="142"/>
      <c r="L1582" s="142"/>
      <c r="M1582" s="8" t="str">
        <f t="shared" si="89"/>
        <v/>
      </c>
      <c r="N1582" s="113">
        <f t="shared" si="91"/>
        <v>0</v>
      </c>
      <c r="O1582" s="113">
        <f t="shared" si="92"/>
        <v>0</v>
      </c>
      <c r="P1582" s="113"/>
      <c r="Q1582" s="144"/>
      <c r="R1582" s="113"/>
      <c r="S1582" s="145"/>
      <c r="T1582" s="113"/>
      <c r="U1582" s="144"/>
      <c r="V1582" s="113"/>
      <c r="W1582" s="145"/>
    </row>
    <row r="1583" spans="2:23" x14ac:dyDescent="0.35">
      <c r="B1583" s="143"/>
      <c r="C1583" s="81"/>
      <c r="D1583" s="8" t="str">
        <f t="shared" si="90"/>
        <v/>
      </c>
      <c r="E1583" s="8"/>
      <c r="F1583" s="142"/>
      <c r="G1583" s="142"/>
      <c r="H1583" s="142"/>
      <c r="I1583" s="8"/>
      <c r="J1583" s="8"/>
      <c r="K1583" s="142"/>
      <c r="L1583" s="142"/>
      <c r="M1583" s="8" t="str">
        <f t="shared" si="89"/>
        <v/>
      </c>
      <c r="N1583" s="113">
        <f t="shared" si="91"/>
        <v>0</v>
      </c>
      <c r="O1583" s="113">
        <f t="shared" si="92"/>
        <v>0</v>
      </c>
      <c r="P1583" s="113"/>
      <c r="Q1583" s="144"/>
      <c r="R1583" s="113"/>
      <c r="S1583" s="145"/>
      <c r="T1583" s="113"/>
      <c r="U1583" s="144"/>
      <c r="V1583" s="113"/>
      <c r="W1583" s="145"/>
    </row>
    <row r="1584" spans="2:23" x14ac:dyDescent="0.35">
      <c r="B1584" s="143"/>
      <c r="C1584" s="81"/>
      <c r="D1584" s="8" t="str">
        <f t="shared" si="90"/>
        <v/>
      </c>
      <c r="E1584" s="8"/>
      <c r="F1584" s="142"/>
      <c r="G1584" s="142"/>
      <c r="H1584" s="142"/>
      <c r="I1584" s="8"/>
      <c r="J1584" s="8"/>
      <c r="K1584" s="142"/>
      <c r="L1584" s="142"/>
      <c r="M1584" s="8" t="str">
        <f t="shared" si="89"/>
        <v/>
      </c>
      <c r="N1584" s="113">
        <f t="shared" si="91"/>
        <v>0</v>
      </c>
      <c r="O1584" s="113">
        <f t="shared" si="92"/>
        <v>0</v>
      </c>
      <c r="P1584" s="113"/>
      <c r="Q1584" s="144"/>
      <c r="R1584" s="113"/>
      <c r="S1584" s="145"/>
      <c r="T1584" s="113"/>
      <c r="U1584" s="144"/>
      <c r="V1584" s="113"/>
      <c r="W1584" s="145"/>
    </row>
    <row r="1585" spans="2:23" x14ac:dyDescent="0.35">
      <c r="B1585" s="143"/>
      <c r="C1585" s="81"/>
      <c r="D1585" s="8" t="str">
        <f t="shared" si="90"/>
        <v/>
      </c>
      <c r="E1585" s="8"/>
      <c r="F1585" s="142"/>
      <c r="G1585" s="142"/>
      <c r="H1585" s="142"/>
      <c r="I1585" s="8"/>
      <c r="J1585" s="8"/>
      <c r="K1585" s="142"/>
      <c r="L1585" s="142"/>
      <c r="M1585" s="8" t="str">
        <f t="shared" si="89"/>
        <v/>
      </c>
      <c r="N1585" s="113">
        <f t="shared" si="91"/>
        <v>0</v>
      </c>
      <c r="O1585" s="113">
        <f t="shared" si="92"/>
        <v>0</v>
      </c>
      <c r="P1585" s="113"/>
      <c r="Q1585" s="144"/>
      <c r="R1585" s="113"/>
      <c r="S1585" s="145"/>
      <c r="T1585" s="113"/>
      <c r="U1585" s="144"/>
      <c r="V1585" s="113"/>
      <c r="W1585" s="145"/>
    </row>
    <row r="1586" spans="2:23" x14ac:dyDescent="0.35">
      <c r="B1586" s="143"/>
      <c r="C1586" s="81"/>
      <c r="D1586" s="8" t="str">
        <f t="shared" si="90"/>
        <v/>
      </c>
      <c r="E1586" s="8"/>
      <c r="F1586" s="142"/>
      <c r="G1586" s="142"/>
      <c r="H1586" s="142"/>
      <c r="I1586" s="8"/>
      <c r="J1586" s="8"/>
      <c r="K1586" s="142"/>
      <c r="L1586" s="142"/>
      <c r="M1586" s="8" t="str">
        <f t="shared" si="89"/>
        <v/>
      </c>
      <c r="N1586" s="113">
        <f t="shared" si="91"/>
        <v>0</v>
      </c>
      <c r="O1586" s="113">
        <f t="shared" si="92"/>
        <v>0</v>
      </c>
      <c r="P1586" s="113"/>
      <c r="Q1586" s="144"/>
      <c r="R1586" s="113"/>
      <c r="S1586" s="145"/>
      <c r="T1586" s="113"/>
      <c r="U1586" s="144"/>
      <c r="V1586" s="113"/>
      <c r="W1586" s="145"/>
    </row>
    <row r="1587" spans="2:23" x14ac:dyDescent="0.35">
      <c r="B1587" s="143"/>
      <c r="C1587" s="81"/>
      <c r="D1587" s="8" t="str">
        <f t="shared" si="90"/>
        <v/>
      </c>
      <c r="E1587" s="8"/>
      <c r="F1587" s="142"/>
      <c r="G1587" s="142"/>
      <c r="H1587" s="142"/>
      <c r="I1587" s="8"/>
      <c r="J1587" s="8"/>
      <c r="K1587" s="142"/>
      <c r="L1587" s="142"/>
      <c r="M1587" s="8" t="str">
        <f t="shared" si="89"/>
        <v/>
      </c>
      <c r="N1587" s="113">
        <f t="shared" si="91"/>
        <v>0</v>
      </c>
      <c r="O1587" s="113">
        <f t="shared" si="92"/>
        <v>0</v>
      </c>
      <c r="P1587" s="113"/>
      <c r="Q1587" s="144"/>
      <c r="R1587" s="113"/>
      <c r="S1587" s="145"/>
      <c r="T1587" s="113"/>
      <c r="U1587" s="144"/>
      <c r="V1587" s="113"/>
      <c r="W1587" s="145"/>
    </row>
    <row r="1588" spans="2:23" x14ac:dyDescent="0.35">
      <c r="B1588" s="143"/>
      <c r="C1588" s="81"/>
      <c r="D1588" s="8" t="str">
        <f t="shared" si="90"/>
        <v/>
      </c>
      <c r="E1588" s="8"/>
      <c r="F1588" s="142"/>
      <c r="G1588" s="142"/>
      <c r="H1588" s="142"/>
      <c r="I1588" s="8"/>
      <c r="J1588" s="8"/>
      <c r="K1588" s="142"/>
      <c r="L1588" s="142"/>
      <c r="M1588" s="8" t="str">
        <f t="shared" si="89"/>
        <v/>
      </c>
      <c r="N1588" s="113">
        <f t="shared" si="91"/>
        <v>0</v>
      </c>
      <c r="O1588" s="113">
        <f t="shared" si="92"/>
        <v>0</v>
      </c>
      <c r="P1588" s="113"/>
      <c r="Q1588" s="144"/>
      <c r="R1588" s="113"/>
      <c r="S1588" s="145"/>
      <c r="T1588" s="113"/>
      <c r="U1588" s="144"/>
      <c r="V1588" s="113"/>
      <c r="W1588" s="145"/>
    </row>
    <row r="1589" spans="2:23" x14ac:dyDescent="0.35">
      <c r="B1589" s="143"/>
      <c r="C1589" s="81"/>
      <c r="D1589" s="8" t="str">
        <f t="shared" si="90"/>
        <v/>
      </c>
      <c r="E1589" s="8"/>
      <c r="F1589" s="142"/>
      <c r="G1589" s="142"/>
      <c r="H1589" s="142"/>
      <c r="I1589" s="8"/>
      <c r="J1589" s="8"/>
      <c r="K1589" s="142"/>
      <c r="L1589" s="142"/>
      <c r="M1589" s="8" t="str">
        <f t="shared" si="89"/>
        <v/>
      </c>
      <c r="N1589" s="113">
        <f t="shared" si="91"/>
        <v>0</v>
      </c>
      <c r="O1589" s="113">
        <f t="shared" si="92"/>
        <v>0</v>
      </c>
      <c r="P1589" s="113"/>
      <c r="Q1589" s="144"/>
      <c r="R1589" s="113"/>
      <c r="S1589" s="145"/>
      <c r="T1589" s="113"/>
      <c r="U1589" s="144"/>
      <c r="V1589" s="113"/>
      <c r="W1589" s="145"/>
    </row>
    <row r="1590" spans="2:23" x14ac:dyDescent="0.35">
      <c r="B1590" s="143"/>
      <c r="C1590" s="81"/>
      <c r="D1590" s="8" t="str">
        <f t="shared" si="90"/>
        <v/>
      </c>
      <c r="E1590" s="8"/>
      <c r="F1590" s="142"/>
      <c r="G1590" s="142"/>
      <c r="H1590" s="142"/>
      <c r="I1590" s="8"/>
      <c r="J1590" s="8"/>
      <c r="K1590" s="142"/>
      <c r="L1590" s="142"/>
      <c r="M1590" s="8" t="str">
        <f t="shared" si="89"/>
        <v/>
      </c>
      <c r="N1590" s="113">
        <f t="shared" si="91"/>
        <v>0</v>
      </c>
      <c r="O1590" s="113">
        <f t="shared" si="92"/>
        <v>0</v>
      </c>
      <c r="P1590" s="113"/>
      <c r="Q1590" s="144"/>
      <c r="R1590" s="113"/>
      <c r="S1590" s="145"/>
      <c r="T1590" s="113"/>
      <c r="U1590" s="144"/>
      <c r="V1590" s="113"/>
      <c r="W1590" s="145"/>
    </row>
    <row r="1591" spans="2:23" x14ac:dyDescent="0.35">
      <c r="B1591" s="143"/>
      <c r="C1591" s="81"/>
      <c r="D1591" s="8" t="str">
        <f t="shared" si="90"/>
        <v/>
      </c>
      <c r="E1591" s="8"/>
      <c r="F1591" s="142"/>
      <c r="G1591" s="142"/>
      <c r="H1591" s="142"/>
      <c r="I1591" s="8"/>
      <c r="J1591" s="8"/>
      <c r="K1591" s="142"/>
      <c r="L1591" s="142"/>
      <c r="M1591" s="8" t="str">
        <f t="shared" si="89"/>
        <v/>
      </c>
      <c r="N1591" s="113">
        <f t="shared" si="91"/>
        <v>0</v>
      </c>
      <c r="O1591" s="113">
        <f t="shared" si="92"/>
        <v>0</v>
      </c>
      <c r="P1591" s="113"/>
      <c r="Q1591" s="144"/>
      <c r="R1591" s="113"/>
      <c r="S1591" s="145"/>
      <c r="T1591" s="113"/>
      <c r="U1591" s="144"/>
      <c r="V1591" s="113"/>
      <c r="W1591" s="145"/>
    </row>
    <row r="1592" spans="2:23" x14ac:dyDescent="0.35">
      <c r="B1592" s="143"/>
      <c r="C1592" s="81"/>
      <c r="D1592" s="8" t="str">
        <f t="shared" si="90"/>
        <v/>
      </c>
      <c r="E1592" s="8"/>
      <c r="F1592" s="142"/>
      <c r="G1592" s="142"/>
      <c r="H1592" s="142"/>
      <c r="I1592" s="8"/>
      <c r="J1592" s="8"/>
      <c r="K1592" s="142"/>
      <c r="L1592" s="142"/>
      <c r="M1592" s="8" t="str">
        <f t="shared" si="89"/>
        <v/>
      </c>
      <c r="N1592" s="113">
        <f t="shared" si="91"/>
        <v>0</v>
      </c>
      <c r="O1592" s="113">
        <f t="shared" si="92"/>
        <v>0</v>
      </c>
      <c r="P1592" s="113"/>
      <c r="Q1592" s="144"/>
      <c r="R1592" s="113"/>
      <c r="S1592" s="145"/>
      <c r="T1592" s="113"/>
      <c r="U1592" s="144"/>
      <c r="V1592" s="113"/>
      <c r="W1592" s="145"/>
    </row>
    <row r="1593" spans="2:23" x14ac:dyDescent="0.35">
      <c r="B1593" s="143"/>
      <c r="C1593" s="81"/>
      <c r="D1593" s="8" t="str">
        <f t="shared" si="90"/>
        <v/>
      </c>
      <c r="E1593" s="8"/>
      <c r="F1593" s="142"/>
      <c r="G1593" s="142"/>
      <c r="H1593" s="142"/>
      <c r="I1593" s="8"/>
      <c r="J1593" s="8"/>
      <c r="K1593" s="142"/>
      <c r="L1593" s="142"/>
      <c r="M1593" s="8" t="str">
        <f t="shared" si="89"/>
        <v/>
      </c>
      <c r="N1593" s="113">
        <f t="shared" si="91"/>
        <v>0</v>
      </c>
      <c r="O1593" s="113">
        <f t="shared" si="92"/>
        <v>0</v>
      </c>
      <c r="P1593" s="113"/>
      <c r="Q1593" s="144"/>
      <c r="R1593" s="113"/>
      <c r="S1593" s="145"/>
      <c r="T1593" s="113"/>
      <c r="U1593" s="144"/>
      <c r="V1593" s="113"/>
      <c r="W1593" s="145"/>
    </row>
    <row r="1594" spans="2:23" x14ac:dyDescent="0.35">
      <c r="B1594" s="143"/>
      <c r="C1594" s="81"/>
      <c r="D1594" s="8" t="str">
        <f t="shared" si="90"/>
        <v/>
      </c>
      <c r="E1594" s="8"/>
      <c r="F1594" s="142"/>
      <c r="G1594" s="142"/>
      <c r="H1594" s="142"/>
      <c r="I1594" s="8"/>
      <c r="J1594" s="8"/>
      <c r="K1594" s="142"/>
      <c r="L1594" s="142"/>
      <c r="M1594" s="8" t="str">
        <f t="shared" si="89"/>
        <v/>
      </c>
      <c r="N1594" s="113">
        <f t="shared" si="91"/>
        <v>0</v>
      </c>
      <c r="O1594" s="113">
        <f t="shared" si="92"/>
        <v>0</v>
      </c>
      <c r="P1594" s="113"/>
      <c r="Q1594" s="144"/>
      <c r="R1594" s="113"/>
      <c r="S1594" s="145"/>
      <c r="T1594" s="113"/>
      <c r="U1594" s="144"/>
      <c r="V1594" s="113"/>
      <c r="W1594" s="145"/>
    </row>
    <row r="1595" spans="2:23" x14ac:dyDescent="0.35">
      <c r="B1595" s="143"/>
      <c r="C1595" s="81"/>
      <c r="D1595" s="8" t="str">
        <f t="shared" si="90"/>
        <v/>
      </c>
      <c r="E1595" s="8"/>
      <c r="F1595" s="142"/>
      <c r="G1595" s="142"/>
      <c r="H1595" s="142"/>
      <c r="I1595" s="8"/>
      <c r="J1595" s="8"/>
      <c r="K1595" s="142"/>
      <c r="L1595" s="142"/>
      <c r="M1595" s="8" t="str">
        <f t="shared" si="89"/>
        <v/>
      </c>
      <c r="N1595" s="113">
        <f t="shared" si="91"/>
        <v>0</v>
      </c>
      <c r="O1595" s="113">
        <f t="shared" si="92"/>
        <v>0</v>
      </c>
      <c r="P1595" s="113"/>
      <c r="Q1595" s="144"/>
      <c r="R1595" s="113"/>
      <c r="S1595" s="145"/>
      <c r="T1595" s="113"/>
      <c r="U1595" s="144"/>
      <c r="V1595" s="113"/>
      <c r="W1595" s="145"/>
    </row>
    <row r="1596" spans="2:23" x14ac:dyDescent="0.35">
      <c r="B1596" s="143"/>
      <c r="C1596" s="81"/>
      <c r="D1596" s="8" t="str">
        <f t="shared" si="90"/>
        <v/>
      </c>
      <c r="E1596" s="8"/>
      <c r="F1596" s="142"/>
      <c r="G1596" s="142"/>
      <c r="H1596" s="142"/>
      <c r="I1596" s="8"/>
      <c r="J1596" s="8"/>
      <c r="K1596" s="142"/>
      <c r="L1596" s="142"/>
      <c r="M1596" s="8" t="str">
        <f t="shared" si="89"/>
        <v/>
      </c>
      <c r="N1596" s="113">
        <f t="shared" si="91"/>
        <v>0</v>
      </c>
      <c r="O1596" s="113">
        <f t="shared" si="92"/>
        <v>0</v>
      </c>
      <c r="P1596" s="113"/>
      <c r="Q1596" s="144"/>
      <c r="R1596" s="113"/>
      <c r="S1596" s="145"/>
      <c r="T1596" s="113"/>
      <c r="U1596" s="144"/>
      <c r="V1596" s="113"/>
      <c r="W1596" s="145"/>
    </row>
    <row r="1597" spans="2:23" x14ac:dyDescent="0.35">
      <c r="B1597" s="143"/>
      <c r="C1597" s="81"/>
      <c r="D1597" s="8" t="str">
        <f t="shared" si="90"/>
        <v/>
      </c>
      <c r="E1597" s="8"/>
      <c r="F1597" s="142"/>
      <c r="G1597" s="142"/>
      <c r="H1597" s="142"/>
      <c r="I1597" s="8"/>
      <c r="J1597" s="8"/>
      <c r="K1597" s="142"/>
      <c r="L1597" s="142"/>
      <c r="M1597" s="8" t="str">
        <f t="shared" si="89"/>
        <v/>
      </c>
      <c r="N1597" s="113">
        <f t="shared" si="91"/>
        <v>0</v>
      </c>
      <c r="O1597" s="113">
        <f t="shared" si="92"/>
        <v>0</v>
      </c>
      <c r="P1597" s="113"/>
      <c r="Q1597" s="144"/>
      <c r="R1597" s="113"/>
      <c r="S1597" s="145"/>
      <c r="T1597" s="113"/>
      <c r="U1597" s="144"/>
      <c r="V1597" s="113"/>
      <c r="W1597" s="145"/>
    </row>
    <row r="1598" spans="2:23" x14ac:dyDescent="0.35">
      <c r="B1598" s="143"/>
      <c r="C1598" s="81"/>
      <c r="D1598" s="8" t="str">
        <f t="shared" si="90"/>
        <v/>
      </c>
      <c r="E1598" s="8"/>
      <c r="F1598" s="142"/>
      <c r="G1598" s="142"/>
      <c r="H1598" s="142"/>
      <c r="I1598" s="8"/>
      <c r="J1598" s="8"/>
      <c r="K1598" s="142"/>
      <c r="L1598" s="142"/>
      <c r="M1598" s="8" t="str">
        <f t="shared" si="89"/>
        <v/>
      </c>
      <c r="N1598" s="113">
        <f t="shared" si="91"/>
        <v>0</v>
      </c>
      <c r="O1598" s="113">
        <f t="shared" si="92"/>
        <v>0</v>
      </c>
      <c r="P1598" s="113"/>
      <c r="Q1598" s="144"/>
      <c r="R1598" s="113"/>
      <c r="S1598" s="145"/>
      <c r="T1598" s="113"/>
      <c r="U1598" s="144"/>
      <c r="V1598" s="113"/>
      <c r="W1598" s="145"/>
    </row>
    <row r="1599" spans="2:23" x14ac:dyDescent="0.35">
      <c r="B1599" s="143"/>
      <c r="C1599" s="81"/>
      <c r="D1599" s="8" t="str">
        <f t="shared" si="90"/>
        <v/>
      </c>
      <c r="E1599" s="8"/>
      <c r="F1599" s="142"/>
      <c r="G1599" s="142"/>
      <c r="H1599" s="142"/>
      <c r="I1599" s="8"/>
      <c r="J1599" s="8"/>
      <c r="K1599" s="142"/>
      <c r="L1599" s="142"/>
      <c r="M1599" s="8" t="str">
        <f t="shared" ref="M1599:M1662" si="93">+D1599&amp;K1599&amp;L1599</f>
        <v/>
      </c>
      <c r="N1599" s="113">
        <f t="shared" si="91"/>
        <v>0</v>
      </c>
      <c r="O1599" s="113">
        <f t="shared" si="92"/>
        <v>0</v>
      </c>
      <c r="P1599" s="113"/>
      <c r="Q1599" s="144"/>
      <c r="R1599" s="113"/>
      <c r="S1599" s="145"/>
      <c r="T1599" s="113"/>
      <c r="U1599" s="144"/>
      <c r="V1599" s="113"/>
      <c r="W1599" s="145"/>
    </row>
    <row r="1600" spans="2:23" x14ac:dyDescent="0.35">
      <c r="B1600" s="143"/>
      <c r="C1600" s="81"/>
      <c r="D1600" s="8" t="str">
        <f t="shared" ref="D1600:D1663" si="94">+B1600&amp;C1600</f>
        <v/>
      </c>
      <c r="E1600" s="8"/>
      <c r="F1600" s="142"/>
      <c r="G1600" s="142"/>
      <c r="H1600" s="142"/>
      <c r="I1600" s="8"/>
      <c r="J1600" s="8"/>
      <c r="K1600" s="142"/>
      <c r="L1600" s="142"/>
      <c r="M1600" s="8" t="str">
        <f t="shared" si="93"/>
        <v/>
      </c>
      <c r="N1600" s="113">
        <f t="shared" si="91"/>
        <v>0</v>
      </c>
      <c r="O1600" s="113">
        <f t="shared" si="92"/>
        <v>0</v>
      </c>
      <c r="P1600" s="113"/>
      <c r="Q1600" s="144"/>
      <c r="R1600" s="113"/>
      <c r="S1600" s="145"/>
      <c r="T1600" s="113"/>
      <c r="U1600" s="144"/>
      <c r="V1600" s="113"/>
      <c r="W1600" s="145"/>
    </row>
    <row r="1601" spans="2:23" x14ac:dyDescent="0.35">
      <c r="B1601" s="143"/>
      <c r="C1601" s="81"/>
      <c r="D1601" s="8" t="str">
        <f t="shared" si="94"/>
        <v/>
      </c>
      <c r="E1601" s="8"/>
      <c r="F1601" s="142"/>
      <c r="G1601" s="142"/>
      <c r="H1601" s="142"/>
      <c r="I1601" s="8"/>
      <c r="J1601" s="8"/>
      <c r="K1601" s="142"/>
      <c r="L1601" s="142"/>
      <c r="M1601" s="8" t="str">
        <f t="shared" si="93"/>
        <v/>
      </c>
      <c r="N1601" s="113">
        <f t="shared" si="91"/>
        <v>0</v>
      </c>
      <c r="O1601" s="113">
        <f t="shared" si="92"/>
        <v>0</v>
      </c>
      <c r="P1601" s="113"/>
      <c r="Q1601" s="144"/>
      <c r="R1601" s="113"/>
      <c r="S1601" s="145"/>
      <c r="T1601" s="113"/>
      <c r="U1601" s="144"/>
      <c r="V1601" s="113"/>
      <c r="W1601" s="145"/>
    </row>
    <row r="1602" spans="2:23" x14ac:dyDescent="0.35">
      <c r="B1602" s="143"/>
      <c r="C1602" s="81"/>
      <c r="D1602" s="8" t="str">
        <f t="shared" si="94"/>
        <v/>
      </c>
      <c r="E1602" s="8"/>
      <c r="F1602" s="142"/>
      <c r="G1602" s="142"/>
      <c r="H1602" s="142"/>
      <c r="I1602" s="8"/>
      <c r="J1602" s="8"/>
      <c r="K1602" s="142"/>
      <c r="L1602" s="142"/>
      <c r="M1602" s="8" t="str">
        <f t="shared" si="93"/>
        <v/>
      </c>
      <c r="N1602" s="113">
        <f t="shared" si="91"/>
        <v>0</v>
      </c>
      <c r="O1602" s="113">
        <f t="shared" si="92"/>
        <v>0</v>
      </c>
      <c r="P1602" s="113"/>
      <c r="Q1602" s="144"/>
      <c r="R1602" s="113"/>
      <c r="S1602" s="145"/>
      <c r="T1602" s="113"/>
      <c r="U1602" s="144"/>
      <c r="V1602" s="113"/>
      <c r="W1602" s="145"/>
    </row>
    <row r="1603" spans="2:23" x14ac:dyDescent="0.35">
      <c r="B1603" s="143"/>
      <c r="C1603" s="81"/>
      <c r="D1603" s="8" t="str">
        <f t="shared" si="94"/>
        <v/>
      </c>
      <c r="E1603" s="8"/>
      <c r="F1603" s="142"/>
      <c r="G1603" s="142"/>
      <c r="H1603" s="142"/>
      <c r="I1603" s="8"/>
      <c r="J1603" s="8"/>
      <c r="K1603" s="142"/>
      <c r="L1603" s="142"/>
      <c r="M1603" s="8" t="str">
        <f t="shared" si="93"/>
        <v/>
      </c>
      <c r="N1603" s="113">
        <f t="shared" si="91"/>
        <v>0</v>
      </c>
      <c r="O1603" s="113">
        <f t="shared" si="92"/>
        <v>0</v>
      </c>
      <c r="P1603" s="113"/>
      <c r="Q1603" s="144"/>
      <c r="R1603" s="113"/>
      <c r="S1603" s="145"/>
      <c r="T1603" s="113"/>
      <c r="U1603" s="144"/>
      <c r="V1603" s="113"/>
      <c r="W1603" s="145"/>
    </row>
    <row r="1604" spans="2:23" x14ac:dyDescent="0.35">
      <c r="B1604" s="143"/>
      <c r="C1604" s="81"/>
      <c r="D1604" s="8" t="str">
        <f t="shared" si="94"/>
        <v/>
      </c>
      <c r="E1604" s="8"/>
      <c r="F1604" s="142"/>
      <c r="G1604" s="142"/>
      <c r="H1604" s="142"/>
      <c r="I1604" s="8"/>
      <c r="J1604" s="8"/>
      <c r="K1604" s="142"/>
      <c r="L1604" s="142"/>
      <c r="M1604" s="8" t="str">
        <f t="shared" si="93"/>
        <v/>
      </c>
      <c r="N1604" s="113">
        <f t="shared" si="91"/>
        <v>0</v>
      </c>
      <c r="O1604" s="113">
        <f t="shared" si="92"/>
        <v>0</v>
      </c>
      <c r="P1604" s="113"/>
      <c r="Q1604" s="144"/>
      <c r="R1604" s="113"/>
      <c r="S1604" s="145"/>
      <c r="T1604" s="113"/>
      <c r="U1604" s="144"/>
      <c r="V1604" s="113"/>
      <c r="W1604" s="145"/>
    </row>
    <row r="1605" spans="2:23" x14ac:dyDescent="0.35">
      <c r="B1605" s="143"/>
      <c r="C1605" s="81"/>
      <c r="D1605" s="8" t="str">
        <f t="shared" si="94"/>
        <v/>
      </c>
      <c r="E1605" s="8"/>
      <c r="F1605" s="142"/>
      <c r="G1605" s="142"/>
      <c r="H1605" s="142"/>
      <c r="I1605" s="8"/>
      <c r="J1605" s="8"/>
      <c r="K1605" s="142"/>
      <c r="L1605" s="142"/>
      <c r="M1605" s="8" t="str">
        <f t="shared" si="93"/>
        <v/>
      </c>
      <c r="N1605" s="113">
        <f t="shared" si="91"/>
        <v>0</v>
      </c>
      <c r="O1605" s="113">
        <f t="shared" si="92"/>
        <v>0</v>
      </c>
      <c r="P1605" s="113"/>
      <c r="Q1605" s="144"/>
      <c r="R1605" s="113"/>
      <c r="S1605" s="145"/>
      <c r="T1605" s="113"/>
      <c r="U1605" s="144"/>
      <c r="V1605" s="113"/>
      <c r="W1605" s="145"/>
    </row>
    <row r="1606" spans="2:23" x14ac:dyDescent="0.35">
      <c r="B1606" s="143"/>
      <c r="C1606" s="81"/>
      <c r="D1606" s="8" t="str">
        <f t="shared" si="94"/>
        <v/>
      </c>
      <c r="E1606" s="8"/>
      <c r="F1606" s="142"/>
      <c r="G1606" s="142"/>
      <c r="H1606" s="142"/>
      <c r="I1606" s="8"/>
      <c r="J1606" s="8"/>
      <c r="K1606" s="142"/>
      <c r="L1606" s="142"/>
      <c r="M1606" s="8" t="str">
        <f t="shared" si="93"/>
        <v/>
      </c>
      <c r="N1606" s="113">
        <f t="shared" si="91"/>
        <v>0</v>
      </c>
      <c r="O1606" s="113">
        <f t="shared" si="92"/>
        <v>0</v>
      </c>
      <c r="P1606" s="113"/>
      <c r="Q1606" s="144"/>
      <c r="R1606" s="113"/>
      <c r="S1606" s="145"/>
      <c r="T1606" s="113"/>
      <c r="U1606" s="144"/>
      <c r="V1606" s="113"/>
      <c r="W1606" s="145"/>
    </row>
    <row r="1607" spans="2:23" x14ac:dyDescent="0.35">
      <c r="B1607" s="143"/>
      <c r="C1607" s="81"/>
      <c r="D1607" s="8" t="str">
        <f t="shared" si="94"/>
        <v/>
      </c>
      <c r="E1607" s="8"/>
      <c r="F1607" s="142"/>
      <c r="G1607" s="142"/>
      <c r="H1607" s="142"/>
      <c r="I1607" s="8"/>
      <c r="J1607" s="8"/>
      <c r="K1607" s="142"/>
      <c r="L1607" s="142"/>
      <c r="M1607" s="8" t="str">
        <f t="shared" si="93"/>
        <v/>
      </c>
      <c r="N1607" s="113">
        <f t="shared" si="91"/>
        <v>0</v>
      </c>
      <c r="O1607" s="113">
        <f t="shared" si="92"/>
        <v>0</v>
      </c>
      <c r="P1607" s="113"/>
      <c r="Q1607" s="144"/>
      <c r="R1607" s="113"/>
      <c r="S1607" s="145"/>
      <c r="T1607" s="113"/>
      <c r="U1607" s="144"/>
      <c r="V1607" s="113"/>
      <c r="W1607" s="145"/>
    </row>
    <row r="1608" spans="2:23" x14ac:dyDescent="0.35">
      <c r="B1608" s="143"/>
      <c r="C1608" s="81"/>
      <c r="D1608" s="8" t="str">
        <f t="shared" si="94"/>
        <v/>
      </c>
      <c r="E1608" s="8"/>
      <c r="F1608" s="142"/>
      <c r="G1608" s="142"/>
      <c r="H1608" s="142"/>
      <c r="I1608" s="8"/>
      <c r="J1608" s="8"/>
      <c r="K1608" s="142"/>
      <c r="L1608" s="142"/>
      <c r="M1608" s="8" t="str">
        <f t="shared" si="93"/>
        <v/>
      </c>
      <c r="N1608" s="113">
        <f t="shared" si="91"/>
        <v>0</v>
      </c>
      <c r="O1608" s="113">
        <f t="shared" si="92"/>
        <v>0</v>
      </c>
      <c r="P1608" s="113"/>
      <c r="Q1608" s="144"/>
      <c r="R1608" s="113"/>
      <c r="S1608" s="145"/>
      <c r="T1608" s="113"/>
      <c r="U1608" s="144"/>
      <c r="V1608" s="113"/>
      <c r="W1608" s="145"/>
    </row>
    <row r="1609" spans="2:23" x14ac:dyDescent="0.35">
      <c r="B1609" s="143"/>
      <c r="C1609" s="81"/>
      <c r="D1609" s="8" t="str">
        <f t="shared" si="94"/>
        <v/>
      </c>
      <c r="E1609" s="8"/>
      <c r="F1609" s="142"/>
      <c r="G1609" s="142"/>
      <c r="H1609" s="142"/>
      <c r="I1609" s="8"/>
      <c r="J1609" s="8"/>
      <c r="K1609" s="142"/>
      <c r="L1609" s="142"/>
      <c r="M1609" s="8" t="str">
        <f t="shared" si="93"/>
        <v/>
      </c>
      <c r="N1609" s="113">
        <f t="shared" si="91"/>
        <v>0</v>
      </c>
      <c r="O1609" s="113">
        <f t="shared" si="92"/>
        <v>0</v>
      </c>
      <c r="P1609" s="113"/>
      <c r="Q1609" s="144"/>
      <c r="R1609" s="113"/>
      <c r="S1609" s="145"/>
      <c r="T1609" s="113"/>
      <c r="U1609" s="144"/>
      <c r="V1609" s="113"/>
      <c r="W1609" s="145"/>
    </row>
    <row r="1610" spans="2:23" x14ac:dyDescent="0.35">
      <c r="B1610" s="143"/>
      <c r="C1610" s="81"/>
      <c r="D1610" s="8" t="str">
        <f t="shared" si="94"/>
        <v/>
      </c>
      <c r="E1610" s="8"/>
      <c r="F1610" s="142"/>
      <c r="G1610" s="142"/>
      <c r="H1610" s="142"/>
      <c r="I1610" s="8"/>
      <c r="J1610" s="8"/>
      <c r="K1610" s="142"/>
      <c r="L1610" s="142"/>
      <c r="M1610" s="8" t="str">
        <f t="shared" si="93"/>
        <v/>
      </c>
      <c r="N1610" s="113">
        <f t="shared" si="91"/>
        <v>0</v>
      </c>
      <c r="O1610" s="113">
        <f t="shared" si="92"/>
        <v>0</v>
      </c>
      <c r="P1610" s="113"/>
      <c r="Q1610" s="144"/>
      <c r="R1610" s="113"/>
      <c r="S1610" s="145"/>
      <c r="T1610" s="113"/>
      <c r="U1610" s="144"/>
      <c r="V1610" s="113"/>
      <c r="W1610" s="145"/>
    </row>
    <row r="1611" spans="2:23" x14ac:dyDescent="0.35">
      <c r="B1611" s="143"/>
      <c r="C1611" s="81"/>
      <c r="D1611" s="8" t="str">
        <f t="shared" si="94"/>
        <v/>
      </c>
      <c r="E1611" s="8"/>
      <c r="F1611" s="142"/>
      <c r="G1611" s="142"/>
      <c r="H1611" s="142"/>
      <c r="I1611" s="8"/>
      <c r="J1611" s="8"/>
      <c r="K1611" s="142"/>
      <c r="L1611" s="142"/>
      <c r="M1611" s="8" t="str">
        <f t="shared" si="93"/>
        <v/>
      </c>
      <c r="N1611" s="113">
        <f t="shared" si="91"/>
        <v>0</v>
      </c>
      <c r="O1611" s="113">
        <f t="shared" si="92"/>
        <v>0</v>
      </c>
      <c r="P1611" s="113"/>
      <c r="Q1611" s="144"/>
      <c r="R1611" s="113"/>
      <c r="S1611" s="145"/>
      <c r="T1611" s="113"/>
      <c r="U1611" s="144"/>
      <c r="V1611" s="113"/>
      <c r="W1611" s="145"/>
    </row>
    <row r="1612" spans="2:23" x14ac:dyDescent="0.35">
      <c r="B1612" s="143"/>
      <c r="C1612" s="81"/>
      <c r="D1612" s="8" t="str">
        <f t="shared" si="94"/>
        <v/>
      </c>
      <c r="E1612" s="8"/>
      <c r="F1612" s="142"/>
      <c r="G1612" s="142"/>
      <c r="H1612" s="142"/>
      <c r="I1612" s="8"/>
      <c r="J1612" s="8"/>
      <c r="K1612" s="142"/>
      <c r="L1612" s="142"/>
      <c r="M1612" s="8" t="str">
        <f t="shared" si="93"/>
        <v/>
      </c>
      <c r="N1612" s="113">
        <f t="shared" si="91"/>
        <v>0</v>
      </c>
      <c r="O1612" s="113">
        <f t="shared" si="92"/>
        <v>0</v>
      </c>
      <c r="P1612" s="113"/>
      <c r="Q1612" s="144"/>
      <c r="R1612" s="113"/>
      <c r="S1612" s="145"/>
      <c r="T1612" s="113"/>
      <c r="U1612" s="144"/>
      <c r="V1612" s="113"/>
      <c r="W1612" s="145"/>
    </row>
    <row r="1613" spans="2:23" x14ac:dyDescent="0.35">
      <c r="B1613" s="143"/>
      <c r="C1613" s="81"/>
      <c r="D1613" s="8" t="str">
        <f t="shared" si="94"/>
        <v/>
      </c>
      <c r="E1613" s="8"/>
      <c r="F1613" s="142"/>
      <c r="G1613" s="142"/>
      <c r="H1613" s="142"/>
      <c r="I1613" s="8"/>
      <c r="J1613" s="8"/>
      <c r="K1613" s="142"/>
      <c r="L1613" s="142"/>
      <c r="M1613" s="8" t="str">
        <f t="shared" si="93"/>
        <v/>
      </c>
      <c r="N1613" s="113">
        <f t="shared" si="91"/>
        <v>0</v>
      </c>
      <c r="O1613" s="113">
        <f t="shared" si="92"/>
        <v>0</v>
      </c>
      <c r="P1613" s="113"/>
      <c r="Q1613" s="144"/>
      <c r="R1613" s="113"/>
      <c r="S1613" s="145"/>
      <c r="T1613" s="113"/>
      <c r="U1613" s="144"/>
      <c r="V1613" s="113"/>
      <c r="W1613" s="145"/>
    </row>
    <row r="1614" spans="2:23" x14ac:dyDescent="0.35">
      <c r="B1614" s="143"/>
      <c r="C1614" s="81"/>
      <c r="D1614" s="8" t="str">
        <f t="shared" si="94"/>
        <v/>
      </c>
      <c r="E1614" s="8"/>
      <c r="F1614" s="142"/>
      <c r="G1614" s="142"/>
      <c r="H1614" s="142"/>
      <c r="I1614" s="8"/>
      <c r="J1614" s="8"/>
      <c r="K1614" s="142"/>
      <c r="L1614" s="142"/>
      <c r="M1614" s="8" t="str">
        <f t="shared" si="93"/>
        <v/>
      </c>
      <c r="N1614" s="113">
        <f t="shared" ref="N1614:N1677" si="95">IFERROR(R1614/P1614,0)</f>
        <v>0</v>
      </c>
      <c r="O1614" s="113">
        <f t="shared" ref="O1614:O1677" si="96">IFERROR(S1614/Q1614,0)</f>
        <v>0</v>
      </c>
      <c r="P1614" s="113"/>
      <c r="Q1614" s="144"/>
      <c r="R1614" s="113"/>
      <c r="S1614" s="145"/>
      <c r="T1614" s="113"/>
      <c r="U1614" s="144"/>
      <c r="V1614" s="113"/>
      <c r="W1614" s="145"/>
    </row>
    <row r="1615" spans="2:23" x14ac:dyDescent="0.35">
      <c r="B1615" s="143"/>
      <c r="C1615" s="81"/>
      <c r="D1615" s="8" t="str">
        <f t="shared" si="94"/>
        <v/>
      </c>
      <c r="E1615" s="8"/>
      <c r="F1615" s="142"/>
      <c r="G1615" s="142"/>
      <c r="H1615" s="142"/>
      <c r="I1615" s="8"/>
      <c r="J1615" s="8"/>
      <c r="K1615" s="142"/>
      <c r="L1615" s="142"/>
      <c r="M1615" s="8" t="str">
        <f t="shared" si="93"/>
        <v/>
      </c>
      <c r="N1615" s="113">
        <f t="shared" si="95"/>
        <v>0</v>
      </c>
      <c r="O1615" s="113">
        <f t="shared" si="96"/>
        <v>0</v>
      </c>
      <c r="P1615" s="113"/>
      <c r="Q1615" s="144"/>
      <c r="R1615" s="113"/>
      <c r="S1615" s="145"/>
      <c r="T1615" s="113"/>
      <c r="U1615" s="144"/>
      <c r="V1615" s="113"/>
      <c r="W1615" s="145"/>
    </row>
    <row r="1616" spans="2:23" x14ac:dyDescent="0.35">
      <c r="B1616" s="143"/>
      <c r="C1616" s="81"/>
      <c r="D1616" s="8" t="str">
        <f t="shared" si="94"/>
        <v/>
      </c>
      <c r="E1616" s="8"/>
      <c r="F1616" s="142"/>
      <c r="G1616" s="142"/>
      <c r="H1616" s="142"/>
      <c r="I1616" s="8"/>
      <c r="J1616" s="8"/>
      <c r="K1616" s="142"/>
      <c r="L1616" s="142"/>
      <c r="M1616" s="8" t="str">
        <f t="shared" si="93"/>
        <v/>
      </c>
      <c r="N1616" s="113">
        <f t="shared" si="95"/>
        <v>0</v>
      </c>
      <c r="O1616" s="113">
        <f t="shared" si="96"/>
        <v>0</v>
      </c>
      <c r="P1616" s="113"/>
      <c r="Q1616" s="144"/>
      <c r="R1616" s="113"/>
      <c r="S1616" s="145"/>
      <c r="T1616" s="113"/>
      <c r="U1616" s="144"/>
      <c r="V1616" s="113"/>
      <c r="W1616" s="145"/>
    </row>
    <row r="1617" spans="2:23" x14ac:dyDescent="0.35">
      <c r="B1617" s="143"/>
      <c r="C1617" s="81"/>
      <c r="D1617" s="8" t="str">
        <f t="shared" si="94"/>
        <v/>
      </c>
      <c r="E1617" s="8"/>
      <c r="F1617" s="142"/>
      <c r="G1617" s="142"/>
      <c r="H1617" s="142"/>
      <c r="I1617" s="8"/>
      <c r="J1617" s="8"/>
      <c r="K1617" s="142"/>
      <c r="L1617" s="142"/>
      <c r="M1617" s="8" t="str">
        <f t="shared" si="93"/>
        <v/>
      </c>
      <c r="N1617" s="113">
        <f t="shared" si="95"/>
        <v>0</v>
      </c>
      <c r="O1617" s="113">
        <f t="shared" si="96"/>
        <v>0</v>
      </c>
      <c r="P1617" s="113"/>
      <c r="Q1617" s="144"/>
      <c r="R1617" s="113"/>
      <c r="S1617" s="145"/>
      <c r="T1617" s="113"/>
      <c r="U1617" s="144"/>
      <c r="V1617" s="113"/>
      <c r="W1617" s="145"/>
    </row>
    <row r="1618" spans="2:23" x14ac:dyDescent="0.35">
      <c r="B1618" s="143"/>
      <c r="C1618" s="81"/>
      <c r="D1618" s="8" t="str">
        <f t="shared" si="94"/>
        <v/>
      </c>
      <c r="E1618" s="8"/>
      <c r="F1618" s="142"/>
      <c r="G1618" s="142"/>
      <c r="H1618" s="142"/>
      <c r="I1618" s="8"/>
      <c r="J1618" s="8"/>
      <c r="K1618" s="142"/>
      <c r="L1618" s="142"/>
      <c r="M1618" s="8" t="str">
        <f t="shared" si="93"/>
        <v/>
      </c>
      <c r="N1618" s="113">
        <f t="shared" si="95"/>
        <v>0</v>
      </c>
      <c r="O1618" s="113">
        <f t="shared" si="96"/>
        <v>0</v>
      </c>
      <c r="P1618" s="113"/>
      <c r="Q1618" s="144"/>
      <c r="R1618" s="113"/>
      <c r="S1618" s="145"/>
      <c r="T1618" s="113"/>
      <c r="U1618" s="144"/>
      <c r="V1618" s="113"/>
      <c r="W1618" s="145"/>
    </row>
    <row r="1619" spans="2:23" x14ac:dyDescent="0.35">
      <c r="B1619" s="143"/>
      <c r="C1619" s="81"/>
      <c r="D1619" s="8" t="str">
        <f t="shared" si="94"/>
        <v/>
      </c>
      <c r="E1619" s="8"/>
      <c r="F1619" s="142"/>
      <c r="G1619" s="142"/>
      <c r="H1619" s="142"/>
      <c r="I1619" s="8"/>
      <c r="J1619" s="8"/>
      <c r="K1619" s="142"/>
      <c r="L1619" s="142"/>
      <c r="M1619" s="8" t="str">
        <f t="shared" si="93"/>
        <v/>
      </c>
      <c r="N1619" s="113">
        <f t="shared" si="95"/>
        <v>0</v>
      </c>
      <c r="O1619" s="113">
        <f t="shared" si="96"/>
        <v>0</v>
      </c>
      <c r="P1619" s="113"/>
      <c r="Q1619" s="144"/>
      <c r="R1619" s="113"/>
      <c r="S1619" s="145"/>
      <c r="T1619" s="113"/>
      <c r="U1619" s="144"/>
      <c r="V1619" s="113"/>
      <c r="W1619" s="145"/>
    </row>
    <row r="1620" spans="2:23" x14ac:dyDescent="0.35">
      <c r="B1620" s="143"/>
      <c r="C1620" s="81"/>
      <c r="D1620" s="8" t="str">
        <f t="shared" si="94"/>
        <v/>
      </c>
      <c r="E1620" s="8"/>
      <c r="F1620" s="142"/>
      <c r="G1620" s="142"/>
      <c r="H1620" s="142"/>
      <c r="I1620" s="8"/>
      <c r="J1620" s="8"/>
      <c r="K1620" s="142"/>
      <c r="L1620" s="142"/>
      <c r="M1620" s="8" t="str">
        <f t="shared" si="93"/>
        <v/>
      </c>
      <c r="N1620" s="113">
        <f t="shared" si="95"/>
        <v>0</v>
      </c>
      <c r="O1620" s="113">
        <f t="shared" si="96"/>
        <v>0</v>
      </c>
      <c r="P1620" s="113"/>
      <c r="Q1620" s="144"/>
      <c r="R1620" s="113"/>
      <c r="S1620" s="145"/>
      <c r="T1620" s="113"/>
      <c r="U1620" s="144"/>
      <c r="V1620" s="113"/>
      <c r="W1620" s="145"/>
    </row>
    <row r="1621" spans="2:23" x14ac:dyDescent="0.35">
      <c r="B1621" s="143"/>
      <c r="C1621" s="81"/>
      <c r="D1621" s="8" t="str">
        <f t="shared" si="94"/>
        <v/>
      </c>
      <c r="E1621" s="8"/>
      <c r="F1621" s="142"/>
      <c r="G1621" s="142"/>
      <c r="H1621" s="142"/>
      <c r="I1621" s="8"/>
      <c r="J1621" s="8"/>
      <c r="K1621" s="142"/>
      <c r="L1621" s="142"/>
      <c r="M1621" s="8" t="str">
        <f t="shared" si="93"/>
        <v/>
      </c>
      <c r="N1621" s="113">
        <f t="shared" si="95"/>
        <v>0</v>
      </c>
      <c r="O1621" s="113">
        <f t="shared" si="96"/>
        <v>0</v>
      </c>
      <c r="P1621" s="113"/>
      <c r="Q1621" s="144"/>
      <c r="R1621" s="113"/>
      <c r="S1621" s="145"/>
      <c r="T1621" s="113"/>
      <c r="U1621" s="144"/>
      <c r="V1621" s="113"/>
      <c r="W1621" s="145"/>
    </row>
    <row r="1622" spans="2:23" x14ac:dyDescent="0.35">
      <c r="B1622" s="143"/>
      <c r="C1622" s="81"/>
      <c r="D1622" s="8" t="str">
        <f t="shared" si="94"/>
        <v/>
      </c>
      <c r="E1622" s="8"/>
      <c r="F1622" s="142"/>
      <c r="G1622" s="142"/>
      <c r="H1622" s="142"/>
      <c r="I1622" s="8"/>
      <c r="J1622" s="8"/>
      <c r="K1622" s="142"/>
      <c r="L1622" s="142"/>
      <c r="M1622" s="8" t="str">
        <f t="shared" si="93"/>
        <v/>
      </c>
      <c r="N1622" s="113">
        <f t="shared" si="95"/>
        <v>0</v>
      </c>
      <c r="O1622" s="113">
        <f t="shared" si="96"/>
        <v>0</v>
      </c>
      <c r="P1622" s="113"/>
      <c r="Q1622" s="144"/>
      <c r="R1622" s="113"/>
      <c r="S1622" s="145"/>
      <c r="T1622" s="113"/>
      <c r="U1622" s="144"/>
      <c r="V1622" s="113"/>
      <c r="W1622" s="145"/>
    </row>
    <row r="1623" spans="2:23" x14ac:dyDescent="0.35">
      <c r="B1623" s="143"/>
      <c r="C1623" s="81"/>
      <c r="D1623" s="8" t="str">
        <f t="shared" si="94"/>
        <v/>
      </c>
      <c r="E1623" s="8"/>
      <c r="F1623" s="142"/>
      <c r="G1623" s="142"/>
      <c r="H1623" s="142"/>
      <c r="I1623" s="8"/>
      <c r="J1623" s="8"/>
      <c r="K1623" s="142"/>
      <c r="L1623" s="142"/>
      <c r="M1623" s="8" t="str">
        <f t="shared" si="93"/>
        <v/>
      </c>
      <c r="N1623" s="113">
        <f t="shared" si="95"/>
        <v>0</v>
      </c>
      <c r="O1623" s="113">
        <f t="shared" si="96"/>
        <v>0</v>
      </c>
      <c r="P1623" s="113"/>
      <c r="Q1623" s="144"/>
      <c r="R1623" s="113"/>
      <c r="S1623" s="145"/>
      <c r="T1623" s="113"/>
      <c r="U1623" s="144"/>
      <c r="V1623" s="113"/>
      <c r="W1623" s="145"/>
    </row>
    <row r="1624" spans="2:23" x14ac:dyDescent="0.35">
      <c r="B1624" s="143"/>
      <c r="C1624" s="81"/>
      <c r="D1624" s="8" t="str">
        <f t="shared" si="94"/>
        <v/>
      </c>
      <c r="E1624" s="8"/>
      <c r="F1624" s="142"/>
      <c r="G1624" s="142"/>
      <c r="H1624" s="142"/>
      <c r="I1624" s="8"/>
      <c r="J1624" s="8"/>
      <c r="K1624" s="142"/>
      <c r="L1624" s="142"/>
      <c r="M1624" s="8" t="str">
        <f t="shared" si="93"/>
        <v/>
      </c>
      <c r="N1624" s="113">
        <f t="shared" si="95"/>
        <v>0</v>
      </c>
      <c r="O1624" s="113">
        <f t="shared" si="96"/>
        <v>0</v>
      </c>
      <c r="P1624" s="113"/>
      <c r="Q1624" s="144"/>
      <c r="R1624" s="113"/>
      <c r="S1624" s="145"/>
      <c r="T1624" s="113"/>
      <c r="U1624" s="144"/>
      <c r="V1624" s="113"/>
      <c r="W1624" s="145"/>
    </row>
    <row r="1625" spans="2:23" x14ac:dyDescent="0.35">
      <c r="B1625" s="143"/>
      <c r="C1625" s="81"/>
      <c r="D1625" s="8" t="str">
        <f t="shared" si="94"/>
        <v/>
      </c>
      <c r="E1625" s="8"/>
      <c r="F1625" s="142"/>
      <c r="G1625" s="142"/>
      <c r="H1625" s="142"/>
      <c r="I1625" s="8"/>
      <c r="J1625" s="8"/>
      <c r="K1625" s="142"/>
      <c r="L1625" s="142"/>
      <c r="M1625" s="8" t="str">
        <f t="shared" si="93"/>
        <v/>
      </c>
      <c r="N1625" s="113">
        <f t="shared" si="95"/>
        <v>0</v>
      </c>
      <c r="O1625" s="113">
        <f t="shared" si="96"/>
        <v>0</v>
      </c>
      <c r="P1625" s="113"/>
      <c r="Q1625" s="144"/>
      <c r="R1625" s="113"/>
      <c r="S1625" s="145"/>
      <c r="T1625" s="113"/>
      <c r="U1625" s="144"/>
      <c r="V1625" s="113"/>
      <c r="W1625" s="145"/>
    </row>
    <row r="1626" spans="2:23" x14ac:dyDescent="0.35">
      <c r="B1626" s="143"/>
      <c r="C1626" s="81"/>
      <c r="D1626" s="8" t="str">
        <f t="shared" si="94"/>
        <v/>
      </c>
      <c r="E1626" s="8"/>
      <c r="F1626" s="142"/>
      <c r="G1626" s="142"/>
      <c r="H1626" s="142"/>
      <c r="I1626" s="8"/>
      <c r="J1626" s="8"/>
      <c r="K1626" s="142"/>
      <c r="L1626" s="142"/>
      <c r="M1626" s="8" t="str">
        <f t="shared" si="93"/>
        <v/>
      </c>
      <c r="N1626" s="113">
        <f t="shared" si="95"/>
        <v>0</v>
      </c>
      <c r="O1626" s="113">
        <f t="shared" si="96"/>
        <v>0</v>
      </c>
      <c r="P1626" s="113"/>
      <c r="Q1626" s="144"/>
      <c r="R1626" s="113"/>
      <c r="S1626" s="145"/>
      <c r="T1626" s="113"/>
      <c r="U1626" s="144"/>
      <c r="V1626" s="113"/>
      <c r="W1626" s="145"/>
    </row>
    <row r="1627" spans="2:23" x14ac:dyDescent="0.35">
      <c r="B1627" s="143"/>
      <c r="C1627" s="81"/>
      <c r="D1627" s="8" t="str">
        <f t="shared" si="94"/>
        <v/>
      </c>
      <c r="E1627" s="8"/>
      <c r="F1627" s="142"/>
      <c r="G1627" s="142"/>
      <c r="H1627" s="142"/>
      <c r="I1627" s="8"/>
      <c r="J1627" s="8"/>
      <c r="K1627" s="142"/>
      <c r="L1627" s="142"/>
      <c r="M1627" s="8" t="str">
        <f t="shared" si="93"/>
        <v/>
      </c>
      <c r="N1627" s="113">
        <f t="shared" si="95"/>
        <v>0</v>
      </c>
      <c r="O1627" s="113">
        <f t="shared" si="96"/>
        <v>0</v>
      </c>
      <c r="P1627" s="113"/>
      <c r="Q1627" s="144"/>
      <c r="R1627" s="113"/>
      <c r="S1627" s="145"/>
      <c r="T1627" s="113"/>
      <c r="U1627" s="144"/>
      <c r="V1627" s="113"/>
      <c r="W1627" s="145"/>
    </row>
    <row r="1628" spans="2:23" x14ac:dyDescent="0.35">
      <c r="B1628" s="143"/>
      <c r="C1628" s="81"/>
      <c r="D1628" s="8" t="str">
        <f t="shared" si="94"/>
        <v/>
      </c>
      <c r="E1628" s="8"/>
      <c r="F1628" s="142"/>
      <c r="G1628" s="142"/>
      <c r="H1628" s="142"/>
      <c r="I1628" s="8"/>
      <c r="J1628" s="8"/>
      <c r="K1628" s="142"/>
      <c r="L1628" s="142"/>
      <c r="M1628" s="8" t="str">
        <f t="shared" si="93"/>
        <v/>
      </c>
      <c r="N1628" s="113">
        <f t="shared" si="95"/>
        <v>0</v>
      </c>
      <c r="O1628" s="113">
        <f t="shared" si="96"/>
        <v>0</v>
      </c>
      <c r="P1628" s="113"/>
      <c r="Q1628" s="144"/>
      <c r="R1628" s="113"/>
      <c r="S1628" s="145"/>
      <c r="T1628" s="113"/>
      <c r="U1628" s="144"/>
      <c r="V1628" s="113"/>
      <c r="W1628" s="145"/>
    </row>
    <row r="1629" spans="2:23" x14ac:dyDescent="0.35">
      <c r="B1629" s="143"/>
      <c r="C1629" s="81"/>
      <c r="D1629" s="8" t="str">
        <f t="shared" si="94"/>
        <v/>
      </c>
      <c r="E1629" s="8"/>
      <c r="F1629" s="142"/>
      <c r="G1629" s="142"/>
      <c r="H1629" s="142"/>
      <c r="I1629" s="8"/>
      <c r="J1629" s="8"/>
      <c r="K1629" s="142"/>
      <c r="L1629" s="142"/>
      <c r="M1629" s="8" t="str">
        <f t="shared" si="93"/>
        <v/>
      </c>
      <c r="N1629" s="113">
        <f t="shared" si="95"/>
        <v>0</v>
      </c>
      <c r="O1629" s="113">
        <f t="shared" si="96"/>
        <v>0</v>
      </c>
      <c r="P1629" s="113"/>
      <c r="Q1629" s="144"/>
      <c r="R1629" s="113"/>
      <c r="S1629" s="145"/>
      <c r="T1629" s="113"/>
      <c r="U1629" s="144"/>
      <c r="V1629" s="113"/>
      <c r="W1629" s="145"/>
    </row>
    <row r="1630" spans="2:23" x14ac:dyDescent="0.35">
      <c r="B1630" s="143"/>
      <c r="C1630" s="81"/>
      <c r="D1630" s="8" t="str">
        <f t="shared" si="94"/>
        <v/>
      </c>
      <c r="E1630" s="8"/>
      <c r="F1630" s="142"/>
      <c r="G1630" s="142"/>
      <c r="H1630" s="142"/>
      <c r="I1630" s="8"/>
      <c r="J1630" s="8"/>
      <c r="K1630" s="142"/>
      <c r="L1630" s="142"/>
      <c r="M1630" s="8" t="str">
        <f t="shared" si="93"/>
        <v/>
      </c>
      <c r="N1630" s="113">
        <f t="shared" si="95"/>
        <v>0</v>
      </c>
      <c r="O1630" s="113">
        <f t="shared" si="96"/>
        <v>0</v>
      </c>
      <c r="P1630" s="113"/>
      <c r="Q1630" s="144"/>
      <c r="R1630" s="113"/>
      <c r="S1630" s="145"/>
      <c r="T1630" s="113"/>
      <c r="U1630" s="144"/>
      <c r="V1630" s="113"/>
      <c r="W1630" s="145"/>
    </row>
    <row r="1631" spans="2:23" x14ac:dyDescent="0.35">
      <c r="B1631" s="143"/>
      <c r="C1631" s="81"/>
      <c r="D1631" s="8" t="str">
        <f t="shared" si="94"/>
        <v/>
      </c>
      <c r="E1631" s="8"/>
      <c r="F1631" s="142"/>
      <c r="G1631" s="142"/>
      <c r="H1631" s="142"/>
      <c r="I1631" s="8"/>
      <c r="J1631" s="8"/>
      <c r="K1631" s="142"/>
      <c r="L1631" s="142"/>
      <c r="M1631" s="8" t="str">
        <f t="shared" si="93"/>
        <v/>
      </c>
      <c r="N1631" s="113">
        <f t="shared" si="95"/>
        <v>0</v>
      </c>
      <c r="O1631" s="113">
        <f t="shared" si="96"/>
        <v>0</v>
      </c>
      <c r="P1631" s="113"/>
      <c r="Q1631" s="144"/>
      <c r="R1631" s="113"/>
      <c r="S1631" s="145"/>
      <c r="T1631" s="113"/>
      <c r="U1631" s="144"/>
      <c r="V1631" s="113"/>
      <c r="W1631" s="145"/>
    </row>
    <row r="1632" spans="2:23" x14ac:dyDescent="0.35">
      <c r="B1632" s="143"/>
      <c r="C1632" s="81"/>
      <c r="D1632" s="8" t="str">
        <f t="shared" si="94"/>
        <v/>
      </c>
      <c r="E1632" s="8"/>
      <c r="F1632" s="142"/>
      <c r="G1632" s="142"/>
      <c r="H1632" s="142"/>
      <c r="I1632" s="8"/>
      <c r="J1632" s="8"/>
      <c r="K1632" s="142"/>
      <c r="L1632" s="142"/>
      <c r="M1632" s="8" t="str">
        <f t="shared" si="93"/>
        <v/>
      </c>
      <c r="N1632" s="113">
        <f t="shared" si="95"/>
        <v>0</v>
      </c>
      <c r="O1632" s="113">
        <f t="shared" si="96"/>
        <v>0</v>
      </c>
      <c r="P1632" s="113"/>
      <c r="Q1632" s="144"/>
      <c r="R1632" s="113"/>
      <c r="S1632" s="145"/>
      <c r="T1632" s="113"/>
      <c r="U1632" s="144"/>
      <c r="V1632" s="113"/>
      <c r="W1632" s="145"/>
    </row>
    <row r="1633" spans="2:23" x14ac:dyDescent="0.35">
      <c r="B1633" s="143"/>
      <c r="C1633" s="81"/>
      <c r="D1633" s="8" t="str">
        <f t="shared" si="94"/>
        <v/>
      </c>
      <c r="E1633" s="8"/>
      <c r="F1633" s="142"/>
      <c r="G1633" s="142"/>
      <c r="H1633" s="142"/>
      <c r="I1633" s="8"/>
      <c r="J1633" s="8"/>
      <c r="K1633" s="142"/>
      <c r="L1633" s="142"/>
      <c r="M1633" s="8" t="str">
        <f t="shared" si="93"/>
        <v/>
      </c>
      <c r="N1633" s="113">
        <f t="shared" si="95"/>
        <v>0</v>
      </c>
      <c r="O1633" s="113">
        <f t="shared" si="96"/>
        <v>0</v>
      </c>
      <c r="P1633" s="113"/>
      <c r="Q1633" s="144"/>
      <c r="R1633" s="113"/>
      <c r="S1633" s="145"/>
      <c r="T1633" s="113"/>
      <c r="U1633" s="144"/>
      <c r="V1633" s="113"/>
      <c r="W1633" s="145"/>
    </row>
    <row r="1634" spans="2:23" x14ac:dyDescent="0.35">
      <c r="B1634" s="143"/>
      <c r="C1634" s="81"/>
      <c r="D1634" s="8" t="str">
        <f t="shared" si="94"/>
        <v/>
      </c>
      <c r="E1634" s="8"/>
      <c r="F1634" s="142"/>
      <c r="G1634" s="142"/>
      <c r="H1634" s="142"/>
      <c r="I1634" s="8"/>
      <c r="J1634" s="8"/>
      <c r="K1634" s="142"/>
      <c r="L1634" s="142"/>
      <c r="M1634" s="8" t="str">
        <f t="shared" si="93"/>
        <v/>
      </c>
      <c r="N1634" s="113">
        <f t="shared" si="95"/>
        <v>0</v>
      </c>
      <c r="O1634" s="113">
        <f t="shared" si="96"/>
        <v>0</v>
      </c>
      <c r="P1634" s="113"/>
      <c r="Q1634" s="144"/>
      <c r="R1634" s="113"/>
      <c r="S1634" s="145"/>
      <c r="T1634" s="113"/>
      <c r="U1634" s="144"/>
      <c r="V1634" s="113"/>
      <c r="W1634" s="145"/>
    </row>
    <row r="1635" spans="2:23" x14ac:dyDescent="0.35">
      <c r="B1635" s="143"/>
      <c r="C1635" s="81"/>
      <c r="D1635" s="8" t="str">
        <f t="shared" si="94"/>
        <v/>
      </c>
      <c r="E1635" s="8"/>
      <c r="F1635" s="142"/>
      <c r="G1635" s="142"/>
      <c r="H1635" s="142"/>
      <c r="I1635" s="8"/>
      <c r="J1635" s="8"/>
      <c r="K1635" s="142"/>
      <c r="L1635" s="142"/>
      <c r="M1635" s="8" t="str">
        <f t="shared" si="93"/>
        <v/>
      </c>
      <c r="N1635" s="113">
        <f t="shared" si="95"/>
        <v>0</v>
      </c>
      <c r="O1635" s="113">
        <f t="shared" si="96"/>
        <v>0</v>
      </c>
      <c r="P1635" s="113"/>
      <c r="Q1635" s="144"/>
      <c r="R1635" s="113"/>
      <c r="S1635" s="145"/>
      <c r="T1635" s="113"/>
      <c r="U1635" s="144"/>
      <c r="V1635" s="113"/>
      <c r="W1635" s="145"/>
    </row>
    <row r="1636" spans="2:23" x14ac:dyDescent="0.35">
      <c r="B1636" s="143"/>
      <c r="C1636" s="81"/>
      <c r="D1636" s="8" t="str">
        <f t="shared" si="94"/>
        <v/>
      </c>
      <c r="E1636" s="8"/>
      <c r="F1636" s="142"/>
      <c r="G1636" s="142"/>
      <c r="H1636" s="142"/>
      <c r="I1636" s="8"/>
      <c r="J1636" s="8"/>
      <c r="K1636" s="142"/>
      <c r="L1636" s="142"/>
      <c r="M1636" s="8" t="str">
        <f t="shared" si="93"/>
        <v/>
      </c>
      <c r="N1636" s="113">
        <f t="shared" si="95"/>
        <v>0</v>
      </c>
      <c r="O1636" s="113">
        <f t="shared" si="96"/>
        <v>0</v>
      </c>
      <c r="P1636" s="113"/>
      <c r="Q1636" s="144"/>
      <c r="R1636" s="113"/>
      <c r="S1636" s="145"/>
      <c r="T1636" s="113"/>
      <c r="U1636" s="144"/>
      <c r="V1636" s="113"/>
      <c r="W1636" s="145"/>
    </row>
    <row r="1637" spans="2:23" x14ac:dyDescent="0.35">
      <c r="B1637" s="143"/>
      <c r="C1637" s="81"/>
      <c r="D1637" s="8" t="str">
        <f t="shared" si="94"/>
        <v/>
      </c>
      <c r="E1637" s="8"/>
      <c r="F1637" s="142"/>
      <c r="G1637" s="142"/>
      <c r="H1637" s="142"/>
      <c r="I1637" s="8"/>
      <c r="J1637" s="8"/>
      <c r="K1637" s="142"/>
      <c r="L1637" s="142"/>
      <c r="M1637" s="8" t="str">
        <f t="shared" si="93"/>
        <v/>
      </c>
      <c r="N1637" s="113">
        <f t="shared" si="95"/>
        <v>0</v>
      </c>
      <c r="O1637" s="113">
        <f t="shared" si="96"/>
        <v>0</v>
      </c>
      <c r="P1637" s="113"/>
      <c r="Q1637" s="144"/>
      <c r="R1637" s="113"/>
      <c r="S1637" s="145"/>
      <c r="T1637" s="113"/>
      <c r="U1637" s="144"/>
      <c r="V1637" s="113"/>
      <c r="W1637" s="145"/>
    </row>
    <row r="1638" spans="2:23" x14ac:dyDescent="0.35">
      <c r="B1638" s="143"/>
      <c r="C1638" s="81"/>
      <c r="D1638" s="8" t="str">
        <f t="shared" si="94"/>
        <v/>
      </c>
      <c r="E1638" s="8"/>
      <c r="F1638" s="142"/>
      <c r="G1638" s="142"/>
      <c r="H1638" s="142"/>
      <c r="I1638" s="8"/>
      <c r="J1638" s="8"/>
      <c r="K1638" s="142"/>
      <c r="L1638" s="142"/>
      <c r="M1638" s="8" t="str">
        <f t="shared" si="93"/>
        <v/>
      </c>
      <c r="N1638" s="113">
        <f t="shared" si="95"/>
        <v>0</v>
      </c>
      <c r="O1638" s="113">
        <f t="shared" si="96"/>
        <v>0</v>
      </c>
      <c r="P1638" s="113"/>
      <c r="Q1638" s="144"/>
      <c r="R1638" s="113"/>
      <c r="S1638" s="145"/>
      <c r="T1638" s="113"/>
      <c r="U1638" s="144"/>
      <c r="V1638" s="113"/>
      <c r="W1638" s="145"/>
    </row>
    <row r="1639" spans="2:23" x14ac:dyDescent="0.35">
      <c r="B1639" s="143"/>
      <c r="C1639" s="81"/>
      <c r="D1639" s="8" t="str">
        <f t="shared" si="94"/>
        <v/>
      </c>
      <c r="E1639" s="8"/>
      <c r="F1639" s="142"/>
      <c r="G1639" s="142"/>
      <c r="H1639" s="142"/>
      <c r="I1639" s="8"/>
      <c r="J1639" s="8"/>
      <c r="K1639" s="142"/>
      <c r="L1639" s="142"/>
      <c r="M1639" s="8" t="str">
        <f t="shared" si="93"/>
        <v/>
      </c>
      <c r="N1639" s="113">
        <f t="shared" si="95"/>
        <v>0</v>
      </c>
      <c r="O1639" s="113">
        <f t="shared" si="96"/>
        <v>0</v>
      </c>
      <c r="P1639" s="113"/>
      <c r="Q1639" s="144"/>
      <c r="R1639" s="113"/>
      <c r="S1639" s="145"/>
      <c r="T1639" s="113"/>
      <c r="U1639" s="144"/>
      <c r="V1639" s="113"/>
      <c r="W1639" s="145"/>
    </row>
    <row r="1640" spans="2:23" x14ac:dyDescent="0.35">
      <c r="B1640" s="143"/>
      <c r="C1640" s="81"/>
      <c r="D1640" s="8" t="str">
        <f t="shared" si="94"/>
        <v/>
      </c>
      <c r="E1640" s="8"/>
      <c r="F1640" s="142"/>
      <c r="G1640" s="142"/>
      <c r="H1640" s="142"/>
      <c r="I1640" s="8"/>
      <c r="J1640" s="8"/>
      <c r="K1640" s="142"/>
      <c r="L1640" s="142"/>
      <c r="M1640" s="8" t="str">
        <f t="shared" si="93"/>
        <v/>
      </c>
      <c r="N1640" s="113">
        <f t="shared" si="95"/>
        <v>0</v>
      </c>
      <c r="O1640" s="113">
        <f t="shared" si="96"/>
        <v>0</v>
      </c>
      <c r="P1640" s="113"/>
      <c r="Q1640" s="144"/>
      <c r="R1640" s="113"/>
      <c r="S1640" s="145"/>
      <c r="T1640" s="113"/>
      <c r="U1640" s="144"/>
      <c r="V1640" s="113"/>
      <c r="W1640" s="145"/>
    </row>
    <row r="1641" spans="2:23" x14ac:dyDescent="0.35">
      <c r="B1641" s="143"/>
      <c r="C1641" s="81"/>
      <c r="D1641" s="8" t="str">
        <f t="shared" si="94"/>
        <v/>
      </c>
      <c r="E1641" s="8"/>
      <c r="F1641" s="142"/>
      <c r="G1641" s="142"/>
      <c r="H1641" s="142"/>
      <c r="I1641" s="8"/>
      <c r="J1641" s="8"/>
      <c r="K1641" s="142"/>
      <c r="L1641" s="142"/>
      <c r="M1641" s="8" t="str">
        <f t="shared" si="93"/>
        <v/>
      </c>
      <c r="N1641" s="113">
        <f t="shared" si="95"/>
        <v>0</v>
      </c>
      <c r="O1641" s="113">
        <f t="shared" si="96"/>
        <v>0</v>
      </c>
      <c r="P1641" s="113"/>
      <c r="Q1641" s="144"/>
      <c r="R1641" s="113"/>
      <c r="S1641" s="145"/>
      <c r="T1641" s="113"/>
      <c r="U1641" s="144"/>
      <c r="V1641" s="113"/>
      <c r="W1641" s="145"/>
    </row>
    <row r="1642" spans="2:23" x14ac:dyDescent="0.35">
      <c r="B1642" s="143"/>
      <c r="C1642" s="81"/>
      <c r="D1642" s="8" t="str">
        <f t="shared" si="94"/>
        <v/>
      </c>
      <c r="E1642" s="8"/>
      <c r="F1642" s="142"/>
      <c r="G1642" s="142"/>
      <c r="H1642" s="142"/>
      <c r="I1642" s="8"/>
      <c r="J1642" s="8"/>
      <c r="K1642" s="142"/>
      <c r="L1642" s="142"/>
      <c r="M1642" s="8" t="str">
        <f t="shared" si="93"/>
        <v/>
      </c>
      <c r="N1642" s="113">
        <f t="shared" si="95"/>
        <v>0</v>
      </c>
      <c r="O1642" s="113">
        <f t="shared" si="96"/>
        <v>0</v>
      </c>
      <c r="P1642" s="113"/>
      <c r="Q1642" s="144"/>
      <c r="R1642" s="113"/>
      <c r="S1642" s="145"/>
      <c r="T1642" s="113"/>
      <c r="U1642" s="144"/>
      <c r="V1642" s="113"/>
      <c r="W1642" s="145"/>
    </row>
    <row r="1643" spans="2:23" x14ac:dyDescent="0.35">
      <c r="B1643" s="143"/>
      <c r="C1643" s="81"/>
      <c r="D1643" s="8" t="str">
        <f t="shared" si="94"/>
        <v/>
      </c>
      <c r="E1643" s="8"/>
      <c r="F1643" s="142"/>
      <c r="G1643" s="142"/>
      <c r="H1643" s="142"/>
      <c r="I1643" s="8"/>
      <c r="J1643" s="8"/>
      <c r="K1643" s="142"/>
      <c r="L1643" s="142"/>
      <c r="M1643" s="8" t="str">
        <f t="shared" si="93"/>
        <v/>
      </c>
      <c r="N1643" s="113">
        <f t="shared" si="95"/>
        <v>0</v>
      </c>
      <c r="O1643" s="113">
        <f t="shared" si="96"/>
        <v>0</v>
      </c>
      <c r="P1643" s="113"/>
      <c r="Q1643" s="144"/>
      <c r="R1643" s="113"/>
      <c r="S1643" s="145"/>
      <c r="T1643" s="113"/>
      <c r="U1643" s="144"/>
      <c r="V1643" s="113"/>
      <c r="W1643" s="145"/>
    </row>
    <row r="1644" spans="2:23" x14ac:dyDescent="0.35">
      <c r="B1644" s="143"/>
      <c r="C1644" s="81"/>
      <c r="D1644" s="8" t="str">
        <f t="shared" si="94"/>
        <v/>
      </c>
      <c r="E1644" s="8"/>
      <c r="F1644" s="142"/>
      <c r="G1644" s="142"/>
      <c r="H1644" s="142"/>
      <c r="I1644" s="8"/>
      <c r="J1644" s="8"/>
      <c r="K1644" s="142"/>
      <c r="L1644" s="142"/>
      <c r="M1644" s="8" t="str">
        <f t="shared" si="93"/>
        <v/>
      </c>
      <c r="N1644" s="113">
        <f t="shared" si="95"/>
        <v>0</v>
      </c>
      <c r="O1644" s="113">
        <f t="shared" si="96"/>
        <v>0</v>
      </c>
      <c r="P1644" s="113"/>
      <c r="Q1644" s="144"/>
      <c r="R1644" s="113"/>
      <c r="S1644" s="145"/>
      <c r="T1644" s="113"/>
      <c r="U1644" s="144"/>
      <c r="V1644" s="113"/>
      <c r="W1644" s="145"/>
    </row>
    <row r="1645" spans="2:23" x14ac:dyDescent="0.35">
      <c r="B1645" s="143"/>
      <c r="C1645" s="81"/>
      <c r="D1645" s="8" t="str">
        <f t="shared" si="94"/>
        <v/>
      </c>
      <c r="E1645" s="8"/>
      <c r="F1645" s="142"/>
      <c r="G1645" s="142"/>
      <c r="H1645" s="142"/>
      <c r="I1645" s="8"/>
      <c r="J1645" s="8"/>
      <c r="K1645" s="142"/>
      <c r="L1645" s="142"/>
      <c r="M1645" s="8" t="str">
        <f t="shared" si="93"/>
        <v/>
      </c>
      <c r="N1645" s="113">
        <f t="shared" si="95"/>
        <v>0</v>
      </c>
      <c r="O1645" s="113">
        <f t="shared" si="96"/>
        <v>0</v>
      </c>
      <c r="P1645" s="113"/>
      <c r="Q1645" s="144"/>
      <c r="R1645" s="113"/>
      <c r="S1645" s="145"/>
      <c r="T1645" s="113"/>
      <c r="U1645" s="144"/>
      <c r="V1645" s="113"/>
      <c r="W1645" s="145"/>
    </row>
    <row r="1646" spans="2:23" x14ac:dyDescent="0.35">
      <c r="B1646" s="143"/>
      <c r="C1646" s="81"/>
      <c r="D1646" s="8" t="str">
        <f t="shared" si="94"/>
        <v/>
      </c>
      <c r="E1646" s="8"/>
      <c r="F1646" s="142"/>
      <c r="G1646" s="142"/>
      <c r="H1646" s="142"/>
      <c r="I1646" s="8"/>
      <c r="J1646" s="8"/>
      <c r="K1646" s="142"/>
      <c r="L1646" s="142"/>
      <c r="M1646" s="8" t="str">
        <f t="shared" si="93"/>
        <v/>
      </c>
      <c r="N1646" s="113">
        <f t="shared" si="95"/>
        <v>0</v>
      </c>
      <c r="O1646" s="113">
        <f t="shared" si="96"/>
        <v>0</v>
      </c>
      <c r="P1646" s="113"/>
      <c r="Q1646" s="144"/>
      <c r="R1646" s="113"/>
      <c r="S1646" s="145"/>
      <c r="T1646" s="113"/>
      <c r="U1646" s="144"/>
      <c r="V1646" s="113"/>
      <c r="W1646" s="145"/>
    </row>
    <row r="1647" spans="2:23" x14ac:dyDescent="0.35">
      <c r="B1647" s="143"/>
      <c r="C1647" s="81"/>
      <c r="D1647" s="8" t="str">
        <f t="shared" si="94"/>
        <v/>
      </c>
      <c r="E1647" s="8"/>
      <c r="F1647" s="142"/>
      <c r="G1647" s="142"/>
      <c r="H1647" s="142"/>
      <c r="I1647" s="8"/>
      <c r="J1647" s="8"/>
      <c r="K1647" s="142"/>
      <c r="L1647" s="142"/>
      <c r="M1647" s="8" t="str">
        <f t="shared" si="93"/>
        <v/>
      </c>
      <c r="N1647" s="113">
        <f t="shared" si="95"/>
        <v>0</v>
      </c>
      <c r="O1647" s="113">
        <f t="shared" si="96"/>
        <v>0</v>
      </c>
      <c r="P1647" s="113"/>
      <c r="Q1647" s="144"/>
      <c r="R1647" s="113"/>
      <c r="S1647" s="145"/>
      <c r="T1647" s="113"/>
      <c r="U1647" s="144"/>
      <c r="V1647" s="113"/>
      <c r="W1647" s="145"/>
    </row>
    <row r="1648" spans="2:23" x14ac:dyDescent="0.35">
      <c r="B1648" s="143"/>
      <c r="C1648" s="81"/>
      <c r="D1648" s="8" t="str">
        <f t="shared" si="94"/>
        <v/>
      </c>
      <c r="E1648" s="8"/>
      <c r="F1648" s="142"/>
      <c r="G1648" s="142"/>
      <c r="H1648" s="142"/>
      <c r="I1648" s="8"/>
      <c r="J1648" s="8"/>
      <c r="K1648" s="142"/>
      <c r="L1648" s="142"/>
      <c r="M1648" s="8" t="str">
        <f t="shared" si="93"/>
        <v/>
      </c>
      <c r="N1648" s="113">
        <f t="shared" si="95"/>
        <v>0</v>
      </c>
      <c r="O1648" s="113">
        <f t="shared" si="96"/>
        <v>0</v>
      </c>
      <c r="P1648" s="113"/>
      <c r="Q1648" s="144"/>
      <c r="R1648" s="113"/>
      <c r="S1648" s="145"/>
      <c r="T1648" s="113"/>
      <c r="U1648" s="144"/>
      <c r="V1648" s="113"/>
      <c r="W1648" s="145"/>
    </row>
    <row r="1649" spans="2:23" x14ac:dyDescent="0.35">
      <c r="B1649" s="143"/>
      <c r="C1649" s="81"/>
      <c r="D1649" s="8" t="str">
        <f t="shared" si="94"/>
        <v/>
      </c>
      <c r="E1649" s="8"/>
      <c r="F1649" s="142"/>
      <c r="G1649" s="142"/>
      <c r="H1649" s="142"/>
      <c r="I1649" s="8"/>
      <c r="J1649" s="8"/>
      <c r="K1649" s="142"/>
      <c r="L1649" s="142"/>
      <c r="M1649" s="8" t="str">
        <f t="shared" si="93"/>
        <v/>
      </c>
      <c r="N1649" s="113">
        <f t="shared" si="95"/>
        <v>0</v>
      </c>
      <c r="O1649" s="113">
        <f t="shared" si="96"/>
        <v>0</v>
      </c>
      <c r="P1649" s="113"/>
      <c r="Q1649" s="144"/>
      <c r="R1649" s="113"/>
      <c r="S1649" s="145"/>
      <c r="T1649" s="113"/>
      <c r="U1649" s="144"/>
      <c r="V1649" s="113"/>
      <c r="W1649" s="145"/>
    </row>
    <row r="1650" spans="2:23" x14ac:dyDescent="0.35">
      <c r="B1650" s="143"/>
      <c r="C1650" s="81"/>
      <c r="D1650" s="8" t="str">
        <f t="shared" si="94"/>
        <v/>
      </c>
      <c r="E1650" s="8"/>
      <c r="F1650" s="142"/>
      <c r="G1650" s="142"/>
      <c r="H1650" s="142"/>
      <c r="I1650" s="8"/>
      <c r="J1650" s="8"/>
      <c r="K1650" s="142"/>
      <c r="L1650" s="142"/>
      <c r="M1650" s="8" t="str">
        <f t="shared" si="93"/>
        <v/>
      </c>
      <c r="N1650" s="113">
        <f t="shared" si="95"/>
        <v>0</v>
      </c>
      <c r="O1650" s="113">
        <f t="shared" si="96"/>
        <v>0</v>
      </c>
      <c r="P1650" s="113"/>
      <c r="Q1650" s="144"/>
      <c r="R1650" s="113"/>
      <c r="S1650" s="145"/>
      <c r="T1650" s="113"/>
      <c r="U1650" s="144"/>
      <c r="V1650" s="113"/>
      <c r="W1650" s="145"/>
    </row>
    <row r="1651" spans="2:23" x14ac:dyDescent="0.35">
      <c r="B1651" s="143"/>
      <c r="C1651" s="81"/>
      <c r="D1651" s="8" t="str">
        <f t="shared" si="94"/>
        <v/>
      </c>
      <c r="E1651" s="8"/>
      <c r="F1651" s="142"/>
      <c r="G1651" s="142"/>
      <c r="H1651" s="142"/>
      <c r="I1651" s="8"/>
      <c r="J1651" s="8"/>
      <c r="K1651" s="142"/>
      <c r="L1651" s="142"/>
      <c r="M1651" s="8" t="str">
        <f t="shared" si="93"/>
        <v/>
      </c>
      <c r="N1651" s="113">
        <f t="shared" si="95"/>
        <v>0</v>
      </c>
      <c r="O1651" s="113">
        <f t="shared" si="96"/>
        <v>0</v>
      </c>
      <c r="P1651" s="113"/>
      <c r="Q1651" s="144"/>
      <c r="R1651" s="113"/>
      <c r="S1651" s="145"/>
      <c r="T1651" s="113"/>
      <c r="U1651" s="144"/>
      <c r="V1651" s="113"/>
      <c r="W1651" s="145"/>
    </row>
    <row r="1652" spans="2:23" x14ac:dyDescent="0.35">
      <c r="B1652" s="143"/>
      <c r="C1652" s="81"/>
      <c r="D1652" s="8" t="str">
        <f t="shared" si="94"/>
        <v/>
      </c>
      <c r="E1652" s="8"/>
      <c r="F1652" s="142"/>
      <c r="G1652" s="142"/>
      <c r="H1652" s="142"/>
      <c r="I1652" s="8"/>
      <c r="J1652" s="8"/>
      <c r="K1652" s="142"/>
      <c r="L1652" s="142"/>
      <c r="M1652" s="8" t="str">
        <f t="shared" si="93"/>
        <v/>
      </c>
      <c r="N1652" s="113">
        <f t="shared" si="95"/>
        <v>0</v>
      </c>
      <c r="O1652" s="113">
        <f t="shared" si="96"/>
        <v>0</v>
      </c>
      <c r="P1652" s="113"/>
      <c r="Q1652" s="144"/>
      <c r="R1652" s="113"/>
      <c r="S1652" s="145"/>
      <c r="T1652" s="113"/>
      <c r="U1652" s="144"/>
      <c r="V1652" s="113"/>
      <c r="W1652" s="145"/>
    </row>
    <row r="1653" spans="2:23" x14ac:dyDescent="0.35">
      <c r="B1653" s="143"/>
      <c r="C1653" s="81"/>
      <c r="D1653" s="8" t="str">
        <f t="shared" si="94"/>
        <v/>
      </c>
      <c r="E1653" s="8"/>
      <c r="F1653" s="142"/>
      <c r="G1653" s="142"/>
      <c r="H1653" s="142"/>
      <c r="I1653" s="8"/>
      <c r="J1653" s="8"/>
      <c r="K1653" s="142"/>
      <c r="L1653" s="142"/>
      <c r="M1653" s="8" t="str">
        <f t="shared" si="93"/>
        <v/>
      </c>
      <c r="N1653" s="113">
        <f t="shared" si="95"/>
        <v>0</v>
      </c>
      <c r="O1653" s="113">
        <f t="shared" si="96"/>
        <v>0</v>
      </c>
      <c r="P1653" s="113"/>
      <c r="Q1653" s="144"/>
      <c r="R1653" s="113"/>
      <c r="S1653" s="145"/>
      <c r="T1653" s="113"/>
      <c r="U1653" s="144"/>
      <c r="V1653" s="113"/>
      <c r="W1653" s="145"/>
    </row>
    <row r="1654" spans="2:23" x14ac:dyDescent="0.35">
      <c r="B1654" s="143"/>
      <c r="C1654" s="81"/>
      <c r="D1654" s="8" t="str">
        <f t="shared" si="94"/>
        <v/>
      </c>
      <c r="E1654" s="8"/>
      <c r="F1654" s="142"/>
      <c r="G1654" s="142"/>
      <c r="H1654" s="142"/>
      <c r="I1654" s="8"/>
      <c r="J1654" s="8"/>
      <c r="K1654" s="142"/>
      <c r="L1654" s="142"/>
      <c r="M1654" s="8" t="str">
        <f t="shared" si="93"/>
        <v/>
      </c>
      <c r="N1654" s="113">
        <f t="shared" si="95"/>
        <v>0</v>
      </c>
      <c r="O1654" s="113">
        <f t="shared" si="96"/>
        <v>0</v>
      </c>
      <c r="P1654" s="113"/>
      <c r="Q1654" s="144"/>
      <c r="R1654" s="113"/>
      <c r="S1654" s="145"/>
      <c r="T1654" s="113"/>
      <c r="U1654" s="144"/>
      <c r="V1654" s="113"/>
      <c r="W1654" s="145"/>
    </row>
    <row r="1655" spans="2:23" x14ac:dyDescent="0.35">
      <c r="B1655" s="143"/>
      <c r="C1655" s="81"/>
      <c r="D1655" s="8" t="str">
        <f t="shared" si="94"/>
        <v/>
      </c>
      <c r="E1655" s="8"/>
      <c r="F1655" s="142"/>
      <c r="G1655" s="142"/>
      <c r="H1655" s="142"/>
      <c r="I1655" s="8"/>
      <c r="J1655" s="8"/>
      <c r="K1655" s="142"/>
      <c r="L1655" s="142"/>
      <c r="M1655" s="8" t="str">
        <f t="shared" si="93"/>
        <v/>
      </c>
      <c r="N1655" s="113">
        <f t="shared" si="95"/>
        <v>0</v>
      </c>
      <c r="O1655" s="113">
        <f t="shared" si="96"/>
        <v>0</v>
      </c>
      <c r="P1655" s="113"/>
      <c r="Q1655" s="144"/>
      <c r="R1655" s="113"/>
      <c r="S1655" s="145"/>
      <c r="T1655" s="113"/>
      <c r="U1655" s="144"/>
      <c r="V1655" s="113"/>
      <c r="W1655" s="145"/>
    </row>
    <row r="1656" spans="2:23" x14ac:dyDescent="0.35">
      <c r="B1656" s="143"/>
      <c r="C1656" s="81"/>
      <c r="D1656" s="8" t="str">
        <f t="shared" si="94"/>
        <v/>
      </c>
      <c r="E1656" s="8"/>
      <c r="F1656" s="142"/>
      <c r="G1656" s="142"/>
      <c r="H1656" s="142"/>
      <c r="I1656" s="8"/>
      <c r="J1656" s="8"/>
      <c r="K1656" s="142"/>
      <c r="L1656" s="142"/>
      <c r="M1656" s="8" t="str">
        <f t="shared" si="93"/>
        <v/>
      </c>
      <c r="N1656" s="113">
        <f t="shared" si="95"/>
        <v>0</v>
      </c>
      <c r="O1656" s="113">
        <f t="shared" si="96"/>
        <v>0</v>
      </c>
      <c r="P1656" s="113"/>
      <c r="Q1656" s="144"/>
      <c r="R1656" s="113"/>
      <c r="S1656" s="145"/>
      <c r="T1656" s="113"/>
      <c r="U1656" s="144"/>
      <c r="V1656" s="113"/>
      <c r="W1656" s="145"/>
    </row>
    <row r="1657" spans="2:23" x14ac:dyDescent="0.35">
      <c r="B1657" s="141"/>
      <c r="C1657" s="67"/>
      <c r="D1657" s="8" t="str">
        <f t="shared" si="94"/>
        <v/>
      </c>
      <c r="E1657" s="8"/>
      <c r="F1657" s="142"/>
      <c r="G1657" s="142"/>
      <c r="H1657" s="142"/>
      <c r="I1657" s="8"/>
      <c r="J1657" s="8"/>
      <c r="K1657" s="142"/>
      <c r="L1657" s="142"/>
      <c r="M1657" s="8" t="str">
        <f t="shared" si="93"/>
        <v/>
      </c>
      <c r="N1657" s="113">
        <f t="shared" si="95"/>
        <v>0</v>
      </c>
      <c r="O1657" s="113">
        <f t="shared" si="96"/>
        <v>0</v>
      </c>
      <c r="P1657" s="113"/>
      <c r="Q1657" s="144"/>
      <c r="R1657" s="113"/>
      <c r="S1657" s="145"/>
      <c r="T1657" s="113"/>
      <c r="U1657" s="144"/>
      <c r="V1657" s="113"/>
      <c r="W1657" s="145"/>
    </row>
    <row r="1658" spans="2:23" x14ac:dyDescent="0.35">
      <c r="B1658" s="141"/>
      <c r="C1658" s="67"/>
      <c r="D1658" s="8" t="str">
        <f t="shared" si="94"/>
        <v/>
      </c>
      <c r="E1658" s="8"/>
      <c r="F1658" s="142"/>
      <c r="G1658" s="142"/>
      <c r="H1658" s="142"/>
      <c r="I1658" s="8"/>
      <c r="J1658" s="8"/>
      <c r="K1658" s="142"/>
      <c r="L1658" s="142"/>
      <c r="M1658" s="8" t="str">
        <f t="shared" si="93"/>
        <v/>
      </c>
      <c r="N1658" s="113">
        <f t="shared" si="95"/>
        <v>0</v>
      </c>
      <c r="O1658" s="113">
        <f t="shared" si="96"/>
        <v>0</v>
      </c>
      <c r="P1658" s="113"/>
      <c r="Q1658" s="144"/>
      <c r="R1658" s="113"/>
      <c r="S1658" s="145"/>
      <c r="T1658" s="113"/>
      <c r="U1658" s="144"/>
      <c r="V1658" s="113"/>
      <c r="W1658" s="145"/>
    </row>
    <row r="1659" spans="2:23" x14ac:dyDescent="0.35">
      <c r="B1659" s="141"/>
      <c r="C1659" s="67"/>
      <c r="D1659" s="8" t="str">
        <f t="shared" si="94"/>
        <v/>
      </c>
      <c r="E1659" s="8"/>
      <c r="F1659" s="142"/>
      <c r="G1659" s="142"/>
      <c r="H1659" s="142"/>
      <c r="I1659" s="8"/>
      <c r="J1659" s="8"/>
      <c r="K1659" s="142"/>
      <c r="L1659" s="142"/>
      <c r="M1659" s="8" t="str">
        <f t="shared" si="93"/>
        <v/>
      </c>
      <c r="N1659" s="113">
        <f t="shared" si="95"/>
        <v>0</v>
      </c>
      <c r="O1659" s="113">
        <f t="shared" si="96"/>
        <v>0</v>
      </c>
      <c r="P1659" s="113"/>
      <c r="Q1659" s="144"/>
      <c r="R1659" s="113"/>
      <c r="S1659" s="145"/>
      <c r="T1659" s="113"/>
      <c r="U1659" s="144"/>
      <c r="V1659" s="113"/>
      <c r="W1659" s="145"/>
    </row>
    <row r="1660" spans="2:23" x14ac:dyDescent="0.35">
      <c r="B1660" s="141"/>
      <c r="C1660" s="67"/>
      <c r="D1660" s="8" t="str">
        <f t="shared" si="94"/>
        <v/>
      </c>
      <c r="E1660" s="8"/>
      <c r="F1660" s="142"/>
      <c r="G1660" s="142"/>
      <c r="H1660" s="142"/>
      <c r="I1660" s="8"/>
      <c r="J1660" s="8"/>
      <c r="K1660" s="142"/>
      <c r="L1660" s="142"/>
      <c r="M1660" s="8" t="str">
        <f t="shared" si="93"/>
        <v/>
      </c>
      <c r="N1660" s="113">
        <f t="shared" si="95"/>
        <v>0</v>
      </c>
      <c r="O1660" s="113">
        <f t="shared" si="96"/>
        <v>0</v>
      </c>
      <c r="P1660" s="113"/>
      <c r="Q1660" s="144"/>
      <c r="R1660" s="113"/>
      <c r="S1660" s="145"/>
      <c r="T1660" s="113"/>
      <c r="U1660" s="144"/>
      <c r="V1660" s="113"/>
      <c r="W1660" s="145"/>
    </row>
    <row r="1661" spans="2:23" x14ac:dyDescent="0.35">
      <c r="B1661" s="141"/>
      <c r="C1661" s="67"/>
      <c r="D1661" s="8" t="str">
        <f t="shared" si="94"/>
        <v/>
      </c>
      <c r="E1661" s="8"/>
      <c r="F1661" s="142"/>
      <c r="G1661" s="142"/>
      <c r="H1661" s="142"/>
      <c r="I1661" s="8"/>
      <c r="J1661" s="8"/>
      <c r="K1661" s="142"/>
      <c r="L1661" s="142"/>
      <c r="M1661" s="8" t="str">
        <f t="shared" si="93"/>
        <v/>
      </c>
      <c r="N1661" s="113">
        <f t="shared" si="95"/>
        <v>0</v>
      </c>
      <c r="O1661" s="113">
        <f t="shared" si="96"/>
        <v>0</v>
      </c>
      <c r="P1661" s="113"/>
      <c r="Q1661" s="144"/>
      <c r="R1661" s="113"/>
      <c r="S1661" s="145"/>
      <c r="T1661" s="113"/>
      <c r="U1661" s="144"/>
      <c r="V1661" s="113"/>
      <c r="W1661" s="145"/>
    </row>
    <row r="1662" spans="2:23" x14ac:dyDescent="0.35">
      <c r="B1662" s="141"/>
      <c r="C1662" s="67"/>
      <c r="D1662" s="8" t="str">
        <f t="shared" si="94"/>
        <v/>
      </c>
      <c r="E1662" s="8"/>
      <c r="F1662" s="142"/>
      <c r="G1662" s="142"/>
      <c r="H1662" s="142"/>
      <c r="I1662" s="8"/>
      <c r="J1662" s="8"/>
      <c r="K1662" s="142"/>
      <c r="L1662" s="142"/>
      <c r="M1662" s="8" t="str">
        <f t="shared" si="93"/>
        <v/>
      </c>
      <c r="N1662" s="113">
        <f t="shared" si="95"/>
        <v>0</v>
      </c>
      <c r="O1662" s="113">
        <f t="shared" si="96"/>
        <v>0</v>
      </c>
      <c r="P1662" s="113"/>
      <c r="Q1662" s="144"/>
      <c r="R1662" s="113"/>
      <c r="S1662" s="145"/>
      <c r="T1662" s="113"/>
      <c r="U1662" s="144"/>
      <c r="V1662" s="113"/>
      <c r="W1662" s="145"/>
    </row>
    <row r="1663" spans="2:23" x14ac:dyDescent="0.35">
      <c r="B1663" s="141"/>
      <c r="C1663" s="67"/>
      <c r="D1663" s="8" t="str">
        <f t="shared" si="94"/>
        <v/>
      </c>
      <c r="E1663" s="8"/>
      <c r="F1663" s="142"/>
      <c r="G1663" s="142"/>
      <c r="H1663" s="142"/>
      <c r="I1663" s="8"/>
      <c r="J1663" s="8"/>
      <c r="K1663" s="142"/>
      <c r="L1663" s="142"/>
      <c r="M1663" s="8" t="str">
        <f t="shared" ref="M1663:M1726" si="97">+D1663&amp;K1663&amp;L1663</f>
        <v/>
      </c>
      <c r="N1663" s="113">
        <f t="shared" si="95"/>
        <v>0</v>
      </c>
      <c r="O1663" s="113">
        <f t="shared" si="96"/>
        <v>0</v>
      </c>
      <c r="P1663" s="113"/>
      <c r="Q1663" s="144"/>
      <c r="R1663" s="113"/>
      <c r="S1663" s="145"/>
      <c r="T1663" s="113"/>
      <c r="U1663" s="144"/>
      <c r="V1663" s="113"/>
      <c r="W1663" s="145"/>
    </row>
    <row r="1664" spans="2:23" x14ac:dyDescent="0.35">
      <c r="B1664" s="141"/>
      <c r="C1664" s="67"/>
      <c r="D1664" s="8" t="str">
        <f t="shared" ref="D1664:D1727" si="98">+B1664&amp;C1664</f>
        <v/>
      </c>
      <c r="E1664" s="8"/>
      <c r="F1664" s="142"/>
      <c r="G1664" s="142"/>
      <c r="H1664" s="142"/>
      <c r="I1664" s="8"/>
      <c r="J1664" s="8"/>
      <c r="K1664" s="142"/>
      <c r="L1664" s="142"/>
      <c r="M1664" s="8" t="str">
        <f t="shared" si="97"/>
        <v/>
      </c>
      <c r="N1664" s="113">
        <f t="shared" si="95"/>
        <v>0</v>
      </c>
      <c r="O1664" s="113">
        <f t="shared" si="96"/>
        <v>0</v>
      </c>
      <c r="P1664" s="113"/>
      <c r="Q1664" s="144"/>
      <c r="R1664" s="113"/>
      <c r="S1664" s="145"/>
      <c r="T1664" s="113"/>
      <c r="U1664" s="144"/>
      <c r="V1664" s="113"/>
      <c r="W1664" s="145"/>
    </row>
    <row r="1665" spans="2:23" x14ac:dyDescent="0.35">
      <c r="B1665" s="141"/>
      <c r="C1665" s="67"/>
      <c r="D1665" s="8" t="str">
        <f t="shared" si="98"/>
        <v/>
      </c>
      <c r="E1665" s="8"/>
      <c r="F1665" s="142"/>
      <c r="G1665" s="142"/>
      <c r="H1665" s="142"/>
      <c r="I1665" s="8"/>
      <c r="J1665" s="8"/>
      <c r="K1665" s="142"/>
      <c r="L1665" s="142"/>
      <c r="M1665" s="8" t="str">
        <f t="shared" si="97"/>
        <v/>
      </c>
      <c r="N1665" s="113">
        <f t="shared" si="95"/>
        <v>0</v>
      </c>
      <c r="O1665" s="113">
        <f t="shared" si="96"/>
        <v>0</v>
      </c>
      <c r="P1665" s="113"/>
      <c r="Q1665" s="144"/>
      <c r="R1665" s="113"/>
      <c r="S1665" s="145"/>
      <c r="T1665" s="113"/>
      <c r="U1665" s="144"/>
      <c r="V1665" s="113"/>
      <c r="W1665" s="145"/>
    </row>
    <row r="1666" spans="2:23" x14ac:dyDescent="0.35">
      <c r="B1666" s="141"/>
      <c r="C1666" s="67"/>
      <c r="D1666" s="8" t="str">
        <f t="shared" si="98"/>
        <v/>
      </c>
      <c r="E1666" s="8"/>
      <c r="F1666" s="142"/>
      <c r="G1666" s="142"/>
      <c r="H1666" s="142"/>
      <c r="I1666" s="8"/>
      <c r="J1666" s="8"/>
      <c r="K1666" s="142"/>
      <c r="L1666" s="142"/>
      <c r="M1666" s="8" t="str">
        <f t="shared" si="97"/>
        <v/>
      </c>
      <c r="N1666" s="113">
        <f t="shared" si="95"/>
        <v>0</v>
      </c>
      <c r="O1666" s="113">
        <f t="shared" si="96"/>
        <v>0</v>
      </c>
      <c r="P1666" s="113"/>
      <c r="Q1666" s="144"/>
      <c r="R1666" s="113"/>
      <c r="S1666" s="145"/>
      <c r="T1666" s="113"/>
      <c r="U1666" s="144"/>
      <c r="V1666" s="113"/>
      <c r="W1666" s="145"/>
    </row>
    <row r="1667" spans="2:23" x14ac:dyDescent="0.35">
      <c r="B1667" s="141"/>
      <c r="C1667" s="67"/>
      <c r="D1667" s="8" t="str">
        <f t="shared" si="98"/>
        <v/>
      </c>
      <c r="E1667" s="8"/>
      <c r="F1667" s="142"/>
      <c r="G1667" s="142"/>
      <c r="H1667" s="142"/>
      <c r="I1667" s="8"/>
      <c r="J1667" s="8"/>
      <c r="K1667" s="142"/>
      <c r="L1667" s="142"/>
      <c r="M1667" s="8" t="str">
        <f t="shared" si="97"/>
        <v/>
      </c>
      <c r="N1667" s="113">
        <f t="shared" si="95"/>
        <v>0</v>
      </c>
      <c r="O1667" s="113">
        <f t="shared" si="96"/>
        <v>0</v>
      </c>
      <c r="P1667" s="113"/>
      <c r="Q1667" s="144"/>
      <c r="R1667" s="113"/>
      <c r="S1667" s="145"/>
      <c r="T1667" s="113"/>
      <c r="U1667" s="144"/>
      <c r="V1667" s="113"/>
      <c r="W1667" s="145"/>
    </row>
    <row r="1668" spans="2:23" x14ac:dyDescent="0.35">
      <c r="B1668" s="141"/>
      <c r="C1668" s="67"/>
      <c r="D1668" s="8" t="str">
        <f t="shared" si="98"/>
        <v/>
      </c>
      <c r="E1668" s="8"/>
      <c r="F1668" s="142"/>
      <c r="G1668" s="142"/>
      <c r="H1668" s="142"/>
      <c r="I1668" s="8"/>
      <c r="J1668" s="8"/>
      <c r="K1668" s="142"/>
      <c r="L1668" s="142"/>
      <c r="M1668" s="8" t="str">
        <f t="shared" si="97"/>
        <v/>
      </c>
      <c r="N1668" s="113">
        <f t="shared" si="95"/>
        <v>0</v>
      </c>
      <c r="O1668" s="113">
        <f t="shared" si="96"/>
        <v>0</v>
      </c>
      <c r="P1668" s="113"/>
      <c r="Q1668" s="144"/>
      <c r="R1668" s="113"/>
      <c r="S1668" s="145"/>
      <c r="T1668" s="113"/>
      <c r="U1668" s="144"/>
      <c r="V1668" s="113"/>
      <c r="W1668" s="145"/>
    </row>
    <row r="1669" spans="2:23" x14ac:dyDescent="0.35">
      <c r="B1669" s="141"/>
      <c r="C1669" s="67"/>
      <c r="D1669" s="8" t="str">
        <f t="shared" si="98"/>
        <v/>
      </c>
      <c r="E1669" s="8"/>
      <c r="F1669" s="142"/>
      <c r="G1669" s="142"/>
      <c r="H1669" s="142"/>
      <c r="I1669" s="8"/>
      <c r="J1669" s="8"/>
      <c r="K1669" s="142"/>
      <c r="L1669" s="142"/>
      <c r="M1669" s="8" t="str">
        <f t="shared" si="97"/>
        <v/>
      </c>
      <c r="N1669" s="113">
        <f t="shared" si="95"/>
        <v>0</v>
      </c>
      <c r="O1669" s="113">
        <f t="shared" si="96"/>
        <v>0</v>
      </c>
      <c r="P1669" s="113"/>
      <c r="Q1669" s="144"/>
      <c r="R1669" s="113"/>
      <c r="S1669" s="145"/>
      <c r="T1669" s="113"/>
      <c r="U1669" s="144"/>
      <c r="V1669" s="113"/>
      <c r="W1669" s="145"/>
    </row>
    <row r="1670" spans="2:23" x14ac:dyDescent="0.35">
      <c r="B1670" s="141"/>
      <c r="C1670" s="67"/>
      <c r="D1670" s="8" t="str">
        <f t="shared" si="98"/>
        <v/>
      </c>
      <c r="E1670" s="8"/>
      <c r="F1670" s="142"/>
      <c r="G1670" s="142"/>
      <c r="H1670" s="142"/>
      <c r="I1670" s="8"/>
      <c r="J1670" s="8"/>
      <c r="K1670" s="142"/>
      <c r="L1670" s="142"/>
      <c r="M1670" s="8" t="str">
        <f t="shared" si="97"/>
        <v/>
      </c>
      <c r="N1670" s="113">
        <f t="shared" si="95"/>
        <v>0</v>
      </c>
      <c r="O1670" s="113">
        <f t="shared" si="96"/>
        <v>0</v>
      </c>
      <c r="P1670" s="113"/>
      <c r="Q1670" s="144"/>
      <c r="R1670" s="113"/>
      <c r="S1670" s="145"/>
      <c r="T1670" s="113"/>
      <c r="U1670" s="144"/>
      <c r="V1670" s="113"/>
      <c r="W1670" s="145"/>
    </row>
    <row r="1671" spans="2:23" x14ac:dyDescent="0.35">
      <c r="B1671" s="141"/>
      <c r="C1671" s="67"/>
      <c r="D1671" s="8" t="str">
        <f t="shared" si="98"/>
        <v/>
      </c>
      <c r="E1671" s="8"/>
      <c r="F1671" s="142"/>
      <c r="G1671" s="142"/>
      <c r="H1671" s="142"/>
      <c r="I1671" s="8"/>
      <c r="J1671" s="8"/>
      <c r="K1671" s="142"/>
      <c r="L1671" s="142"/>
      <c r="M1671" s="8" t="str">
        <f t="shared" si="97"/>
        <v/>
      </c>
      <c r="N1671" s="113">
        <f t="shared" si="95"/>
        <v>0</v>
      </c>
      <c r="O1671" s="113">
        <f t="shared" si="96"/>
        <v>0</v>
      </c>
      <c r="P1671" s="113"/>
      <c r="Q1671" s="144"/>
      <c r="R1671" s="113"/>
      <c r="S1671" s="145"/>
      <c r="T1671" s="113"/>
      <c r="U1671" s="144"/>
      <c r="V1671" s="113"/>
      <c r="W1671" s="145"/>
    </row>
    <row r="1672" spans="2:23" x14ac:dyDescent="0.35">
      <c r="B1672" s="141"/>
      <c r="C1672" s="67"/>
      <c r="D1672" s="8" t="str">
        <f t="shared" si="98"/>
        <v/>
      </c>
      <c r="E1672" s="8"/>
      <c r="F1672" s="142"/>
      <c r="G1672" s="142"/>
      <c r="H1672" s="142"/>
      <c r="I1672" s="8"/>
      <c r="J1672" s="8"/>
      <c r="K1672" s="142"/>
      <c r="L1672" s="142"/>
      <c r="M1672" s="8" t="str">
        <f t="shared" si="97"/>
        <v/>
      </c>
      <c r="N1672" s="113">
        <f t="shared" si="95"/>
        <v>0</v>
      </c>
      <c r="O1672" s="113">
        <f t="shared" si="96"/>
        <v>0</v>
      </c>
      <c r="P1672" s="113"/>
      <c r="Q1672" s="144"/>
      <c r="R1672" s="113"/>
      <c r="S1672" s="145"/>
      <c r="T1672" s="113"/>
      <c r="U1672" s="144"/>
      <c r="V1672" s="113"/>
      <c r="W1672" s="145"/>
    </row>
    <row r="1673" spans="2:23" x14ac:dyDescent="0.35">
      <c r="B1673" s="141"/>
      <c r="C1673" s="67"/>
      <c r="D1673" s="8" t="str">
        <f t="shared" si="98"/>
        <v/>
      </c>
      <c r="E1673" s="8"/>
      <c r="F1673" s="142"/>
      <c r="G1673" s="142"/>
      <c r="H1673" s="142"/>
      <c r="I1673" s="8"/>
      <c r="J1673" s="8"/>
      <c r="K1673" s="142"/>
      <c r="L1673" s="142"/>
      <c r="M1673" s="8" t="str">
        <f t="shared" si="97"/>
        <v/>
      </c>
      <c r="N1673" s="113">
        <f t="shared" si="95"/>
        <v>0</v>
      </c>
      <c r="O1673" s="113">
        <f t="shared" si="96"/>
        <v>0</v>
      </c>
      <c r="P1673" s="113"/>
      <c r="Q1673" s="144"/>
      <c r="R1673" s="113"/>
      <c r="S1673" s="145"/>
      <c r="T1673" s="113"/>
      <c r="U1673" s="144"/>
      <c r="V1673" s="113"/>
      <c r="W1673" s="145"/>
    </row>
    <row r="1674" spans="2:23" x14ac:dyDescent="0.35">
      <c r="B1674" s="141"/>
      <c r="C1674" s="67"/>
      <c r="D1674" s="8" t="str">
        <f t="shared" si="98"/>
        <v/>
      </c>
      <c r="E1674" s="8"/>
      <c r="F1674" s="142"/>
      <c r="G1674" s="142"/>
      <c r="H1674" s="142"/>
      <c r="I1674" s="8"/>
      <c r="J1674" s="8"/>
      <c r="K1674" s="142"/>
      <c r="L1674" s="142"/>
      <c r="M1674" s="8" t="str">
        <f t="shared" si="97"/>
        <v/>
      </c>
      <c r="N1674" s="113">
        <f t="shared" si="95"/>
        <v>0</v>
      </c>
      <c r="O1674" s="113">
        <f t="shared" si="96"/>
        <v>0</v>
      </c>
      <c r="P1674" s="113"/>
      <c r="Q1674" s="144"/>
      <c r="R1674" s="113"/>
      <c r="S1674" s="145"/>
      <c r="T1674" s="113"/>
      <c r="U1674" s="144"/>
      <c r="V1674" s="113"/>
      <c r="W1674" s="145"/>
    </row>
    <row r="1675" spans="2:23" x14ac:dyDescent="0.35">
      <c r="B1675" s="141"/>
      <c r="C1675" s="67"/>
      <c r="D1675" s="8" t="str">
        <f t="shared" si="98"/>
        <v/>
      </c>
      <c r="E1675" s="8"/>
      <c r="F1675" s="142"/>
      <c r="G1675" s="142"/>
      <c r="H1675" s="142"/>
      <c r="I1675" s="8"/>
      <c r="J1675" s="8"/>
      <c r="K1675" s="142"/>
      <c r="L1675" s="142"/>
      <c r="M1675" s="8" t="str">
        <f t="shared" si="97"/>
        <v/>
      </c>
      <c r="N1675" s="113">
        <f t="shared" si="95"/>
        <v>0</v>
      </c>
      <c r="O1675" s="113">
        <f t="shared" si="96"/>
        <v>0</v>
      </c>
      <c r="P1675" s="113"/>
      <c r="Q1675" s="144"/>
      <c r="R1675" s="113"/>
      <c r="S1675" s="145"/>
      <c r="T1675" s="113"/>
      <c r="U1675" s="144"/>
      <c r="V1675" s="113"/>
      <c r="W1675" s="145"/>
    </row>
    <row r="1676" spans="2:23" x14ac:dyDescent="0.35">
      <c r="B1676" s="141"/>
      <c r="C1676" s="67"/>
      <c r="D1676" s="8" t="str">
        <f t="shared" si="98"/>
        <v/>
      </c>
      <c r="E1676" s="8"/>
      <c r="F1676" s="142"/>
      <c r="G1676" s="142"/>
      <c r="H1676" s="142"/>
      <c r="I1676" s="8"/>
      <c r="J1676" s="8"/>
      <c r="K1676" s="142"/>
      <c r="L1676" s="142"/>
      <c r="M1676" s="8" t="str">
        <f t="shared" si="97"/>
        <v/>
      </c>
      <c r="N1676" s="113">
        <f t="shared" si="95"/>
        <v>0</v>
      </c>
      <c r="O1676" s="113">
        <f t="shared" si="96"/>
        <v>0</v>
      </c>
      <c r="P1676" s="113"/>
      <c r="Q1676" s="144"/>
      <c r="R1676" s="113"/>
      <c r="S1676" s="145"/>
      <c r="T1676" s="113"/>
      <c r="U1676" s="144"/>
      <c r="V1676" s="113"/>
      <c r="W1676" s="145"/>
    </row>
    <row r="1677" spans="2:23" x14ac:dyDescent="0.35">
      <c r="B1677" s="141"/>
      <c r="C1677" s="67"/>
      <c r="D1677" s="8" t="str">
        <f t="shared" si="98"/>
        <v/>
      </c>
      <c r="E1677" s="8"/>
      <c r="F1677" s="142"/>
      <c r="G1677" s="142"/>
      <c r="H1677" s="142"/>
      <c r="I1677" s="8"/>
      <c r="J1677" s="8"/>
      <c r="K1677" s="142"/>
      <c r="L1677" s="142"/>
      <c r="M1677" s="8" t="str">
        <f t="shared" si="97"/>
        <v/>
      </c>
      <c r="N1677" s="113">
        <f t="shared" si="95"/>
        <v>0</v>
      </c>
      <c r="O1677" s="113">
        <f t="shared" si="96"/>
        <v>0</v>
      </c>
      <c r="P1677" s="113"/>
      <c r="Q1677" s="144"/>
      <c r="R1677" s="113"/>
      <c r="S1677" s="145"/>
      <c r="T1677" s="113"/>
      <c r="U1677" s="144"/>
      <c r="V1677" s="113"/>
      <c r="W1677" s="145"/>
    </row>
    <row r="1678" spans="2:23" x14ac:dyDescent="0.35">
      <c r="B1678" s="141"/>
      <c r="C1678" s="67"/>
      <c r="D1678" s="8" t="str">
        <f t="shared" si="98"/>
        <v/>
      </c>
      <c r="E1678" s="8"/>
      <c r="F1678" s="142"/>
      <c r="G1678" s="142"/>
      <c r="H1678" s="142"/>
      <c r="I1678" s="8"/>
      <c r="J1678" s="8"/>
      <c r="K1678" s="142"/>
      <c r="L1678" s="142"/>
      <c r="M1678" s="8" t="str">
        <f t="shared" si="97"/>
        <v/>
      </c>
      <c r="N1678" s="113">
        <f t="shared" ref="N1678:N1741" si="99">IFERROR(R1678/P1678,0)</f>
        <v>0</v>
      </c>
      <c r="O1678" s="113">
        <f t="shared" ref="O1678:O1741" si="100">IFERROR(S1678/Q1678,0)</f>
        <v>0</v>
      </c>
      <c r="P1678" s="113"/>
      <c r="Q1678" s="144"/>
      <c r="R1678" s="113"/>
      <c r="S1678" s="145"/>
      <c r="T1678" s="113"/>
      <c r="U1678" s="144"/>
      <c r="V1678" s="113"/>
      <c r="W1678" s="145"/>
    </row>
    <row r="1679" spans="2:23" x14ac:dyDescent="0.35">
      <c r="B1679" s="141"/>
      <c r="C1679" s="67"/>
      <c r="D1679" s="8" t="str">
        <f t="shared" si="98"/>
        <v/>
      </c>
      <c r="E1679" s="8"/>
      <c r="F1679" s="142"/>
      <c r="G1679" s="142"/>
      <c r="H1679" s="142"/>
      <c r="I1679" s="8"/>
      <c r="J1679" s="8"/>
      <c r="K1679" s="142"/>
      <c r="L1679" s="142"/>
      <c r="M1679" s="8" t="str">
        <f t="shared" si="97"/>
        <v/>
      </c>
      <c r="N1679" s="113">
        <f t="shared" si="99"/>
        <v>0</v>
      </c>
      <c r="O1679" s="113">
        <f t="shared" si="100"/>
        <v>0</v>
      </c>
      <c r="P1679" s="113"/>
      <c r="Q1679" s="144"/>
      <c r="R1679" s="113"/>
      <c r="S1679" s="145"/>
      <c r="T1679" s="113"/>
      <c r="U1679" s="144"/>
      <c r="V1679" s="113"/>
      <c r="W1679" s="145"/>
    </row>
    <row r="1680" spans="2:23" x14ac:dyDescent="0.35">
      <c r="B1680" s="141"/>
      <c r="C1680" s="67"/>
      <c r="D1680" s="8" t="str">
        <f t="shared" si="98"/>
        <v/>
      </c>
      <c r="E1680" s="8"/>
      <c r="F1680" s="142"/>
      <c r="G1680" s="142"/>
      <c r="H1680" s="142"/>
      <c r="I1680" s="8"/>
      <c r="J1680" s="8"/>
      <c r="K1680" s="142"/>
      <c r="L1680" s="142"/>
      <c r="M1680" s="8" t="str">
        <f t="shared" si="97"/>
        <v/>
      </c>
      <c r="N1680" s="113">
        <f t="shared" si="99"/>
        <v>0</v>
      </c>
      <c r="O1680" s="113">
        <f t="shared" si="100"/>
        <v>0</v>
      </c>
      <c r="P1680" s="113"/>
      <c r="Q1680" s="144"/>
      <c r="R1680" s="113"/>
      <c r="S1680" s="145"/>
      <c r="T1680" s="113"/>
      <c r="U1680" s="144"/>
      <c r="V1680" s="113"/>
      <c r="W1680" s="145"/>
    </row>
    <row r="1681" spans="2:23" x14ac:dyDescent="0.35">
      <c r="B1681" s="141"/>
      <c r="C1681" s="67"/>
      <c r="D1681" s="8" t="str">
        <f t="shared" si="98"/>
        <v/>
      </c>
      <c r="E1681" s="8"/>
      <c r="F1681" s="142"/>
      <c r="G1681" s="142"/>
      <c r="H1681" s="142"/>
      <c r="I1681" s="8"/>
      <c r="J1681" s="8"/>
      <c r="K1681" s="142"/>
      <c r="L1681" s="142"/>
      <c r="M1681" s="8" t="str">
        <f t="shared" si="97"/>
        <v/>
      </c>
      <c r="N1681" s="113">
        <f t="shared" si="99"/>
        <v>0</v>
      </c>
      <c r="O1681" s="113">
        <f t="shared" si="100"/>
        <v>0</v>
      </c>
      <c r="P1681" s="113"/>
      <c r="Q1681" s="144"/>
      <c r="R1681" s="113"/>
      <c r="S1681" s="145"/>
      <c r="T1681" s="113"/>
      <c r="U1681" s="144"/>
      <c r="V1681" s="113"/>
      <c r="W1681" s="145"/>
    </row>
    <row r="1682" spans="2:23" x14ac:dyDescent="0.35">
      <c r="B1682" s="141"/>
      <c r="C1682" s="67"/>
      <c r="D1682" s="8" t="str">
        <f t="shared" si="98"/>
        <v/>
      </c>
      <c r="E1682" s="8"/>
      <c r="F1682" s="142"/>
      <c r="G1682" s="142"/>
      <c r="H1682" s="142"/>
      <c r="I1682" s="8"/>
      <c r="J1682" s="8"/>
      <c r="K1682" s="142"/>
      <c r="L1682" s="142"/>
      <c r="M1682" s="8" t="str">
        <f t="shared" si="97"/>
        <v/>
      </c>
      <c r="N1682" s="113">
        <f t="shared" si="99"/>
        <v>0</v>
      </c>
      <c r="O1682" s="113">
        <f t="shared" si="100"/>
        <v>0</v>
      </c>
      <c r="P1682" s="113"/>
      <c r="Q1682" s="144"/>
      <c r="R1682" s="113"/>
      <c r="S1682" s="145"/>
      <c r="T1682" s="113"/>
      <c r="U1682" s="144"/>
      <c r="V1682" s="113"/>
      <c r="W1682" s="145"/>
    </row>
    <row r="1683" spans="2:23" x14ac:dyDescent="0.35">
      <c r="B1683" s="141"/>
      <c r="C1683" s="67"/>
      <c r="D1683" s="8" t="str">
        <f t="shared" si="98"/>
        <v/>
      </c>
      <c r="E1683" s="8"/>
      <c r="F1683" s="142"/>
      <c r="G1683" s="142"/>
      <c r="H1683" s="142"/>
      <c r="I1683" s="8"/>
      <c r="J1683" s="8"/>
      <c r="K1683" s="142"/>
      <c r="L1683" s="142"/>
      <c r="M1683" s="8" t="str">
        <f t="shared" si="97"/>
        <v/>
      </c>
      <c r="N1683" s="113">
        <f t="shared" si="99"/>
        <v>0</v>
      </c>
      <c r="O1683" s="113">
        <f t="shared" si="100"/>
        <v>0</v>
      </c>
      <c r="P1683" s="113"/>
      <c r="Q1683" s="144"/>
      <c r="R1683" s="113"/>
      <c r="S1683" s="145"/>
      <c r="T1683" s="113"/>
      <c r="U1683" s="144"/>
      <c r="V1683" s="113"/>
      <c r="W1683" s="145"/>
    </row>
    <row r="1684" spans="2:23" x14ac:dyDescent="0.35">
      <c r="B1684" s="141"/>
      <c r="C1684" s="67"/>
      <c r="D1684" s="8" t="str">
        <f t="shared" si="98"/>
        <v/>
      </c>
      <c r="E1684" s="8"/>
      <c r="F1684" s="142"/>
      <c r="G1684" s="142"/>
      <c r="H1684" s="142"/>
      <c r="I1684" s="8"/>
      <c r="J1684" s="8"/>
      <c r="K1684" s="142"/>
      <c r="L1684" s="142"/>
      <c r="M1684" s="8" t="str">
        <f t="shared" si="97"/>
        <v/>
      </c>
      <c r="N1684" s="113">
        <f t="shared" si="99"/>
        <v>0</v>
      </c>
      <c r="O1684" s="113">
        <f t="shared" si="100"/>
        <v>0</v>
      </c>
      <c r="P1684" s="113"/>
      <c r="Q1684" s="144"/>
      <c r="R1684" s="113"/>
      <c r="S1684" s="145"/>
      <c r="T1684" s="113"/>
      <c r="U1684" s="144"/>
      <c r="V1684" s="113"/>
      <c r="W1684" s="145"/>
    </row>
    <row r="1685" spans="2:23" x14ac:dyDescent="0.35">
      <c r="B1685" s="141"/>
      <c r="C1685" s="67"/>
      <c r="D1685" s="8" t="str">
        <f t="shared" si="98"/>
        <v/>
      </c>
      <c r="E1685" s="8"/>
      <c r="F1685" s="142"/>
      <c r="G1685" s="142"/>
      <c r="H1685" s="142"/>
      <c r="I1685" s="8"/>
      <c r="J1685" s="8"/>
      <c r="K1685" s="142"/>
      <c r="L1685" s="142"/>
      <c r="M1685" s="8" t="str">
        <f t="shared" si="97"/>
        <v/>
      </c>
      <c r="N1685" s="113">
        <f t="shared" si="99"/>
        <v>0</v>
      </c>
      <c r="O1685" s="113">
        <f t="shared" si="100"/>
        <v>0</v>
      </c>
      <c r="P1685" s="113"/>
      <c r="Q1685" s="144"/>
      <c r="R1685" s="113"/>
      <c r="S1685" s="145"/>
      <c r="T1685" s="113"/>
      <c r="U1685" s="144"/>
      <c r="V1685" s="113"/>
      <c r="W1685" s="145"/>
    </row>
    <row r="1686" spans="2:23" x14ac:dyDescent="0.35">
      <c r="B1686" s="141"/>
      <c r="C1686" s="67"/>
      <c r="D1686" s="8" t="str">
        <f t="shared" si="98"/>
        <v/>
      </c>
      <c r="E1686" s="8"/>
      <c r="F1686" s="142"/>
      <c r="G1686" s="142"/>
      <c r="H1686" s="142"/>
      <c r="I1686" s="8"/>
      <c r="J1686" s="8"/>
      <c r="K1686" s="142"/>
      <c r="L1686" s="142"/>
      <c r="M1686" s="8" t="str">
        <f t="shared" si="97"/>
        <v/>
      </c>
      <c r="N1686" s="113">
        <f t="shared" si="99"/>
        <v>0</v>
      </c>
      <c r="O1686" s="113">
        <f t="shared" si="100"/>
        <v>0</v>
      </c>
      <c r="P1686" s="113"/>
      <c r="Q1686" s="144"/>
      <c r="R1686" s="113"/>
      <c r="S1686" s="145"/>
      <c r="T1686" s="113"/>
      <c r="U1686" s="144"/>
      <c r="V1686" s="113"/>
      <c r="W1686" s="145"/>
    </row>
    <row r="1687" spans="2:23" x14ac:dyDescent="0.35">
      <c r="B1687" s="141"/>
      <c r="C1687" s="67"/>
      <c r="D1687" s="8" t="str">
        <f t="shared" si="98"/>
        <v/>
      </c>
      <c r="E1687" s="8"/>
      <c r="F1687" s="142"/>
      <c r="G1687" s="142"/>
      <c r="H1687" s="142"/>
      <c r="I1687" s="8"/>
      <c r="J1687" s="8"/>
      <c r="K1687" s="142"/>
      <c r="L1687" s="142"/>
      <c r="M1687" s="8" t="str">
        <f t="shared" si="97"/>
        <v/>
      </c>
      <c r="N1687" s="113">
        <f t="shared" si="99"/>
        <v>0</v>
      </c>
      <c r="O1687" s="113">
        <f t="shared" si="100"/>
        <v>0</v>
      </c>
      <c r="P1687" s="113"/>
      <c r="Q1687" s="144"/>
      <c r="R1687" s="113"/>
      <c r="S1687" s="145"/>
      <c r="T1687" s="113"/>
      <c r="U1687" s="144"/>
      <c r="V1687" s="113"/>
      <c r="W1687" s="145"/>
    </row>
    <row r="1688" spans="2:23" x14ac:dyDescent="0.35">
      <c r="B1688" s="141"/>
      <c r="C1688" s="67"/>
      <c r="D1688" s="8" t="str">
        <f t="shared" si="98"/>
        <v/>
      </c>
      <c r="E1688" s="8"/>
      <c r="F1688" s="142"/>
      <c r="G1688" s="142"/>
      <c r="H1688" s="142"/>
      <c r="I1688" s="8"/>
      <c r="J1688" s="8"/>
      <c r="K1688" s="142"/>
      <c r="L1688" s="142"/>
      <c r="M1688" s="8" t="str">
        <f t="shared" si="97"/>
        <v/>
      </c>
      <c r="N1688" s="113">
        <f t="shared" si="99"/>
        <v>0</v>
      </c>
      <c r="O1688" s="113">
        <f t="shared" si="100"/>
        <v>0</v>
      </c>
      <c r="P1688" s="113"/>
      <c r="Q1688" s="144"/>
      <c r="R1688" s="113"/>
      <c r="S1688" s="145"/>
      <c r="T1688" s="113"/>
      <c r="U1688" s="144"/>
      <c r="V1688" s="113"/>
      <c r="W1688" s="145"/>
    </row>
    <row r="1689" spans="2:23" x14ac:dyDescent="0.35">
      <c r="B1689" s="141"/>
      <c r="C1689" s="67"/>
      <c r="D1689" s="8" t="str">
        <f t="shared" si="98"/>
        <v/>
      </c>
      <c r="E1689" s="8"/>
      <c r="F1689" s="142"/>
      <c r="G1689" s="142"/>
      <c r="H1689" s="142"/>
      <c r="I1689" s="8"/>
      <c r="J1689" s="8"/>
      <c r="K1689" s="142"/>
      <c r="L1689" s="142"/>
      <c r="M1689" s="8" t="str">
        <f t="shared" si="97"/>
        <v/>
      </c>
      <c r="N1689" s="113">
        <f t="shared" si="99"/>
        <v>0</v>
      </c>
      <c r="O1689" s="113">
        <f t="shared" si="100"/>
        <v>0</v>
      </c>
      <c r="P1689" s="113"/>
      <c r="Q1689" s="144"/>
      <c r="R1689" s="113"/>
      <c r="S1689" s="145"/>
      <c r="T1689" s="113"/>
      <c r="U1689" s="144"/>
      <c r="V1689" s="113"/>
      <c r="W1689" s="145"/>
    </row>
    <row r="1690" spans="2:23" x14ac:dyDescent="0.35">
      <c r="B1690" s="141"/>
      <c r="C1690" s="67"/>
      <c r="D1690" s="8" t="str">
        <f t="shared" si="98"/>
        <v/>
      </c>
      <c r="E1690" s="8"/>
      <c r="F1690" s="142"/>
      <c r="G1690" s="142"/>
      <c r="H1690" s="142"/>
      <c r="I1690" s="8"/>
      <c r="J1690" s="8"/>
      <c r="K1690" s="142"/>
      <c r="L1690" s="142"/>
      <c r="M1690" s="8" t="str">
        <f t="shared" si="97"/>
        <v/>
      </c>
      <c r="N1690" s="113">
        <f t="shared" si="99"/>
        <v>0</v>
      </c>
      <c r="O1690" s="113">
        <f t="shared" si="100"/>
        <v>0</v>
      </c>
      <c r="P1690" s="113"/>
      <c r="Q1690" s="144"/>
      <c r="R1690" s="113"/>
      <c r="S1690" s="145"/>
      <c r="T1690" s="113"/>
      <c r="U1690" s="144"/>
      <c r="V1690" s="113"/>
      <c r="W1690" s="145"/>
    </row>
    <row r="1691" spans="2:23" x14ac:dyDescent="0.35">
      <c r="B1691" s="141"/>
      <c r="C1691" s="67"/>
      <c r="D1691" s="8" t="str">
        <f t="shared" si="98"/>
        <v/>
      </c>
      <c r="E1691" s="8"/>
      <c r="F1691" s="142"/>
      <c r="G1691" s="142"/>
      <c r="H1691" s="142"/>
      <c r="I1691" s="8"/>
      <c r="J1691" s="8"/>
      <c r="K1691" s="142"/>
      <c r="L1691" s="142"/>
      <c r="M1691" s="8" t="str">
        <f t="shared" si="97"/>
        <v/>
      </c>
      <c r="N1691" s="113">
        <f t="shared" si="99"/>
        <v>0</v>
      </c>
      <c r="O1691" s="113">
        <f t="shared" si="100"/>
        <v>0</v>
      </c>
      <c r="P1691" s="113"/>
      <c r="Q1691" s="144"/>
      <c r="R1691" s="113"/>
      <c r="S1691" s="145"/>
      <c r="T1691" s="113"/>
      <c r="U1691" s="144"/>
      <c r="V1691" s="113"/>
      <c r="W1691" s="145"/>
    </row>
    <row r="1692" spans="2:23" x14ac:dyDescent="0.35">
      <c r="B1692" s="141"/>
      <c r="C1692" s="67"/>
      <c r="D1692" s="8" t="str">
        <f t="shared" si="98"/>
        <v/>
      </c>
      <c r="E1692" s="8"/>
      <c r="F1692" s="142"/>
      <c r="G1692" s="142"/>
      <c r="H1692" s="142"/>
      <c r="I1692" s="8"/>
      <c r="J1692" s="8"/>
      <c r="K1692" s="142"/>
      <c r="L1692" s="142"/>
      <c r="M1692" s="8" t="str">
        <f t="shared" si="97"/>
        <v/>
      </c>
      <c r="N1692" s="113">
        <f t="shared" si="99"/>
        <v>0</v>
      </c>
      <c r="O1692" s="113">
        <f t="shared" si="100"/>
        <v>0</v>
      </c>
      <c r="P1692" s="113"/>
      <c r="Q1692" s="144"/>
      <c r="R1692" s="113"/>
      <c r="S1692" s="145"/>
      <c r="T1692" s="113"/>
      <c r="U1692" s="144"/>
      <c r="V1692" s="113"/>
      <c r="W1692" s="145"/>
    </row>
    <row r="1693" spans="2:23" x14ac:dyDescent="0.35">
      <c r="B1693" s="141"/>
      <c r="C1693" s="67"/>
      <c r="D1693" s="8" t="str">
        <f t="shared" si="98"/>
        <v/>
      </c>
      <c r="E1693" s="8"/>
      <c r="F1693" s="142"/>
      <c r="G1693" s="142"/>
      <c r="H1693" s="142"/>
      <c r="I1693" s="8"/>
      <c r="J1693" s="8"/>
      <c r="K1693" s="142"/>
      <c r="L1693" s="142"/>
      <c r="M1693" s="8" t="str">
        <f t="shared" si="97"/>
        <v/>
      </c>
      <c r="N1693" s="113">
        <f t="shared" si="99"/>
        <v>0</v>
      </c>
      <c r="O1693" s="113">
        <f t="shared" si="100"/>
        <v>0</v>
      </c>
      <c r="P1693" s="113"/>
      <c r="Q1693" s="144"/>
      <c r="R1693" s="113"/>
      <c r="S1693" s="145"/>
      <c r="T1693" s="113"/>
      <c r="U1693" s="144"/>
      <c r="V1693" s="113"/>
      <c r="W1693" s="145"/>
    </row>
    <row r="1694" spans="2:23" x14ac:dyDescent="0.35">
      <c r="B1694" s="141"/>
      <c r="C1694" s="67"/>
      <c r="D1694" s="8" t="str">
        <f t="shared" si="98"/>
        <v/>
      </c>
      <c r="E1694" s="8"/>
      <c r="F1694" s="142"/>
      <c r="G1694" s="142"/>
      <c r="H1694" s="142"/>
      <c r="I1694" s="8"/>
      <c r="J1694" s="8"/>
      <c r="K1694" s="142"/>
      <c r="L1694" s="142"/>
      <c r="M1694" s="8" t="str">
        <f t="shared" si="97"/>
        <v/>
      </c>
      <c r="N1694" s="113">
        <f t="shared" si="99"/>
        <v>0</v>
      </c>
      <c r="O1694" s="113">
        <f t="shared" si="100"/>
        <v>0</v>
      </c>
      <c r="P1694" s="113"/>
      <c r="Q1694" s="144"/>
      <c r="R1694" s="113"/>
      <c r="S1694" s="145"/>
      <c r="T1694" s="113"/>
      <c r="U1694" s="144"/>
      <c r="V1694" s="113"/>
      <c r="W1694" s="145"/>
    </row>
    <row r="1695" spans="2:23" x14ac:dyDescent="0.35">
      <c r="B1695" s="141"/>
      <c r="C1695" s="67"/>
      <c r="D1695" s="8" t="str">
        <f t="shared" si="98"/>
        <v/>
      </c>
      <c r="E1695" s="8"/>
      <c r="F1695" s="142"/>
      <c r="G1695" s="142"/>
      <c r="H1695" s="142"/>
      <c r="I1695" s="8"/>
      <c r="J1695" s="8"/>
      <c r="K1695" s="142"/>
      <c r="L1695" s="142"/>
      <c r="M1695" s="8" t="str">
        <f t="shared" si="97"/>
        <v/>
      </c>
      <c r="N1695" s="113">
        <f t="shared" si="99"/>
        <v>0</v>
      </c>
      <c r="O1695" s="113">
        <f t="shared" si="100"/>
        <v>0</v>
      </c>
      <c r="P1695" s="113"/>
      <c r="Q1695" s="144"/>
      <c r="R1695" s="113"/>
      <c r="S1695" s="145"/>
      <c r="T1695" s="113"/>
      <c r="U1695" s="144"/>
      <c r="V1695" s="113"/>
      <c r="W1695" s="145"/>
    </row>
    <row r="1696" spans="2:23" x14ac:dyDescent="0.35">
      <c r="B1696" s="141"/>
      <c r="C1696" s="67"/>
      <c r="D1696" s="8" t="str">
        <f t="shared" si="98"/>
        <v/>
      </c>
      <c r="E1696" s="8"/>
      <c r="F1696" s="142"/>
      <c r="G1696" s="142"/>
      <c r="H1696" s="142"/>
      <c r="I1696" s="8"/>
      <c r="J1696" s="8"/>
      <c r="K1696" s="142"/>
      <c r="L1696" s="142"/>
      <c r="M1696" s="8" t="str">
        <f t="shared" si="97"/>
        <v/>
      </c>
      <c r="N1696" s="113">
        <f t="shared" si="99"/>
        <v>0</v>
      </c>
      <c r="O1696" s="113">
        <f t="shared" si="100"/>
        <v>0</v>
      </c>
      <c r="P1696" s="113"/>
      <c r="Q1696" s="144"/>
      <c r="R1696" s="113"/>
      <c r="S1696" s="145"/>
      <c r="T1696" s="113"/>
      <c r="U1696" s="144"/>
      <c r="V1696" s="113"/>
      <c r="W1696" s="145"/>
    </row>
    <row r="1697" spans="2:23" x14ac:dyDescent="0.35">
      <c r="B1697" s="141"/>
      <c r="C1697" s="67"/>
      <c r="D1697" s="8" t="str">
        <f t="shared" si="98"/>
        <v/>
      </c>
      <c r="E1697" s="8"/>
      <c r="F1697" s="142"/>
      <c r="G1697" s="142"/>
      <c r="H1697" s="142"/>
      <c r="I1697" s="8"/>
      <c r="J1697" s="8"/>
      <c r="K1697" s="142"/>
      <c r="L1697" s="142"/>
      <c r="M1697" s="8" t="str">
        <f t="shared" si="97"/>
        <v/>
      </c>
      <c r="N1697" s="113">
        <f t="shared" si="99"/>
        <v>0</v>
      </c>
      <c r="O1697" s="113">
        <f t="shared" si="100"/>
        <v>0</v>
      </c>
      <c r="P1697" s="113"/>
      <c r="Q1697" s="144"/>
      <c r="R1697" s="113"/>
      <c r="S1697" s="145"/>
      <c r="T1697" s="113"/>
      <c r="U1697" s="144"/>
      <c r="V1697" s="113"/>
      <c r="W1697" s="145"/>
    </row>
    <row r="1698" spans="2:23" x14ac:dyDescent="0.35">
      <c r="B1698" s="141"/>
      <c r="C1698" s="67"/>
      <c r="D1698" s="8" t="str">
        <f t="shared" si="98"/>
        <v/>
      </c>
      <c r="E1698" s="8"/>
      <c r="F1698" s="142"/>
      <c r="G1698" s="142"/>
      <c r="H1698" s="142"/>
      <c r="I1698" s="8"/>
      <c r="J1698" s="8"/>
      <c r="K1698" s="142"/>
      <c r="L1698" s="142"/>
      <c r="M1698" s="8" t="str">
        <f t="shared" si="97"/>
        <v/>
      </c>
      <c r="N1698" s="113">
        <f t="shared" si="99"/>
        <v>0</v>
      </c>
      <c r="O1698" s="113">
        <f t="shared" si="100"/>
        <v>0</v>
      </c>
      <c r="P1698" s="113"/>
      <c r="Q1698" s="144"/>
      <c r="R1698" s="113"/>
      <c r="S1698" s="145"/>
      <c r="T1698" s="113"/>
      <c r="U1698" s="144"/>
      <c r="V1698" s="113"/>
      <c r="W1698" s="145"/>
    </row>
    <row r="1699" spans="2:23" x14ac:dyDescent="0.35">
      <c r="B1699" s="141"/>
      <c r="C1699" s="67"/>
      <c r="D1699" s="8" t="str">
        <f t="shared" si="98"/>
        <v/>
      </c>
      <c r="E1699" s="8"/>
      <c r="F1699" s="142"/>
      <c r="G1699" s="142"/>
      <c r="H1699" s="142"/>
      <c r="I1699" s="8"/>
      <c r="J1699" s="8"/>
      <c r="K1699" s="142"/>
      <c r="L1699" s="142"/>
      <c r="M1699" s="8" t="str">
        <f t="shared" si="97"/>
        <v/>
      </c>
      <c r="N1699" s="113">
        <f t="shared" si="99"/>
        <v>0</v>
      </c>
      <c r="O1699" s="113">
        <f t="shared" si="100"/>
        <v>0</v>
      </c>
      <c r="P1699" s="113"/>
      <c r="Q1699" s="144"/>
      <c r="R1699" s="113"/>
      <c r="S1699" s="145"/>
      <c r="T1699" s="113"/>
      <c r="U1699" s="144"/>
      <c r="V1699" s="113"/>
      <c r="W1699" s="145"/>
    </row>
    <row r="1700" spans="2:23" x14ac:dyDescent="0.35">
      <c r="B1700" s="141"/>
      <c r="C1700" s="67"/>
      <c r="D1700" s="8" t="str">
        <f t="shared" si="98"/>
        <v/>
      </c>
      <c r="E1700" s="8"/>
      <c r="F1700" s="142"/>
      <c r="G1700" s="142"/>
      <c r="H1700" s="142"/>
      <c r="I1700" s="8"/>
      <c r="J1700" s="8"/>
      <c r="K1700" s="142"/>
      <c r="L1700" s="142"/>
      <c r="M1700" s="8" t="str">
        <f t="shared" si="97"/>
        <v/>
      </c>
      <c r="N1700" s="113">
        <f t="shared" si="99"/>
        <v>0</v>
      </c>
      <c r="O1700" s="113">
        <f t="shared" si="100"/>
        <v>0</v>
      </c>
      <c r="P1700" s="113"/>
      <c r="Q1700" s="144"/>
      <c r="R1700" s="113"/>
      <c r="S1700" s="145"/>
      <c r="T1700" s="113"/>
      <c r="U1700" s="144"/>
      <c r="V1700" s="113"/>
      <c r="W1700" s="145"/>
    </row>
    <row r="1701" spans="2:23" x14ac:dyDescent="0.35">
      <c r="B1701" s="141"/>
      <c r="C1701" s="67"/>
      <c r="D1701" s="8" t="str">
        <f t="shared" si="98"/>
        <v/>
      </c>
      <c r="E1701" s="8"/>
      <c r="F1701" s="142"/>
      <c r="G1701" s="142"/>
      <c r="H1701" s="142"/>
      <c r="I1701" s="8"/>
      <c r="J1701" s="8"/>
      <c r="K1701" s="142"/>
      <c r="L1701" s="142"/>
      <c r="M1701" s="8" t="str">
        <f t="shared" si="97"/>
        <v/>
      </c>
      <c r="N1701" s="113">
        <f t="shared" si="99"/>
        <v>0</v>
      </c>
      <c r="O1701" s="113">
        <f t="shared" si="100"/>
        <v>0</v>
      </c>
      <c r="P1701" s="113"/>
      <c r="Q1701" s="144"/>
      <c r="R1701" s="113"/>
      <c r="S1701" s="145"/>
      <c r="T1701" s="113"/>
      <c r="U1701" s="144"/>
      <c r="V1701" s="113"/>
      <c r="W1701" s="145"/>
    </row>
    <row r="1702" spans="2:23" x14ac:dyDescent="0.35">
      <c r="B1702" s="141"/>
      <c r="C1702" s="67"/>
      <c r="D1702" s="8" t="str">
        <f t="shared" si="98"/>
        <v/>
      </c>
      <c r="E1702" s="8"/>
      <c r="F1702" s="142"/>
      <c r="G1702" s="142"/>
      <c r="H1702" s="142"/>
      <c r="I1702" s="8"/>
      <c r="J1702" s="8"/>
      <c r="K1702" s="142"/>
      <c r="L1702" s="142"/>
      <c r="M1702" s="8" t="str">
        <f t="shared" si="97"/>
        <v/>
      </c>
      <c r="N1702" s="113">
        <f t="shared" si="99"/>
        <v>0</v>
      </c>
      <c r="O1702" s="113">
        <f t="shared" si="100"/>
        <v>0</v>
      </c>
      <c r="P1702" s="113"/>
      <c r="Q1702" s="144"/>
      <c r="R1702" s="113"/>
      <c r="S1702" s="145"/>
      <c r="T1702" s="113"/>
      <c r="U1702" s="144"/>
      <c r="V1702" s="113"/>
      <c r="W1702" s="145"/>
    </row>
    <row r="1703" spans="2:23" x14ac:dyDescent="0.35">
      <c r="B1703" s="141"/>
      <c r="C1703" s="67"/>
      <c r="D1703" s="8" t="str">
        <f t="shared" si="98"/>
        <v/>
      </c>
      <c r="E1703" s="8"/>
      <c r="F1703" s="142"/>
      <c r="G1703" s="142"/>
      <c r="H1703" s="142"/>
      <c r="I1703" s="8"/>
      <c r="J1703" s="8"/>
      <c r="K1703" s="142"/>
      <c r="L1703" s="142"/>
      <c r="M1703" s="8" t="str">
        <f t="shared" si="97"/>
        <v/>
      </c>
      <c r="N1703" s="113">
        <f t="shared" si="99"/>
        <v>0</v>
      </c>
      <c r="O1703" s="113">
        <f t="shared" si="100"/>
        <v>0</v>
      </c>
      <c r="P1703" s="113"/>
      <c r="Q1703" s="144"/>
      <c r="R1703" s="113"/>
      <c r="S1703" s="145"/>
      <c r="T1703" s="113"/>
      <c r="U1703" s="144"/>
      <c r="V1703" s="113"/>
      <c r="W1703" s="145"/>
    </row>
    <row r="1704" spans="2:23" x14ac:dyDescent="0.35">
      <c r="B1704" s="141"/>
      <c r="C1704" s="67"/>
      <c r="D1704" s="8" t="str">
        <f t="shared" si="98"/>
        <v/>
      </c>
      <c r="E1704" s="8"/>
      <c r="F1704" s="142"/>
      <c r="G1704" s="142"/>
      <c r="H1704" s="142"/>
      <c r="I1704" s="8"/>
      <c r="J1704" s="8"/>
      <c r="K1704" s="142"/>
      <c r="L1704" s="142"/>
      <c r="M1704" s="8" t="str">
        <f t="shared" si="97"/>
        <v/>
      </c>
      <c r="N1704" s="113">
        <f t="shared" si="99"/>
        <v>0</v>
      </c>
      <c r="O1704" s="113">
        <f t="shared" si="100"/>
        <v>0</v>
      </c>
      <c r="P1704" s="113"/>
      <c r="Q1704" s="144"/>
      <c r="R1704" s="113"/>
      <c r="S1704" s="145"/>
      <c r="T1704" s="144"/>
      <c r="U1704" s="144"/>
      <c r="V1704" s="144"/>
      <c r="W1704" s="145"/>
    </row>
    <row r="1705" spans="2:23" x14ac:dyDescent="0.35">
      <c r="B1705" s="141"/>
      <c r="C1705" s="67"/>
      <c r="D1705" s="8" t="str">
        <f t="shared" si="98"/>
        <v/>
      </c>
      <c r="E1705" s="8"/>
      <c r="F1705" s="142"/>
      <c r="G1705" s="142"/>
      <c r="H1705" s="142"/>
      <c r="I1705" s="8"/>
      <c r="J1705" s="8"/>
      <c r="K1705" s="142"/>
      <c r="L1705" s="142"/>
      <c r="M1705" s="8" t="str">
        <f t="shared" si="97"/>
        <v/>
      </c>
      <c r="N1705" s="113">
        <f t="shared" si="99"/>
        <v>0</v>
      </c>
      <c r="O1705" s="113">
        <f t="shared" si="100"/>
        <v>0</v>
      </c>
      <c r="P1705" s="113"/>
      <c r="Q1705" s="144"/>
      <c r="R1705" s="113"/>
      <c r="S1705" s="145"/>
      <c r="T1705" s="144"/>
      <c r="U1705" s="144"/>
      <c r="V1705" s="144"/>
      <c r="W1705" s="145"/>
    </row>
    <row r="1706" spans="2:23" x14ac:dyDescent="0.35">
      <c r="B1706" s="141"/>
      <c r="C1706" s="67"/>
      <c r="D1706" s="8" t="str">
        <f t="shared" si="98"/>
        <v/>
      </c>
      <c r="E1706" s="8"/>
      <c r="F1706" s="142"/>
      <c r="G1706" s="142"/>
      <c r="H1706" s="142"/>
      <c r="I1706" s="8"/>
      <c r="J1706" s="8"/>
      <c r="K1706" s="142"/>
      <c r="L1706" s="142"/>
      <c r="M1706" s="8" t="str">
        <f t="shared" si="97"/>
        <v/>
      </c>
      <c r="N1706" s="113">
        <f t="shared" si="99"/>
        <v>0</v>
      </c>
      <c r="O1706" s="113">
        <f t="shared" si="100"/>
        <v>0</v>
      </c>
      <c r="P1706" s="113"/>
      <c r="Q1706" s="144"/>
      <c r="R1706" s="113"/>
      <c r="S1706" s="145"/>
      <c r="T1706" s="144"/>
      <c r="U1706" s="144"/>
      <c r="V1706" s="144"/>
      <c r="W1706" s="145"/>
    </row>
    <row r="1707" spans="2:23" x14ac:dyDescent="0.35">
      <c r="B1707" s="141"/>
      <c r="C1707" s="67"/>
      <c r="D1707" s="8" t="str">
        <f t="shared" si="98"/>
        <v/>
      </c>
      <c r="E1707" s="8"/>
      <c r="F1707" s="142"/>
      <c r="G1707" s="142"/>
      <c r="H1707" s="142"/>
      <c r="I1707" s="8"/>
      <c r="J1707" s="8"/>
      <c r="K1707" s="142"/>
      <c r="L1707" s="142"/>
      <c r="M1707" s="8" t="str">
        <f t="shared" si="97"/>
        <v/>
      </c>
      <c r="N1707" s="113">
        <f t="shared" si="99"/>
        <v>0</v>
      </c>
      <c r="O1707" s="113">
        <f t="shared" si="100"/>
        <v>0</v>
      </c>
      <c r="P1707" s="113"/>
      <c r="Q1707" s="144"/>
      <c r="R1707" s="113"/>
      <c r="S1707" s="145"/>
      <c r="T1707" s="144"/>
      <c r="U1707" s="144"/>
      <c r="V1707" s="144"/>
      <c r="W1707" s="145"/>
    </row>
    <row r="1708" spans="2:23" x14ac:dyDescent="0.35">
      <c r="B1708" s="141"/>
      <c r="C1708" s="67"/>
      <c r="D1708" s="8" t="str">
        <f t="shared" si="98"/>
        <v/>
      </c>
      <c r="E1708" s="8"/>
      <c r="F1708" s="142"/>
      <c r="G1708" s="142"/>
      <c r="H1708" s="142"/>
      <c r="I1708" s="8"/>
      <c r="J1708" s="8"/>
      <c r="K1708" s="142"/>
      <c r="L1708" s="142"/>
      <c r="M1708" s="8" t="str">
        <f t="shared" si="97"/>
        <v/>
      </c>
      <c r="N1708" s="113">
        <f t="shared" si="99"/>
        <v>0</v>
      </c>
      <c r="O1708" s="113">
        <f t="shared" si="100"/>
        <v>0</v>
      </c>
      <c r="P1708" s="113"/>
      <c r="Q1708" s="144"/>
      <c r="R1708" s="113"/>
      <c r="S1708" s="145"/>
      <c r="T1708" s="144"/>
      <c r="U1708" s="144"/>
      <c r="V1708" s="144"/>
      <c r="W1708" s="145"/>
    </row>
    <row r="1709" spans="2:23" x14ac:dyDescent="0.35">
      <c r="B1709" s="141"/>
      <c r="C1709" s="67"/>
      <c r="D1709" s="8" t="str">
        <f t="shared" si="98"/>
        <v/>
      </c>
      <c r="E1709" s="8"/>
      <c r="F1709" s="142"/>
      <c r="G1709" s="142"/>
      <c r="H1709" s="142"/>
      <c r="I1709" s="8"/>
      <c r="J1709" s="8"/>
      <c r="K1709" s="142"/>
      <c r="L1709" s="142"/>
      <c r="M1709" s="8" t="str">
        <f t="shared" si="97"/>
        <v/>
      </c>
      <c r="N1709" s="113">
        <f t="shared" si="99"/>
        <v>0</v>
      </c>
      <c r="O1709" s="113">
        <f t="shared" si="100"/>
        <v>0</v>
      </c>
      <c r="P1709" s="113"/>
      <c r="Q1709" s="144"/>
      <c r="R1709" s="113"/>
      <c r="S1709" s="145"/>
      <c r="T1709" s="144"/>
      <c r="U1709" s="144"/>
      <c r="V1709" s="144"/>
      <c r="W1709" s="145"/>
    </row>
    <row r="1710" spans="2:23" x14ac:dyDescent="0.35">
      <c r="B1710" s="141"/>
      <c r="C1710" s="67"/>
      <c r="D1710" s="8" t="str">
        <f t="shared" si="98"/>
        <v/>
      </c>
      <c r="E1710" s="8"/>
      <c r="F1710" s="142"/>
      <c r="G1710" s="142"/>
      <c r="H1710" s="142"/>
      <c r="I1710" s="8"/>
      <c r="J1710" s="8"/>
      <c r="K1710" s="142"/>
      <c r="L1710" s="142"/>
      <c r="M1710" s="8" t="str">
        <f t="shared" si="97"/>
        <v/>
      </c>
      <c r="N1710" s="113">
        <f t="shared" si="99"/>
        <v>0</v>
      </c>
      <c r="O1710" s="113">
        <f t="shared" si="100"/>
        <v>0</v>
      </c>
      <c r="P1710" s="113"/>
      <c r="Q1710" s="144"/>
      <c r="R1710" s="113"/>
      <c r="S1710" s="145"/>
      <c r="T1710" s="144"/>
      <c r="U1710" s="144"/>
      <c r="V1710" s="144"/>
      <c r="W1710" s="145"/>
    </row>
    <row r="1711" spans="2:23" x14ac:dyDescent="0.35">
      <c r="B1711" s="141"/>
      <c r="C1711" s="67"/>
      <c r="D1711" s="8" t="str">
        <f t="shared" si="98"/>
        <v/>
      </c>
      <c r="E1711" s="8"/>
      <c r="F1711" s="142"/>
      <c r="G1711" s="142"/>
      <c r="H1711" s="142"/>
      <c r="I1711" s="8"/>
      <c r="J1711" s="8"/>
      <c r="K1711" s="142"/>
      <c r="L1711" s="142"/>
      <c r="M1711" s="8" t="str">
        <f t="shared" si="97"/>
        <v/>
      </c>
      <c r="N1711" s="113">
        <f t="shared" si="99"/>
        <v>0</v>
      </c>
      <c r="O1711" s="113">
        <f t="shared" si="100"/>
        <v>0</v>
      </c>
      <c r="P1711" s="113"/>
      <c r="Q1711" s="144"/>
      <c r="R1711" s="113"/>
      <c r="S1711" s="145"/>
      <c r="T1711" s="144"/>
      <c r="U1711" s="144"/>
      <c r="V1711" s="144"/>
      <c r="W1711" s="145"/>
    </row>
    <row r="1712" spans="2:23" x14ac:dyDescent="0.35">
      <c r="B1712" s="141"/>
      <c r="C1712" s="67"/>
      <c r="D1712" s="8" t="str">
        <f t="shared" si="98"/>
        <v/>
      </c>
      <c r="E1712" s="8"/>
      <c r="F1712" s="142"/>
      <c r="G1712" s="142"/>
      <c r="H1712" s="142"/>
      <c r="I1712" s="8"/>
      <c r="J1712" s="8"/>
      <c r="K1712" s="142"/>
      <c r="L1712" s="142"/>
      <c r="M1712" s="8" t="str">
        <f t="shared" si="97"/>
        <v/>
      </c>
      <c r="N1712" s="113">
        <f t="shared" si="99"/>
        <v>0</v>
      </c>
      <c r="O1712" s="113">
        <f t="shared" si="100"/>
        <v>0</v>
      </c>
      <c r="P1712" s="113"/>
      <c r="Q1712" s="144"/>
      <c r="R1712" s="113"/>
      <c r="S1712" s="145"/>
      <c r="T1712" s="144"/>
      <c r="U1712" s="144"/>
      <c r="V1712" s="144"/>
      <c r="W1712" s="145"/>
    </row>
    <row r="1713" spans="2:23" x14ac:dyDescent="0.35">
      <c r="B1713" s="141"/>
      <c r="C1713" s="67"/>
      <c r="D1713" s="8" t="str">
        <f t="shared" si="98"/>
        <v/>
      </c>
      <c r="E1713" s="8"/>
      <c r="F1713" s="142"/>
      <c r="G1713" s="142"/>
      <c r="H1713" s="142"/>
      <c r="I1713" s="8"/>
      <c r="J1713" s="8"/>
      <c r="K1713" s="142"/>
      <c r="L1713" s="142"/>
      <c r="M1713" s="8" t="str">
        <f t="shared" si="97"/>
        <v/>
      </c>
      <c r="N1713" s="113">
        <f t="shared" si="99"/>
        <v>0</v>
      </c>
      <c r="O1713" s="113">
        <f t="shared" si="100"/>
        <v>0</v>
      </c>
      <c r="P1713" s="113"/>
      <c r="Q1713" s="144"/>
      <c r="R1713" s="113"/>
      <c r="S1713" s="145"/>
      <c r="T1713" s="144"/>
      <c r="U1713" s="144"/>
      <c r="V1713" s="144"/>
      <c r="W1713" s="145"/>
    </row>
    <row r="1714" spans="2:23" x14ac:dyDescent="0.35">
      <c r="B1714" s="141"/>
      <c r="C1714" s="67"/>
      <c r="D1714" s="8" t="str">
        <f t="shared" si="98"/>
        <v/>
      </c>
      <c r="E1714" s="8"/>
      <c r="F1714" s="142"/>
      <c r="G1714" s="142"/>
      <c r="H1714" s="142"/>
      <c r="I1714" s="8"/>
      <c r="J1714" s="8"/>
      <c r="K1714" s="142"/>
      <c r="L1714" s="142"/>
      <c r="M1714" s="8" t="str">
        <f t="shared" si="97"/>
        <v/>
      </c>
      <c r="N1714" s="113">
        <f t="shared" si="99"/>
        <v>0</v>
      </c>
      <c r="O1714" s="113">
        <f t="shared" si="100"/>
        <v>0</v>
      </c>
      <c r="P1714" s="113"/>
      <c r="Q1714" s="144"/>
      <c r="R1714" s="113"/>
      <c r="S1714" s="145"/>
      <c r="T1714" s="144"/>
      <c r="U1714" s="144"/>
      <c r="V1714" s="144"/>
      <c r="W1714" s="145"/>
    </row>
    <row r="1715" spans="2:23" x14ac:dyDescent="0.35">
      <c r="B1715" s="141"/>
      <c r="C1715" s="67"/>
      <c r="D1715" s="8" t="str">
        <f t="shared" si="98"/>
        <v/>
      </c>
      <c r="E1715" s="8"/>
      <c r="F1715" s="142"/>
      <c r="G1715" s="142"/>
      <c r="H1715" s="142"/>
      <c r="I1715" s="8"/>
      <c r="J1715" s="8"/>
      <c r="K1715" s="142"/>
      <c r="L1715" s="142"/>
      <c r="M1715" s="8" t="str">
        <f t="shared" si="97"/>
        <v/>
      </c>
      <c r="N1715" s="113">
        <f t="shared" si="99"/>
        <v>0</v>
      </c>
      <c r="O1715" s="113">
        <f t="shared" si="100"/>
        <v>0</v>
      </c>
      <c r="P1715" s="113"/>
      <c r="Q1715" s="144"/>
      <c r="R1715" s="113"/>
      <c r="S1715" s="145"/>
      <c r="T1715" s="144"/>
      <c r="U1715" s="144"/>
      <c r="V1715" s="144"/>
      <c r="W1715" s="145"/>
    </row>
    <row r="1716" spans="2:23" x14ac:dyDescent="0.35">
      <c r="B1716" s="141"/>
      <c r="C1716" s="67"/>
      <c r="D1716" s="8" t="str">
        <f t="shared" si="98"/>
        <v/>
      </c>
      <c r="E1716" s="8"/>
      <c r="F1716" s="142"/>
      <c r="G1716" s="142"/>
      <c r="H1716" s="142"/>
      <c r="I1716" s="8"/>
      <c r="J1716" s="8"/>
      <c r="K1716" s="142"/>
      <c r="L1716" s="142"/>
      <c r="M1716" s="8" t="str">
        <f t="shared" si="97"/>
        <v/>
      </c>
      <c r="N1716" s="113">
        <f t="shared" si="99"/>
        <v>0</v>
      </c>
      <c r="O1716" s="113">
        <f t="shared" si="100"/>
        <v>0</v>
      </c>
      <c r="P1716" s="113"/>
      <c r="Q1716" s="144"/>
      <c r="R1716" s="113"/>
      <c r="S1716" s="145"/>
      <c r="T1716" s="144"/>
      <c r="U1716" s="144"/>
      <c r="V1716" s="144"/>
      <c r="W1716" s="145"/>
    </row>
    <row r="1717" spans="2:23" x14ac:dyDescent="0.35">
      <c r="B1717" s="141"/>
      <c r="C1717" s="67"/>
      <c r="D1717" s="8" t="str">
        <f t="shared" si="98"/>
        <v/>
      </c>
      <c r="E1717" s="8"/>
      <c r="F1717" s="142"/>
      <c r="G1717" s="142"/>
      <c r="H1717" s="142"/>
      <c r="I1717" s="8"/>
      <c r="J1717" s="8"/>
      <c r="K1717" s="142"/>
      <c r="L1717" s="142"/>
      <c r="M1717" s="8" t="str">
        <f t="shared" si="97"/>
        <v/>
      </c>
      <c r="N1717" s="113">
        <f t="shared" si="99"/>
        <v>0</v>
      </c>
      <c r="O1717" s="113">
        <f t="shared" si="100"/>
        <v>0</v>
      </c>
      <c r="P1717" s="113"/>
      <c r="Q1717" s="144"/>
      <c r="R1717" s="113"/>
      <c r="S1717" s="145"/>
      <c r="T1717" s="144"/>
      <c r="U1717" s="144"/>
      <c r="V1717" s="144"/>
      <c r="W1717" s="145"/>
    </row>
    <row r="1718" spans="2:23" x14ac:dyDescent="0.35">
      <c r="B1718" s="141"/>
      <c r="C1718" s="67"/>
      <c r="D1718" s="8" t="str">
        <f t="shared" si="98"/>
        <v/>
      </c>
      <c r="E1718" s="8"/>
      <c r="F1718" s="142"/>
      <c r="G1718" s="142"/>
      <c r="H1718" s="142"/>
      <c r="I1718" s="8"/>
      <c r="J1718" s="8"/>
      <c r="K1718" s="142"/>
      <c r="L1718" s="142"/>
      <c r="M1718" s="8" t="str">
        <f t="shared" si="97"/>
        <v/>
      </c>
      <c r="N1718" s="113">
        <f t="shared" si="99"/>
        <v>0</v>
      </c>
      <c r="O1718" s="113">
        <f t="shared" si="100"/>
        <v>0</v>
      </c>
      <c r="P1718" s="113"/>
      <c r="Q1718" s="144"/>
      <c r="R1718" s="113"/>
      <c r="S1718" s="145"/>
      <c r="T1718" s="113"/>
      <c r="U1718" s="144"/>
      <c r="V1718" s="113"/>
      <c r="W1718" s="145"/>
    </row>
    <row r="1719" spans="2:23" x14ac:dyDescent="0.35">
      <c r="B1719" s="141"/>
      <c r="C1719" s="67"/>
      <c r="D1719" s="8" t="str">
        <f t="shared" si="98"/>
        <v/>
      </c>
      <c r="E1719" s="8"/>
      <c r="F1719" s="142"/>
      <c r="G1719" s="142"/>
      <c r="H1719" s="142"/>
      <c r="I1719" s="8"/>
      <c r="J1719" s="8"/>
      <c r="K1719" s="142"/>
      <c r="L1719" s="142"/>
      <c r="M1719" s="8" t="str">
        <f t="shared" si="97"/>
        <v/>
      </c>
      <c r="N1719" s="113">
        <f t="shared" si="99"/>
        <v>0</v>
      </c>
      <c r="O1719" s="113">
        <f t="shared" si="100"/>
        <v>0</v>
      </c>
      <c r="P1719" s="113"/>
      <c r="Q1719" s="144"/>
      <c r="R1719" s="113"/>
      <c r="S1719" s="145"/>
      <c r="T1719" s="113"/>
      <c r="U1719" s="144"/>
      <c r="V1719" s="113"/>
      <c r="W1719" s="145"/>
    </row>
    <row r="1720" spans="2:23" x14ac:dyDescent="0.35">
      <c r="B1720" s="141"/>
      <c r="C1720" s="67"/>
      <c r="D1720" s="8" t="str">
        <f t="shared" si="98"/>
        <v/>
      </c>
      <c r="E1720" s="8"/>
      <c r="F1720" s="142"/>
      <c r="G1720" s="142"/>
      <c r="H1720" s="142"/>
      <c r="I1720" s="8"/>
      <c r="J1720" s="8"/>
      <c r="K1720" s="142"/>
      <c r="L1720" s="142"/>
      <c r="M1720" s="8" t="str">
        <f t="shared" si="97"/>
        <v/>
      </c>
      <c r="N1720" s="113">
        <f t="shared" si="99"/>
        <v>0</v>
      </c>
      <c r="O1720" s="113">
        <f t="shared" si="100"/>
        <v>0</v>
      </c>
      <c r="P1720" s="113"/>
      <c r="Q1720" s="144"/>
      <c r="R1720" s="113"/>
      <c r="S1720" s="145"/>
      <c r="T1720" s="113"/>
      <c r="U1720" s="144"/>
      <c r="V1720" s="113"/>
      <c r="W1720" s="145"/>
    </row>
    <row r="1721" spans="2:23" x14ac:dyDescent="0.35">
      <c r="B1721" s="141"/>
      <c r="C1721" s="67"/>
      <c r="D1721" s="8" t="str">
        <f t="shared" si="98"/>
        <v/>
      </c>
      <c r="E1721" s="8"/>
      <c r="F1721" s="142"/>
      <c r="G1721" s="142"/>
      <c r="H1721" s="142"/>
      <c r="I1721" s="8"/>
      <c r="J1721" s="8"/>
      <c r="K1721" s="142"/>
      <c r="L1721" s="142"/>
      <c r="M1721" s="8" t="str">
        <f t="shared" si="97"/>
        <v/>
      </c>
      <c r="N1721" s="113">
        <f t="shared" si="99"/>
        <v>0</v>
      </c>
      <c r="O1721" s="113">
        <f t="shared" si="100"/>
        <v>0</v>
      </c>
      <c r="P1721" s="113"/>
      <c r="Q1721" s="144"/>
      <c r="R1721" s="113"/>
      <c r="S1721" s="145"/>
      <c r="T1721" s="113"/>
      <c r="U1721" s="144"/>
      <c r="V1721" s="113"/>
      <c r="W1721" s="145"/>
    </row>
    <row r="1722" spans="2:23" x14ac:dyDescent="0.35">
      <c r="B1722" s="141"/>
      <c r="C1722" s="67"/>
      <c r="D1722" s="8" t="str">
        <f t="shared" si="98"/>
        <v/>
      </c>
      <c r="E1722" s="8"/>
      <c r="F1722" s="142"/>
      <c r="G1722" s="142"/>
      <c r="H1722" s="142"/>
      <c r="I1722" s="8"/>
      <c r="J1722" s="8"/>
      <c r="K1722" s="142"/>
      <c r="L1722" s="142"/>
      <c r="M1722" s="8" t="str">
        <f t="shared" si="97"/>
        <v/>
      </c>
      <c r="N1722" s="113">
        <f t="shared" si="99"/>
        <v>0</v>
      </c>
      <c r="O1722" s="113">
        <f t="shared" si="100"/>
        <v>0</v>
      </c>
      <c r="P1722" s="113"/>
      <c r="Q1722" s="144"/>
      <c r="R1722" s="113"/>
      <c r="S1722" s="145"/>
      <c r="T1722" s="113"/>
      <c r="U1722" s="144"/>
      <c r="V1722" s="113"/>
      <c r="W1722" s="145"/>
    </row>
    <row r="1723" spans="2:23" x14ac:dyDescent="0.35">
      <c r="B1723" s="141"/>
      <c r="C1723" s="67"/>
      <c r="D1723" s="8" t="str">
        <f t="shared" si="98"/>
        <v/>
      </c>
      <c r="E1723" s="8"/>
      <c r="F1723" s="142"/>
      <c r="G1723" s="142"/>
      <c r="H1723" s="142"/>
      <c r="I1723" s="8"/>
      <c r="J1723" s="8"/>
      <c r="K1723" s="142"/>
      <c r="L1723" s="142"/>
      <c r="M1723" s="8" t="str">
        <f t="shared" si="97"/>
        <v/>
      </c>
      <c r="N1723" s="113">
        <f t="shared" si="99"/>
        <v>0</v>
      </c>
      <c r="O1723" s="113">
        <f t="shared" si="100"/>
        <v>0</v>
      </c>
      <c r="P1723" s="113"/>
      <c r="Q1723" s="144"/>
      <c r="R1723" s="113"/>
      <c r="S1723" s="145"/>
      <c r="T1723" s="113"/>
      <c r="U1723" s="144"/>
      <c r="V1723" s="113"/>
      <c r="W1723" s="145"/>
    </row>
    <row r="1724" spans="2:23" x14ac:dyDescent="0.35">
      <c r="B1724" s="141"/>
      <c r="C1724" s="67"/>
      <c r="D1724" s="8" t="str">
        <f t="shared" si="98"/>
        <v/>
      </c>
      <c r="E1724" s="8"/>
      <c r="F1724" s="142"/>
      <c r="G1724" s="142"/>
      <c r="H1724" s="142"/>
      <c r="I1724" s="8"/>
      <c r="J1724" s="8"/>
      <c r="K1724" s="142"/>
      <c r="L1724" s="142"/>
      <c r="M1724" s="8" t="str">
        <f t="shared" si="97"/>
        <v/>
      </c>
      <c r="N1724" s="113">
        <f t="shared" si="99"/>
        <v>0</v>
      </c>
      <c r="O1724" s="113">
        <f t="shared" si="100"/>
        <v>0</v>
      </c>
      <c r="P1724" s="113"/>
      <c r="Q1724" s="144"/>
      <c r="R1724" s="113"/>
      <c r="S1724" s="145"/>
      <c r="T1724" s="113"/>
      <c r="U1724" s="144"/>
      <c r="V1724" s="113"/>
      <c r="W1724" s="145"/>
    </row>
    <row r="1725" spans="2:23" x14ac:dyDescent="0.35">
      <c r="B1725" s="141"/>
      <c r="C1725" s="67"/>
      <c r="D1725" s="8" t="str">
        <f t="shared" si="98"/>
        <v/>
      </c>
      <c r="E1725" s="8"/>
      <c r="F1725" s="142"/>
      <c r="G1725" s="142"/>
      <c r="H1725" s="142"/>
      <c r="I1725" s="8"/>
      <c r="J1725" s="8"/>
      <c r="K1725" s="142"/>
      <c r="L1725" s="142"/>
      <c r="M1725" s="8" t="str">
        <f t="shared" si="97"/>
        <v/>
      </c>
      <c r="N1725" s="113">
        <f t="shared" si="99"/>
        <v>0</v>
      </c>
      <c r="O1725" s="113">
        <f t="shared" si="100"/>
        <v>0</v>
      </c>
      <c r="P1725" s="113"/>
      <c r="Q1725" s="144"/>
      <c r="R1725" s="113"/>
      <c r="S1725" s="145"/>
      <c r="T1725" s="113"/>
      <c r="U1725" s="144"/>
      <c r="V1725" s="113"/>
      <c r="W1725" s="145"/>
    </row>
    <row r="1726" spans="2:23" x14ac:dyDescent="0.35">
      <c r="B1726" s="141"/>
      <c r="C1726" s="67"/>
      <c r="D1726" s="8" t="str">
        <f t="shared" si="98"/>
        <v/>
      </c>
      <c r="E1726" s="8"/>
      <c r="F1726" s="142"/>
      <c r="G1726" s="142"/>
      <c r="H1726" s="142"/>
      <c r="I1726" s="8"/>
      <c r="J1726" s="8"/>
      <c r="K1726" s="142"/>
      <c r="L1726" s="142"/>
      <c r="M1726" s="8" t="str">
        <f t="shared" si="97"/>
        <v/>
      </c>
      <c r="N1726" s="113">
        <f t="shared" si="99"/>
        <v>0</v>
      </c>
      <c r="O1726" s="113">
        <f t="shared" si="100"/>
        <v>0</v>
      </c>
      <c r="P1726" s="113"/>
      <c r="Q1726" s="144"/>
      <c r="R1726" s="113"/>
      <c r="S1726" s="145"/>
      <c r="T1726" s="113"/>
      <c r="U1726" s="144"/>
      <c r="V1726" s="113"/>
      <c r="W1726" s="145"/>
    </row>
    <row r="1727" spans="2:23" x14ac:dyDescent="0.35">
      <c r="B1727" s="141"/>
      <c r="C1727" s="67"/>
      <c r="D1727" s="8" t="str">
        <f t="shared" si="98"/>
        <v/>
      </c>
      <c r="E1727" s="8"/>
      <c r="F1727" s="142"/>
      <c r="G1727" s="142"/>
      <c r="H1727" s="142"/>
      <c r="I1727" s="8"/>
      <c r="J1727" s="8"/>
      <c r="K1727" s="142"/>
      <c r="L1727" s="142"/>
      <c r="M1727" s="8" t="str">
        <f t="shared" ref="M1727:M1790" si="101">+D1727&amp;K1727&amp;L1727</f>
        <v/>
      </c>
      <c r="N1727" s="113">
        <f t="shared" si="99"/>
        <v>0</v>
      </c>
      <c r="O1727" s="113">
        <f t="shared" si="100"/>
        <v>0</v>
      </c>
      <c r="P1727" s="113"/>
      <c r="Q1727" s="144"/>
      <c r="R1727" s="113"/>
      <c r="S1727" s="145"/>
      <c r="T1727" s="113"/>
      <c r="U1727" s="144"/>
      <c r="V1727" s="113"/>
      <c r="W1727" s="145"/>
    </row>
    <row r="1728" spans="2:23" x14ac:dyDescent="0.35">
      <c r="B1728" s="141"/>
      <c r="C1728" s="67"/>
      <c r="D1728" s="8" t="str">
        <f t="shared" ref="D1728:D1791" si="102">+B1728&amp;C1728</f>
        <v/>
      </c>
      <c r="E1728" s="8"/>
      <c r="F1728" s="142"/>
      <c r="G1728" s="142"/>
      <c r="H1728" s="142"/>
      <c r="I1728" s="8"/>
      <c r="J1728" s="8"/>
      <c r="K1728" s="142"/>
      <c r="L1728" s="142"/>
      <c r="M1728" s="8" t="str">
        <f t="shared" si="101"/>
        <v/>
      </c>
      <c r="N1728" s="113">
        <f t="shared" si="99"/>
        <v>0</v>
      </c>
      <c r="O1728" s="113">
        <f t="shared" si="100"/>
        <v>0</v>
      </c>
      <c r="P1728" s="113"/>
      <c r="Q1728" s="144"/>
      <c r="R1728" s="113"/>
      <c r="S1728" s="145"/>
      <c r="T1728" s="113"/>
      <c r="U1728" s="144"/>
      <c r="V1728" s="113"/>
      <c r="W1728" s="145"/>
    </row>
    <row r="1729" spans="2:23" x14ac:dyDescent="0.35">
      <c r="B1729" s="141"/>
      <c r="C1729" s="67"/>
      <c r="D1729" s="8" t="str">
        <f t="shared" si="102"/>
        <v/>
      </c>
      <c r="E1729" s="8"/>
      <c r="F1729" s="142"/>
      <c r="G1729" s="142"/>
      <c r="H1729" s="142"/>
      <c r="I1729" s="8"/>
      <c r="J1729" s="8"/>
      <c r="K1729" s="142"/>
      <c r="L1729" s="142"/>
      <c r="M1729" s="8" t="str">
        <f t="shared" si="101"/>
        <v/>
      </c>
      <c r="N1729" s="113">
        <f t="shared" si="99"/>
        <v>0</v>
      </c>
      <c r="O1729" s="113">
        <f t="shared" si="100"/>
        <v>0</v>
      </c>
      <c r="P1729" s="113"/>
      <c r="Q1729" s="144"/>
      <c r="R1729" s="113"/>
      <c r="S1729" s="145"/>
      <c r="T1729" s="113"/>
      <c r="U1729" s="144"/>
      <c r="V1729" s="113"/>
      <c r="W1729" s="145"/>
    </row>
    <row r="1730" spans="2:23" x14ac:dyDescent="0.35">
      <c r="B1730" s="141"/>
      <c r="C1730" s="67"/>
      <c r="D1730" s="8" t="str">
        <f t="shared" si="102"/>
        <v/>
      </c>
      <c r="E1730" s="8"/>
      <c r="F1730" s="142"/>
      <c r="G1730" s="142"/>
      <c r="H1730" s="142"/>
      <c r="I1730" s="8"/>
      <c r="J1730" s="8"/>
      <c r="K1730" s="142"/>
      <c r="L1730" s="142"/>
      <c r="M1730" s="8" t="str">
        <f t="shared" si="101"/>
        <v/>
      </c>
      <c r="N1730" s="113">
        <f t="shared" si="99"/>
        <v>0</v>
      </c>
      <c r="O1730" s="113">
        <f t="shared" si="100"/>
        <v>0</v>
      </c>
      <c r="P1730" s="113"/>
      <c r="Q1730" s="144"/>
      <c r="R1730" s="113"/>
      <c r="S1730" s="145"/>
      <c r="T1730" s="113"/>
      <c r="U1730" s="144"/>
      <c r="V1730" s="113"/>
      <c r="W1730" s="145"/>
    </row>
    <row r="1731" spans="2:23" x14ac:dyDescent="0.35">
      <c r="B1731" s="141"/>
      <c r="C1731" s="67"/>
      <c r="D1731" s="8" t="str">
        <f t="shared" si="102"/>
        <v/>
      </c>
      <c r="E1731" s="8"/>
      <c r="F1731" s="142"/>
      <c r="G1731" s="142"/>
      <c r="H1731" s="142"/>
      <c r="I1731" s="8"/>
      <c r="J1731" s="8"/>
      <c r="K1731" s="142"/>
      <c r="L1731" s="142"/>
      <c r="M1731" s="8" t="str">
        <f t="shared" si="101"/>
        <v/>
      </c>
      <c r="N1731" s="113">
        <f t="shared" si="99"/>
        <v>0</v>
      </c>
      <c r="O1731" s="113">
        <f t="shared" si="100"/>
        <v>0</v>
      </c>
      <c r="P1731" s="113"/>
      <c r="Q1731" s="144"/>
      <c r="R1731" s="113"/>
      <c r="S1731" s="145"/>
      <c r="T1731" s="113"/>
      <c r="U1731" s="144"/>
      <c r="V1731" s="113"/>
      <c r="W1731" s="145"/>
    </row>
    <row r="1732" spans="2:23" x14ac:dyDescent="0.35">
      <c r="B1732" s="141"/>
      <c r="C1732" s="67"/>
      <c r="D1732" s="8" t="str">
        <f t="shared" si="102"/>
        <v/>
      </c>
      <c r="E1732" s="8"/>
      <c r="F1732" s="142"/>
      <c r="G1732" s="142"/>
      <c r="H1732" s="142"/>
      <c r="I1732" s="8"/>
      <c r="J1732" s="8"/>
      <c r="K1732" s="142"/>
      <c r="L1732" s="142"/>
      <c r="M1732" s="8" t="str">
        <f t="shared" si="101"/>
        <v/>
      </c>
      <c r="N1732" s="113">
        <f t="shared" si="99"/>
        <v>0</v>
      </c>
      <c r="O1732" s="113">
        <f t="shared" si="100"/>
        <v>0</v>
      </c>
      <c r="P1732" s="113"/>
      <c r="Q1732" s="144"/>
      <c r="R1732" s="113"/>
      <c r="S1732" s="145"/>
      <c r="T1732" s="113"/>
      <c r="U1732" s="144"/>
      <c r="V1732" s="113"/>
      <c r="W1732" s="145"/>
    </row>
    <row r="1733" spans="2:23" x14ac:dyDescent="0.35">
      <c r="B1733" s="141"/>
      <c r="C1733" s="67"/>
      <c r="D1733" s="8" t="str">
        <f t="shared" si="102"/>
        <v/>
      </c>
      <c r="E1733" s="8"/>
      <c r="F1733" s="142"/>
      <c r="G1733" s="142"/>
      <c r="H1733" s="142"/>
      <c r="I1733" s="8"/>
      <c r="J1733" s="8"/>
      <c r="K1733" s="142"/>
      <c r="L1733" s="142"/>
      <c r="M1733" s="8" t="str">
        <f t="shared" si="101"/>
        <v/>
      </c>
      <c r="N1733" s="113">
        <f t="shared" si="99"/>
        <v>0</v>
      </c>
      <c r="O1733" s="113">
        <f t="shared" si="100"/>
        <v>0</v>
      </c>
      <c r="P1733" s="113"/>
      <c r="Q1733" s="144"/>
      <c r="R1733" s="113"/>
      <c r="S1733" s="145"/>
      <c r="T1733" s="113"/>
      <c r="U1733" s="144"/>
      <c r="V1733" s="113"/>
      <c r="W1733" s="145"/>
    </row>
    <row r="1734" spans="2:23" x14ac:dyDescent="0.35">
      <c r="B1734" s="141"/>
      <c r="C1734" s="67"/>
      <c r="D1734" s="8" t="str">
        <f t="shared" si="102"/>
        <v/>
      </c>
      <c r="E1734" s="8"/>
      <c r="F1734" s="142"/>
      <c r="G1734" s="142"/>
      <c r="H1734" s="142"/>
      <c r="I1734" s="8"/>
      <c r="J1734" s="8"/>
      <c r="K1734" s="142"/>
      <c r="L1734" s="142"/>
      <c r="M1734" s="8" t="str">
        <f t="shared" si="101"/>
        <v/>
      </c>
      <c r="N1734" s="113">
        <f t="shared" si="99"/>
        <v>0</v>
      </c>
      <c r="O1734" s="113">
        <f t="shared" si="100"/>
        <v>0</v>
      </c>
      <c r="P1734" s="113"/>
      <c r="Q1734" s="144"/>
      <c r="R1734" s="113"/>
      <c r="S1734" s="145"/>
      <c r="T1734" s="113"/>
      <c r="U1734" s="144"/>
      <c r="V1734" s="113"/>
      <c r="W1734" s="145"/>
    </row>
    <row r="1735" spans="2:23" x14ac:dyDescent="0.35">
      <c r="B1735" s="141"/>
      <c r="C1735" s="67"/>
      <c r="D1735" s="8" t="str">
        <f t="shared" si="102"/>
        <v/>
      </c>
      <c r="E1735" s="8"/>
      <c r="F1735" s="142"/>
      <c r="G1735" s="142"/>
      <c r="H1735" s="142"/>
      <c r="I1735" s="8"/>
      <c r="J1735" s="8"/>
      <c r="K1735" s="142"/>
      <c r="L1735" s="142"/>
      <c r="M1735" s="8" t="str">
        <f t="shared" si="101"/>
        <v/>
      </c>
      <c r="N1735" s="113">
        <f t="shared" si="99"/>
        <v>0</v>
      </c>
      <c r="O1735" s="113">
        <f t="shared" si="100"/>
        <v>0</v>
      </c>
      <c r="P1735" s="113"/>
      <c r="Q1735" s="144"/>
      <c r="R1735" s="113"/>
      <c r="S1735" s="145"/>
      <c r="T1735" s="113"/>
      <c r="U1735" s="144"/>
      <c r="V1735" s="113"/>
      <c r="W1735" s="145"/>
    </row>
    <row r="1736" spans="2:23" x14ac:dyDescent="0.35">
      <c r="B1736" s="141"/>
      <c r="C1736" s="67"/>
      <c r="D1736" s="8" t="str">
        <f t="shared" si="102"/>
        <v/>
      </c>
      <c r="E1736" s="8"/>
      <c r="F1736" s="142"/>
      <c r="G1736" s="142"/>
      <c r="H1736" s="142"/>
      <c r="I1736" s="8"/>
      <c r="J1736" s="8"/>
      <c r="K1736" s="142"/>
      <c r="L1736" s="142"/>
      <c r="M1736" s="8" t="str">
        <f t="shared" si="101"/>
        <v/>
      </c>
      <c r="N1736" s="113">
        <f t="shared" si="99"/>
        <v>0</v>
      </c>
      <c r="O1736" s="113">
        <f t="shared" si="100"/>
        <v>0</v>
      </c>
      <c r="P1736" s="113"/>
      <c r="Q1736" s="144"/>
      <c r="R1736" s="113"/>
      <c r="S1736" s="145"/>
      <c r="T1736" s="113"/>
      <c r="U1736" s="144"/>
      <c r="V1736" s="113"/>
      <c r="W1736" s="145"/>
    </row>
    <row r="1737" spans="2:23" x14ac:dyDescent="0.35">
      <c r="B1737" s="141"/>
      <c r="C1737" s="67"/>
      <c r="D1737" s="8" t="str">
        <f t="shared" si="102"/>
        <v/>
      </c>
      <c r="E1737" s="8"/>
      <c r="F1737" s="142"/>
      <c r="G1737" s="142"/>
      <c r="H1737" s="142"/>
      <c r="I1737" s="8"/>
      <c r="J1737" s="8"/>
      <c r="K1737" s="142"/>
      <c r="L1737" s="142"/>
      <c r="M1737" s="8" t="str">
        <f t="shared" si="101"/>
        <v/>
      </c>
      <c r="N1737" s="113">
        <f t="shared" si="99"/>
        <v>0</v>
      </c>
      <c r="O1737" s="113">
        <f t="shared" si="100"/>
        <v>0</v>
      </c>
      <c r="P1737" s="113"/>
      <c r="Q1737" s="144"/>
      <c r="R1737" s="113"/>
      <c r="S1737" s="145"/>
      <c r="T1737" s="113"/>
      <c r="U1737" s="144"/>
      <c r="V1737" s="113"/>
      <c r="W1737" s="145"/>
    </row>
    <row r="1738" spans="2:23" x14ac:dyDescent="0.35">
      <c r="B1738" s="141"/>
      <c r="C1738" s="67"/>
      <c r="D1738" s="8" t="str">
        <f t="shared" si="102"/>
        <v/>
      </c>
      <c r="E1738" s="8"/>
      <c r="F1738" s="142"/>
      <c r="G1738" s="142"/>
      <c r="H1738" s="142"/>
      <c r="I1738" s="8"/>
      <c r="J1738" s="8"/>
      <c r="K1738" s="142"/>
      <c r="L1738" s="142"/>
      <c r="M1738" s="8" t="str">
        <f t="shared" si="101"/>
        <v/>
      </c>
      <c r="N1738" s="113">
        <f t="shared" si="99"/>
        <v>0</v>
      </c>
      <c r="O1738" s="113">
        <f t="shared" si="100"/>
        <v>0</v>
      </c>
      <c r="P1738" s="113"/>
      <c r="Q1738" s="144"/>
      <c r="R1738" s="113"/>
      <c r="S1738" s="145"/>
      <c r="T1738" s="113"/>
      <c r="U1738" s="144"/>
      <c r="V1738" s="113"/>
      <c r="W1738" s="145"/>
    </row>
    <row r="1739" spans="2:23" x14ac:dyDescent="0.35">
      <c r="B1739" s="141"/>
      <c r="C1739" s="67"/>
      <c r="D1739" s="8" t="str">
        <f t="shared" si="102"/>
        <v/>
      </c>
      <c r="E1739" s="8"/>
      <c r="F1739" s="142"/>
      <c r="G1739" s="142"/>
      <c r="H1739" s="142"/>
      <c r="I1739" s="8"/>
      <c r="J1739" s="8"/>
      <c r="K1739" s="142"/>
      <c r="L1739" s="142"/>
      <c r="M1739" s="8" t="str">
        <f t="shared" si="101"/>
        <v/>
      </c>
      <c r="N1739" s="113">
        <f t="shared" si="99"/>
        <v>0</v>
      </c>
      <c r="O1739" s="113">
        <f t="shared" si="100"/>
        <v>0</v>
      </c>
      <c r="P1739" s="113"/>
      <c r="Q1739" s="144"/>
      <c r="R1739" s="113"/>
      <c r="S1739" s="145"/>
      <c r="T1739" s="113"/>
      <c r="U1739" s="144"/>
      <c r="V1739" s="113"/>
      <c r="W1739" s="145"/>
    </row>
    <row r="1740" spans="2:23" x14ac:dyDescent="0.35">
      <c r="B1740" s="141"/>
      <c r="C1740" s="67"/>
      <c r="D1740" s="8" t="str">
        <f t="shared" si="102"/>
        <v/>
      </c>
      <c r="E1740" s="8"/>
      <c r="F1740" s="142"/>
      <c r="G1740" s="142"/>
      <c r="H1740" s="142"/>
      <c r="I1740" s="8"/>
      <c r="J1740" s="8"/>
      <c r="K1740" s="142"/>
      <c r="L1740" s="142"/>
      <c r="M1740" s="8" t="str">
        <f t="shared" si="101"/>
        <v/>
      </c>
      <c r="N1740" s="113">
        <f t="shared" si="99"/>
        <v>0</v>
      </c>
      <c r="O1740" s="113">
        <f t="shared" si="100"/>
        <v>0</v>
      </c>
      <c r="P1740" s="113"/>
      <c r="Q1740" s="144"/>
      <c r="R1740" s="113"/>
      <c r="S1740" s="145"/>
      <c r="T1740" s="113"/>
      <c r="U1740" s="144"/>
      <c r="V1740" s="113"/>
      <c r="W1740" s="145"/>
    </row>
    <row r="1741" spans="2:23" x14ac:dyDescent="0.35">
      <c r="B1741" s="141"/>
      <c r="C1741" s="67"/>
      <c r="D1741" s="8" t="str">
        <f t="shared" si="102"/>
        <v/>
      </c>
      <c r="E1741" s="8"/>
      <c r="F1741" s="142"/>
      <c r="G1741" s="142"/>
      <c r="H1741" s="142"/>
      <c r="I1741" s="8"/>
      <c r="J1741" s="8"/>
      <c r="K1741" s="142"/>
      <c r="L1741" s="142"/>
      <c r="M1741" s="8" t="str">
        <f t="shared" si="101"/>
        <v/>
      </c>
      <c r="N1741" s="113">
        <f t="shared" si="99"/>
        <v>0</v>
      </c>
      <c r="O1741" s="113">
        <f t="shared" si="100"/>
        <v>0</v>
      </c>
      <c r="P1741" s="113"/>
      <c r="Q1741" s="144"/>
      <c r="R1741" s="113"/>
      <c r="S1741" s="145"/>
      <c r="T1741" s="113"/>
      <c r="U1741" s="144"/>
      <c r="V1741" s="113"/>
      <c r="W1741" s="145"/>
    </row>
    <row r="1742" spans="2:23" x14ac:dyDescent="0.35">
      <c r="B1742" s="141"/>
      <c r="C1742" s="67"/>
      <c r="D1742" s="8" t="str">
        <f t="shared" si="102"/>
        <v/>
      </c>
      <c r="E1742" s="8"/>
      <c r="F1742" s="142"/>
      <c r="G1742" s="142"/>
      <c r="H1742" s="142"/>
      <c r="I1742" s="8"/>
      <c r="J1742" s="8"/>
      <c r="K1742" s="142"/>
      <c r="L1742" s="142"/>
      <c r="M1742" s="8" t="str">
        <f t="shared" si="101"/>
        <v/>
      </c>
      <c r="N1742" s="113">
        <f t="shared" ref="N1742:N1805" si="103">IFERROR(R1742/P1742,0)</f>
        <v>0</v>
      </c>
      <c r="O1742" s="113">
        <f t="shared" ref="O1742:O1805" si="104">IFERROR(S1742/Q1742,0)</f>
        <v>0</v>
      </c>
      <c r="P1742" s="113"/>
      <c r="Q1742" s="144"/>
      <c r="R1742" s="113"/>
      <c r="S1742" s="145"/>
      <c r="T1742" s="113"/>
      <c r="U1742" s="144"/>
      <c r="V1742" s="113"/>
      <c r="W1742" s="145"/>
    </row>
    <row r="1743" spans="2:23" x14ac:dyDescent="0.35">
      <c r="B1743" s="141"/>
      <c r="C1743" s="67"/>
      <c r="D1743" s="8" t="str">
        <f t="shared" si="102"/>
        <v/>
      </c>
      <c r="E1743" s="8"/>
      <c r="F1743" s="142"/>
      <c r="G1743" s="142"/>
      <c r="H1743" s="142"/>
      <c r="I1743" s="8"/>
      <c r="J1743" s="8"/>
      <c r="K1743" s="142"/>
      <c r="L1743" s="142"/>
      <c r="M1743" s="8" t="str">
        <f t="shared" si="101"/>
        <v/>
      </c>
      <c r="N1743" s="113">
        <f t="shared" si="103"/>
        <v>0</v>
      </c>
      <c r="O1743" s="113">
        <f t="shared" si="104"/>
        <v>0</v>
      </c>
      <c r="P1743" s="113"/>
      <c r="Q1743" s="144"/>
      <c r="R1743" s="113"/>
      <c r="S1743" s="145"/>
      <c r="T1743" s="113"/>
      <c r="U1743" s="144"/>
      <c r="V1743" s="113"/>
      <c r="W1743" s="145"/>
    </row>
    <row r="1744" spans="2:23" x14ac:dyDescent="0.35">
      <c r="B1744" s="141"/>
      <c r="C1744" s="67"/>
      <c r="D1744" s="8" t="str">
        <f t="shared" si="102"/>
        <v/>
      </c>
      <c r="E1744" s="8"/>
      <c r="F1744" s="142"/>
      <c r="G1744" s="142"/>
      <c r="H1744" s="142"/>
      <c r="I1744" s="8"/>
      <c r="J1744" s="8"/>
      <c r="K1744" s="142"/>
      <c r="L1744" s="142"/>
      <c r="M1744" s="8" t="str">
        <f t="shared" si="101"/>
        <v/>
      </c>
      <c r="N1744" s="113">
        <f t="shared" si="103"/>
        <v>0</v>
      </c>
      <c r="O1744" s="113">
        <f t="shared" si="104"/>
        <v>0</v>
      </c>
      <c r="P1744" s="113"/>
      <c r="Q1744" s="144"/>
      <c r="R1744" s="113"/>
      <c r="S1744" s="145"/>
      <c r="T1744" s="113"/>
      <c r="U1744" s="144"/>
      <c r="V1744" s="113"/>
      <c r="W1744" s="145"/>
    </row>
    <row r="1745" spans="2:23" x14ac:dyDescent="0.35">
      <c r="B1745" s="141"/>
      <c r="C1745" s="67"/>
      <c r="D1745" s="8" t="str">
        <f t="shared" si="102"/>
        <v/>
      </c>
      <c r="E1745" s="8"/>
      <c r="F1745" s="142"/>
      <c r="G1745" s="142"/>
      <c r="H1745" s="142"/>
      <c r="I1745" s="8"/>
      <c r="J1745" s="8"/>
      <c r="K1745" s="142"/>
      <c r="L1745" s="142"/>
      <c r="M1745" s="8" t="str">
        <f t="shared" si="101"/>
        <v/>
      </c>
      <c r="N1745" s="113">
        <f t="shared" si="103"/>
        <v>0</v>
      </c>
      <c r="O1745" s="113">
        <f t="shared" si="104"/>
        <v>0</v>
      </c>
      <c r="P1745" s="113"/>
      <c r="Q1745" s="144"/>
      <c r="R1745" s="113"/>
      <c r="S1745" s="145"/>
      <c r="T1745" s="113"/>
      <c r="U1745" s="144"/>
      <c r="V1745" s="113"/>
      <c r="W1745" s="145"/>
    </row>
    <row r="1746" spans="2:23" x14ac:dyDescent="0.35">
      <c r="B1746" s="141"/>
      <c r="C1746" s="67"/>
      <c r="D1746" s="8" t="str">
        <f t="shared" si="102"/>
        <v/>
      </c>
      <c r="E1746" s="8"/>
      <c r="F1746" s="142"/>
      <c r="G1746" s="142"/>
      <c r="H1746" s="142"/>
      <c r="I1746" s="8"/>
      <c r="J1746" s="8"/>
      <c r="K1746" s="142"/>
      <c r="L1746" s="142"/>
      <c r="M1746" s="8" t="str">
        <f t="shared" si="101"/>
        <v/>
      </c>
      <c r="N1746" s="113">
        <f t="shared" si="103"/>
        <v>0</v>
      </c>
      <c r="O1746" s="113">
        <f t="shared" si="104"/>
        <v>0</v>
      </c>
      <c r="P1746" s="113"/>
      <c r="Q1746" s="144"/>
      <c r="R1746" s="113"/>
      <c r="S1746" s="145"/>
      <c r="T1746" s="113"/>
      <c r="U1746" s="144"/>
      <c r="V1746" s="113"/>
      <c r="W1746" s="145"/>
    </row>
    <row r="1747" spans="2:23" x14ac:dyDescent="0.35">
      <c r="B1747" s="141"/>
      <c r="C1747" s="67"/>
      <c r="D1747" s="8" t="str">
        <f t="shared" si="102"/>
        <v/>
      </c>
      <c r="E1747" s="8"/>
      <c r="F1747" s="142"/>
      <c r="G1747" s="142"/>
      <c r="H1747" s="142"/>
      <c r="I1747" s="8"/>
      <c r="J1747" s="8"/>
      <c r="K1747" s="142"/>
      <c r="L1747" s="142"/>
      <c r="M1747" s="8" t="str">
        <f t="shared" si="101"/>
        <v/>
      </c>
      <c r="N1747" s="113">
        <f t="shared" si="103"/>
        <v>0</v>
      </c>
      <c r="O1747" s="113">
        <f t="shared" si="104"/>
        <v>0</v>
      </c>
      <c r="P1747" s="113"/>
      <c r="Q1747" s="144"/>
      <c r="R1747" s="113"/>
      <c r="S1747" s="145"/>
      <c r="T1747" s="113"/>
      <c r="U1747" s="144"/>
      <c r="V1747" s="113"/>
      <c r="W1747" s="145"/>
    </row>
    <row r="1748" spans="2:23" x14ac:dyDescent="0.35">
      <c r="B1748" s="141"/>
      <c r="C1748" s="67"/>
      <c r="D1748" s="8" t="str">
        <f t="shared" si="102"/>
        <v/>
      </c>
      <c r="E1748" s="8"/>
      <c r="F1748" s="142"/>
      <c r="G1748" s="142"/>
      <c r="H1748" s="142"/>
      <c r="I1748" s="8"/>
      <c r="J1748" s="8"/>
      <c r="K1748" s="142"/>
      <c r="L1748" s="142"/>
      <c r="M1748" s="8" t="str">
        <f t="shared" si="101"/>
        <v/>
      </c>
      <c r="N1748" s="113">
        <f t="shared" si="103"/>
        <v>0</v>
      </c>
      <c r="O1748" s="113">
        <f t="shared" si="104"/>
        <v>0</v>
      </c>
      <c r="P1748" s="113"/>
      <c r="Q1748" s="144"/>
      <c r="R1748" s="113"/>
      <c r="S1748" s="145"/>
      <c r="T1748" s="113"/>
      <c r="U1748" s="144"/>
      <c r="V1748" s="113"/>
      <c r="W1748" s="145"/>
    </row>
    <row r="1749" spans="2:23" x14ac:dyDescent="0.35">
      <c r="B1749" s="141"/>
      <c r="C1749" s="67"/>
      <c r="D1749" s="8" t="str">
        <f t="shared" si="102"/>
        <v/>
      </c>
      <c r="E1749" s="8"/>
      <c r="F1749" s="142"/>
      <c r="G1749" s="142"/>
      <c r="H1749" s="142"/>
      <c r="I1749" s="8"/>
      <c r="J1749" s="8"/>
      <c r="K1749" s="142"/>
      <c r="L1749" s="142"/>
      <c r="M1749" s="8" t="str">
        <f t="shared" si="101"/>
        <v/>
      </c>
      <c r="N1749" s="113">
        <f t="shared" si="103"/>
        <v>0</v>
      </c>
      <c r="O1749" s="113">
        <f t="shared" si="104"/>
        <v>0</v>
      </c>
      <c r="P1749" s="113"/>
      <c r="Q1749" s="144"/>
      <c r="R1749" s="113"/>
      <c r="S1749" s="145"/>
      <c r="T1749" s="113"/>
      <c r="U1749" s="144"/>
      <c r="V1749" s="113"/>
      <c r="W1749" s="145"/>
    </row>
    <row r="1750" spans="2:23" x14ac:dyDescent="0.35">
      <c r="B1750" s="141"/>
      <c r="C1750" s="67"/>
      <c r="D1750" s="8" t="str">
        <f t="shared" si="102"/>
        <v/>
      </c>
      <c r="E1750" s="8"/>
      <c r="F1750" s="142"/>
      <c r="G1750" s="142"/>
      <c r="H1750" s="142"/>
      <c r="I1750" s="8"/>
      <c r="J1750" s="8"/>
      <c r="K1750" s="142"/>
      <c r="L1750" s="142"/>
      <c r="M1750" s="8" t="str">
        <f t="shared" si="101"/>
        <v/>
      </c>
      <c r="N1750" s="113">
        <f t="shared" si="103"/>
        <v>0</v>
      </c>
      <c r="O1750" s="113">
        <f t="shared" si="104"/>
        <v>0</v>
      </c>
      <c r="P1750" s="113"/>
      <c r="Q1750" s="144"/>
      <c r="R1750" s="113"/>
      <c r="S1750" s="145"/>
      <c r="T1750" s="113"/>
      <c r="U1750" s="144"/>
      <c r="V1750" s="113"/>
      <c r="W1750" s="145"/>
    </row>
    <row r="1751" spans="2:23" x14ac:dyDescent="0.35">
      <c r="B1751" s="141"/>
      <c r="C1751" s="67"/>
      <c r="D1751" s="8" t="str">
        <f t="shared" si="102"/>
        <v/>
      </c>
      <c r="E1751" s="8"/>
      <c r="F1751" s="142"/>
      <c r="G1751" s="142"/>
      <c r="H1751" s="142"/>
      <c r="I1751" s="8"/>
      <c r="J1751" s="8"/>
      <c r="K1751" s="142"/>
      <c r="L1751" s="142"/>
      <c r="M1751" s="8" t="str">
        <f t="shared" si="101"/>
        <v/>
      </c>
      <c r="N1751" s="113">
        <f t="shared" si="103"/>
        <v>0</v>
      </c>
      <c r="O1751" s="113">
        <f t="shared" si="104"/>
        <v>0</v>
      </c>
      <c r="P1751" s="113"/>
      <c r="Q1751" s="144"/>
      <c r="R1751" s="113"/>
      <c r="S1751" s="145"/>
      <c r="T1751" s="113"/>
      <c r="U1751" s="144"/>
      <c r="V1751" s="113"/>
      <c r="W1751" s="145"/>
    </row>
    <row r="1752" spans="2:23" x14ac:dyDescent="0.35">
      <c r="B1752" s="141"/>
      <c r="C1752" s="67"/>
      <c r="D1752" s="8" t="str">
        <f t="shared" si="102"/>
        <v/>
      </c>
      <c r="E1752" s="8"/>
      <c r="F1752" s="142"/>
      <c r="G1752" s="142"/>
      <c r="H1752" s="142"/>
      <c r="I1752" s="8"/>
      <c r="J1752" s="8"/>
      <c r="K1752" s="142"/>
      <c r="L1752" s="142"/>
      <c r="M1752" s="8" t="str">
        <f t="shared" si="101"/>
        <v/>
      </c>
      <c r="N1752" s="113">
        <f t="shared" si="103"/>
        <v>0</v>
      </c>
      <c r="O1752" s="113">
        <f t="shared" si="104"/>
        <v>0</v>
      </c>
      <c r="P1752" s="113"/>
      <c r="Q1752" s="144"/>
      <c r="R1752" s="113"/>
      <c r="S1752" s="145"/>
      <c r="T1752" s="113"/>
      <c r="U1752" s="144"/>
      <c r="V1752" s="113"/>
      <c r="W1752" s="145"/>
    </row>
    <row r="1753" spans="2:23" x14ac:dyDescent="0.35">
      <c r="B1753" s="141"/>
      <c r="C1753" s="67"/>
      <c r="D1753" s="8" t="str">
        <f t="shared" si="102"/>
        <v/>
      </c>
      <c r="E1753" s="8"/>
      <c r="F1753" s="142"/>
      <c r="G1753" s="142"/>
      <c r="H1753" s="142"/>
      <c r="I1753" s="8"/>
      <c r="J1753" s="8"/>
      <c r="K1753" s="142"/>
      <c r="L1753" s="142"/>
      <c r="M1753" s="8" t="str">
        <f t="shared" si="101"/>
        <v/>
      </c>
      <c r="N1753" s="113">
        <f t="shared" si="103"/>
        <v>0</v>
      </c>
      <c r="O1753" s="113">
        <f t="shared" si="104"/>
        <v>0</v>
      </c>
      <c r="P1753" s="113"/>
      <c r="Q1753" s="144"/>
      <c r="R1753" s="113"/>
      <c r="S1753" s="145"/>
      <c r="T1753" s="113"/>
      <c r="U1753" s="144"/>
      <c r="V1753" s="113"/>
      <c r="W1753" s="145"/>
    </row>
    <row r="1754" spans="2:23" x14ac:dyDescent="0.35">
      <c r="B1754" s="141"/>
      <c r="C1754" s="67"/>
      <c r="D1754" s="8" t="str">
        <f t="shared" si="102"/>
        <v/>
      </c>
      <c r="E1754" s="8"/>
      <c r="F1754" s="142"/>
      <c r="G1754" s="142"/>
      <c r="H1754" s="142"/>
      <c r="I1754" s="8"/>
      <c r="J1754" s="8"/>
      <c r="K1754" s="142"/>
      <c r="L1754" s="142"/>
      <c r="M1754" s="8" t="str">
        <f t="shared" si="101"/>
        <v/>
      </c>
      <c r="N1754" s="113">
        <f t="shared" si="103"/>
        <v>0</v>
      </c>
      <c r="O1754" s="113">
        <f t="shared" si="104"/>
        <v>0</v>
      </c>
      <c r="P1754" s="113"/>
      <c r="Q1754" s="144"/>
      <c r="R1754" s="113"/>
      <c r="S1754" s="145"/>
      <c r="T1754" s="113"/>
      <c r="U1754" s="144"/>
      <c r="V1754" s="113"/>
      <c r="W1754" s="145"/>
    </row>
    <row r="1755" spans="2:23" x14ac:dyDescent="0.35">
      <c r="B1755" s="141"/>
      <c r="C1755" s="67"/>
      <c r="D1755" s="8" t="str">
        <f t="shared" si="102"/>
        <v/>
      </c>
      <c r="E1755" s="8"/>
      <c r="F1755" s="142"/>
      <c r="G1755" s="142"/>
      <c r="H1755" s="142"/>
      <c r="I1755" s="8"/>
      <c r="J1755" s="8"/>
      <c r="K1755" s="142"/>
      <c r="L1755" s="142"/>
      <c r="M1755" s="8" t="str">
        <f t="shared" si="101"/>
        <v/>
      </c>
      <c r="N1755" s="113">
        <f t="shared" si="103"/>
        <v>0</v>
      </c>
      <c r="O1755" s="113">
        <f t="shared" si="104"/>
        <v>0</v>
      </c>
      <c r="P1755" s="113"/>
      <c r="Q1755" s="144"/>
      <c r="R1755" s="113"/>
      <c r="S1755" s="145"/>
      <c r="T1755" s="113"/>
      <c r="U1755" s="144"/>
      <c r="V1755" s="113"/>
      <c r="W1755" s="145"/>
    </row>
    <row r="1756" spans="2:23" x14ac:dyDescent="0.35">
      <c r="B1756" s="141"/>
      <c r="C1756" s="67"/>
      <c r="D1756" s="8" t="str">
        <f t="shared" si="102"/>
        <v/>
      </c>
      <c r="E1756" s="8"/>
      <c r="F1756" s="142"/>
      <c r="G1756" s="142"/>
      <c r="H1756" s="142"/>
      <c r="I1756" s="8"/>
      <c r="J1756" s="8"/>
      <c r="K1756" s="142"/>
      <c r="L1756" s="142"/>
      <c r="M1756" s="8" t="str">
        <f t="shared" si="101"/>
        <v/>
      </c>
      <c r="N1756" s="113">
        <f t="shared" si="103"/>
        <v>0</v>
      </c>
      <c r="O1756" s="113">
        <f t="shared" si="104"/>
        <v>0</v>
      </c>
      <c r="P1756" s="113"/>
      <c r="Q1756" s="144"/>
      <c r="R1756" s="113"/>
      <c r="S1756" s="145"/>
      <c r="T1756" s="113"/>
      <c r="U1756" s="144"/>
      <c r="V1756" s="113"/>
      <c r="W1756" s="145"/>
    </row>
    <row r="1757" spans="2:23" x14ac:dyDescent="0.35">
      <c r="B1757" s="141"/>
      <c r="C1757" s="67"/>
      <c r="D1757" s="8" t="str">
        <f t="shared" si="102"/>
        <v/>
      </c>
      <c r="E1757" s="8"/>
      <c r="F1757" s="142"/>
      <c r="G1757" s="142"/>
      <c r="H1757" s="142"/>
      <c r="I1757" s="8"/>
      <c r="J1757" s="8"/>
      <c r="K1757" s="142"/>
      <c r="L1757" s="142"/>
      <c r="M1757" s="8" t="str">
        <f t="shared" si="101"/>
        <v/>
      </c>
      <c r="N1757" s="113">
        <f t="shared" si="103"/>
        <v>0</v>
      </c>
      <c r="O1757" s="113">
        <f t="shared" si="104"/>
        <v>0</v>
      </c>
      <c r="P1757" s="113"/>
      <c r="Q1757" s="144"/>
      <c r="R1757" s="113"/>
      <c r="S1757" s="145"/>
      <c r="T1757" s="113"/>
      <c r="U1757" s="144"/>
      <c r="V1757" s="113"/>
      <c r="W1757" s="145"/>
    </row>
    <row r="1758" spans="2:23" x14ac:dyDescent="0.35">
      <c r="B1758" s="141"/>
      <c r="C1758" s="67"/>
      <c r="D1758" s="8" t="str">
        <f t="shared" si="102"/>
        <v/>
      </c>
      <c r="E1758" s="8"/>
      <c r="F1758" s="142"/>
      <c r="G1758" s="142"/>
      <c r="H1758" s="142"/>
      <c r="I1758" s="8"/>
      <c r="J1758" s="8"/>
      <c r="K1758" s="142"/>
      <c r="L1758" s="142"/>
      <c r="M1758" s="8" t="str">
        <f t="shared" si="101"/>
        <v/>
      </c>
      <c r="N1758" s="113">
        <f t="shared" si="103"/>
        <v>0</v>
      </c>
      <c r="O1758" s="113">
        <f t="shared" si="104"/>
        <v>0</v>
      </c>
      <c r="P1758" s="113"/>
      <c r="Q1758" s="144"/>
      <c r="R1758" s="113"/>
      <c r="S1758" s="145"/>
      <c r="T1758" s="113"/>
      <c r="U1758" s="144"/>
      <c r="V1758" s="113"/>
      <c r="W1758" s="145"/>
    </row>
    <row r="1759" spans="2:23" x14ac:dyDescent="0.35">
      <c r="B1759" s="141"/>
      <c r="C1759" s="67"/>
      <c r="D1759" s="8" t="str">
        <f t="shared" si="102"/>
        <v/>
      </c>
      <c r="E1759" s="8"/>
      <c r="F1759" s="142"/>
      <c r="G1759" s="142"/>
      <c r="H1759" s="142"/>
      <c r="I1759" s="8"/>
      <c r="J1759" s="8"/>
      <c r="K1759" s="142"/>
      <c r="L1759" s="142"/>
      <c r="M1759" s="8" t="str">
        <f t="shared" si="101"/>
        <v/>
      </c>
      <c r="N1759" s="113">
        <f t="shared" si="103"/>
        <v>0</v>
      </c>
      <c r="O1759" s="113">
        <f t="shared" si="104"/>
        <v>0</v>
      </c>
      <c r="P1759" s="113"/>
      <c r="Q1759" s="144"/>
      <c r="R1759" s="113"/>
      <c r="S1759" s="145"/>
      <c r="T1759" s="113"/>
      <c r="U1759" s="144"/>
      <c r="V1759" s="113"/>
      <c r="W1759" s="145"/>
    </row>
    <row r="1760" spans="2:23" x14ac:dyDescent="0.35">
      <c r="B1760" s="141"/>
      <c r="C1760" s="67"/>
      <c r="D1760" s="8" t="str">
        <f t="shared" si="102"/>
        <v/>
      </c>
      <c r="E1760" s="8"/>
      <c r="F1760" s="142"/>
      <c r="G1760" s="142"/>
      <c r="H1760" s="142"/>
      <c r="I1760" s="8"/>
      <c r="J1760" s="8"/>
      <c r="K1760" s="142"/>
      <c r="L1760" s="142"/>
      <c r="M1760" s="8" t="str">
        <f t="shared" si="101"/>
        <v/>
      </c>
      <c r="N1760" s="113">
        <f t="shared" si="103"/>
        <v>0</v>
      </c>
      <c r="O1760" s="113">
        <f t="shared" si="104"/>
        <v>0</v>
      </c>
      <c r="P1760" s="113"/>
      <c r="Q1760" s="144"/>
      <c r="R1760" s="113"/>
      <c r="S1760" s="145"/>
      <c r="T1760" s="113"/>
      <c r="U1760" s="144"/>
      <c r="V1760" s="113"/>
      <c r="W1760" s="145"/>
    </row>
    <row r="1761" spans="2:23" x14ac:dyDescent="0.35">
      <c r="B1761" s="141"/>
      <c r="C1761" s="67"/>
      <c r="D1761" s="8" t="str">
        <f t="shared" si="102"/>
        <v/>
      </c>
      <c r="E1761" s="8"/>
      <c r="F1761" s="142"/>
      <c r="G1761" s="142"/>
      <c r="H1761" s="142"/>
      <c r="I1761" s="8"/>
      <c r="J1761" s="8"/>
      <c r="K1761" s="142"/>
      <c r="L1761" s="142"/>
      <c r="M1761" s="8" t="str">
        <f t="shared" si="101"/>
        <v/>
      </c>
      <c r="N1761" s="113">
        <f t="shared" si="103"/>
        <v>0</v>
      </c>
      <c r="O1761" s="113">
        <f t="shared" si="104"/>
        <v>0</v>
      </c>
      <c r="P1761" s="113"/>
      <c r="Q1761" s="144"/>
      <c r="R1761" s="113"/>
      <c r="S1761" s="145"/>
      <c r="T1761" s="113"/>
      <c r="U1761" s="144"/>
      <c r="V1761" s="113"/>
      <c r="W1761" s="145"/>
    </row>
    <row r="1762" spans="2:23" x14ac:dyDescent="0.35">
      <c r="B1762" s="141"/>
      <c r="C1762" s="67"/>
      <c r="D1762" s="8" t="str">
        <f t="shared" si="102"/>
        <v/>
      </c>
      <c r="E1762" s="8"/>
      <c r="F1762" s="142"/>
      <c r="G1762" s="142"/>
      <c r="H1762" s="142"/>
      <c r="I1762" s="8"/>
      <c r="J1762" s="8"/>
      <c r="K1762" s="142"/>
      <c r="L1762" s="142"/>
      <c r="M1762" s="8" t="str">
        <f t="shared" si="101"/>
        <v/>
      </c>
      <c r="N1762" s="113">
        <f t="shared" si="103"/>
        <v>0</v>
      </c>
      <c r="O1762" s="113">
        <f t="shared" si="104"/>
        <v>0</v>
      </c>
      <c r="P1762" s="113"/>
      <c r="Q1762" s="144"/>
      <c r="R1762" s="113"/>
      <c r="S1762" s="145"/>
      <c r="T1762" s="113"/>
      <c r="U1762" s="144"/>
      <c r="V1762" s="113"/>
      <c r="W1762" s="145"/>
    </row>
    <row r="1763" spans="2:23" x14ac:dyDescent="0.35">
      <c r="B1763" s="141"/>
      <c r="C1763" s="67"/>
      <c r="D1763" s="8" t="str">
        <f t="shared" si="102"/>
        <v/>
      </c>
      <c r="E1763" s="8"/>
      <c r="F1763" s="142"/>
      <c r="G1763" s="142"/>
      <c r="H1763" s="142"/>
      <c r="I1763" s="8"/>
      <c r="J1763" s="8"/>
      <c r="K1763" s="142"/>
      <c r="L1763" s="142"/>
      <c r="M1763" s="8" t="str">
        <f t="shared" si="101"/>
        <v/>
      </c>
      <c r="N1763" s="113">
        <f t="shared" si="103"/>
        <v>0</v>
      </c>
      <c r="O1763" s="113">
        <f t="shared" si="104"/>
        <v>0</v>
      </c>
      <c r="P1763" s="113"/>
      <c r="Q1763" s="144"/>
      <c r="R1763" s="113"/>
      <c r="S1763" s="145"/>
      <c r="T1763" s="113"/>
      <c r="U1763" s="144"/>
      <c r="V1763" s="113"/>
      <c r="W1763" s="145"/>
    </row>
    <row r="1764" spans="2:23" x14ac:dyDescent="0.35">
      <c r="B1764" s="141"/>
      <c r="C1764" s="67"/>
      <c r="D1764" s="8" t="str">
        <f t="shared" si="102"/>
        <v/>
      </c>
      <c r="E1764" s="8"/>
      <c r="F1764" s="142"/>
      <c r="G1764" s="142"/>
      <c r="H1764" s="142"/>
      <c r="I1764" s="8"/>
      <c r="J1764" s="8"/>
      <c r="K1764" s="142"/>
      <c r="L1764" s="142"/>
      <c r="M1764" s="8" t="str">
        <f t="shared" si="101"/>
        <v/>
      </c>
      <c r="N1764" s="113">
        <f t="shared" si="103"/>
        <v>0</v>
      </c>
      <c r="O1764" s="113">
        <f t="shared" si="104"/>
        <v>0</v>
      </c>
      <c r="P1764" s="113"/>
      <c r="Q1764" s="144"/>
      <c r="R1764" s="113"/>
      <c r="S1764" s="145"/>
      <c r="T1764" s="113"/>
      <c r="U1764" s="144"/>
      <c r="V1764" s="113"/>
      <c r="W1764" s="145"/>
    </row>
    <row r="1765" spans="2:23" x14ac:dyDescent="0.35">
      <c r="B1765" s="141"/>
      <c r="C1765" s="67"/>
      <c r="D1765" s="8" t="str">
        <f t="shared" si="102"/>
        <v/>
      </c>
      <c r="E1765" s="8"/>
      <c r="F1765" s="142"/>
      <c r="G1765" s="142"/>
      <c r="H1765" s="142"/>
      <c r="I1765" s="8"/>
      <c r="J1765" s="8"/>
      <c r="K1765" s="142"/>
      <c r="L1765" s="142"/>
      <c r="M1765" s="8" t="str">
        <f t="shared" si="101"/>
        <v/>
      </c>
      <c r="N1765" s="113">
        <f t="shared" si="103"/>
        <v>0</v>
      </c>
      <c r="O1765" s="113">
        <f t="shared" si="104"/>
        <v>0</v>
      </c>
      <c r="P1765" s="113"/>
      <c r="Q1765" s="144"/>
      <c r="R1765" s="113"/>
      <c r="S1765" s="145"/>
      <c r="T1765" s="113"/>
      <c r="U1765" s="144"/>
      <c r="V1765" s="113"/>
      <c r="W1765" s="145"/>
    </row>
    <row r="1766" spans="2:23" x14ac:dyDescent="0.35">
      <c r="B1766" s="141"/>
      <c r="C1766" s="67"/>
      <c r="D1766" s="8" t="str">
        <f t="shared" si="102"/>
        <v/>
      </c>
      <c r="E1766" s="8"/>
      <c r="F1766" s="142"/>
      <c r="G1766" s="142"/>
      <c r="H1766" s="142"/>
      <c r="I1766" s="8"/>
      <c r="J1766" s="8"/>
      <c r="K1766" s="142"/>
      <c r="L1766" s="142"/>
      <c r="M1766" s="8" t="str">
        <f t="shared" si="101"/>
        <v/>
      </c>
      <c r="N1766" s="113">
        <f t="shared" si="103"/>
        <v>0</v>
      </c>
      <c r="O1766" s="113">
        <f t="shared" si="104"/>
        <v>0</v>
      </c>
      <c r="P1766" s="113"/>
      <c r="Q1766" s="144"/>
      <c r="R1766" s="113"/>
      <c r="S1766" s="145"/>
      <c r="T1766" s="113"/>
      <c r="U1766" s="144"/>
      <c r="V1766" s="113"/>
      <c r="W1766" s="145"/>
    </row>
    <row r="1767" spans="2:23" x14ac:dyDescent="0.35">
      <c r="B1767" s="141"/>
      <c r="C1767" s="67"/>
      <c r="D1767" s="8" t="str">
        <f t="shared" si="102"/>
        <v/>
      </c>
      <c r="E1767" s="8"/>
      <c r="F1767" s="142"/>
      <c r="G1767" s="142"/>
      <c r="H1767" s="142"/>
      <c r="I1767" s="8"/>
      <c r="J1767" s="8"/>
      <c r="K1767" s="142"/>
      <c r="L1767" s="142"/>
      <c r="M1767" s="8" t="str">
        <f t="shared" si="101"/>
        <v/>
      </c>
      <c r="N1767" s="113">
        <f t="shared" si="103"/>
        <v>0</v>
      </c>
      <c r="O1767" s="113">
        <f t="shared" si="104"/>
        <v>0</v>
      </c>
      <c r="P1767" s="113"/>
      <c r="Q1767" s="144"/>
      <c r="R1767" s="113"/>
      <c r="S1767" s="145"/>
      <c r="T1767" s="113"/>
      <c r="U1767" s="144"/>
      <c r="V1767" s="113"/>
      <c r="W1767" s="145"/>
    </row>
    <row r="1768" spans="2:23" x14ac:dyDescent="0.35">
      <c r="B1768" s="141"/>
      <c r="C1768" s="67"/>
      <c r="D1768" s="8" t="str">
        <f t="shared" si="102"/>
        <v/>
      </c>
      <c r="E1768" s="8"/>
      <c r="F1768" s="142"/>
      <c r="G1768" s="142"/>
      <c r="H1768" s="142"/>
      <c r="I1768" s="8"/>
      <c r="J1768" s="8"/>
      <c r="K1768" s="142"/>
      <c r="L1768" s="142"/>
      <c r="M1768" s="8" t="str">
        <f t="shared" si="101"/>
        <v/>
      </c>
      <c r="N1768" s="113">
        <f t="shared" si="103"/>
        <v>0</v>
      </c>
      <c r="O1768" s="113">
        <f t="shared" si="104"/>
        <v>0</v>
      </c>
      <c r="P1768" s="113"/>
      <c r="Q1768" s="144"/>
      <c r="R1768" s="113"/>
      <c r="S1768" s="145"/>
      <c r="T1768" s="113"/>
      <c r="U1768" s="144"/>
      <c r="V1768" s="113"/>
      <c r="W1768" s="145"/>
    </row>
    <row r="1769" spans="2:23" x14ac:dyDescent="0.35">
      <c r="B1769" s="141"/>
      <c r="C1769" s="67"/>
      <c r="D1769" s="8" t="str">
        <f t="shared" si="102"/>
        <v/>
      </c>
      <c r="E1769" s="8"/>
      <c r="F1769" s="142"/>
      <c r="G1769" s="142"/>
      <c r="H1769" s="142"/>
      <c r="I1769" s="8"/>
      <c r="J1769" s="8"/>
      <c r="K1769" s="142"/>
      <c r="L1769" s="142"/>
      <c r="M1769" s="8" t="str">
        <f t="shared" si="101"/>
        <v/>
      </c>
      <c r="N1769" s="113">
        <f t="shared" si="103"/>
        <v>0</v>
      </c>
      <c r="O1769" s="113">
        <f t="shared" si="104"/>
        <v>0</v>
      </c>
      <c r="P1769" s="113"/>
      <c r="Q1769" s="144"/>
      <c r="R1769" s="113"/>
      <c r="S1769" s="145"/>
      <c r="T1769" s="113"/>
      <c r="U1769" s="144"/>
      <c r="V1769" s="113"/>
      <c r="W1769" s="145"/>
    </row>
    <row r="1770" spans="2:23" x14ac:dyDescent="0.35">
      <c r="B1770" s="141"/>
      <c r="C1770" s="67"/>
      <c r="D1770" s="8" t="str">
        <f t="shared" si="102"/>
        <v/>
      </c>
      <c r="E1770" s="8"/>
      <c r="F1770" s="142"/>
      <c r="G1770" s="142"/>
      <c r="H1770" s="142"/>
      <c r="I1770" s="8"/>
      <c r="J1770" s="8"/>
      <c r="K1770" s="142"/>
      <c r="L1770" s="142"/>
      <c r="M1770" s="8" t="str">
        <f t="shared" si="101"/>
        <v/>
      </c>
      <c r="N1770" s="113">
        <f t="shared" si="103"/>
        <v>0</v>
      </c>
      <c r="O1770" s="113">
        <f t="shared" si="104"/>
        <v>0</v>
      </c>
      <c r="P1770" s="113"/>
      <c r="Q1770" s="144"/>
      <c r="R1770" s="113"/>
      <c r="S1770" s="145"/>
      <c r="T1770" s="113"/>
      <c r="U1770" s="144"/>
      <c r="V1770" s="113"/>
      <c r="W1770" s="145"/>
    </row>
    <row r="1771" spans="2:23" x14ac:dyDescent="0.35">
      <c r="B1771" s="141"/>
      <c r="C1771" s="67"/>
      <c r="D1771" s="8" t="str">
        <f t="shared" si="102"/>
        <v/>
      </c>
      <c r="E1771" s="8"/>
      <c r="F1771" s="142"/>
      <c r="G1771" s="142"/>
      <c r="H1771" s="142"/>
      <c r="I1771" s="8"/>
      <c r="J1771" s="8"/>
      <c r="K1771" s="142"/>
      <c r="L1771" s="142"/>
      <c r="M1771" s="8" t="str">
        <f t="shared" si="101"/>
        <v/>
      </c>
      <c r="N1771" s="113">
        <f t="shared" si="103"/>
        <v>0</v>
      </c>
      <c r="O1771" s="113">
        <f t="shared" si="104"/>
        <v>0</v>
      </c>
      <c r="P1771" s="113"/>
      <c r="Q1771" s="144"/>
      <c r="R1771" s="113"/>
      <c r="S1771" s="145"/>
      <c r="T1771" s="113"/>
      <c r="U1771" s="144"/>
      <c r="V1771" s="113"/>
      <c r="W1771" s="145"/>
    </row>
    <row r="1772" spans="2:23" x14ac:dyDescent="0.35">
      <c r="B1772" s="141"/>
      <c r="C1772" s="67"/>
      <c r="D1772" s="8" t="str">
        <f t="shared" si="102"/>
        <v/>
      </c>
      <c r="E1772" s="8"/>
      <c r="F1772" s="142"/>
      <c r="G1772" s="142"/>
      <c r="H1772" s="142"/>
      <c r="I1772" s="8"/>
      <c r="J1772" s="8"/>
      <c r="K1772" s="142"/>
      <c r="L1772" s="142"/>
      <c r="M1772" s="8" t="str">
        <f t="shared" si="101"/>
        <v/>
      </c>
      <c r="N1772" s="113">
        <f t="shared" si="103"/>
        <v>0</v>
      </c>
      <c r="O1772" s="113">
        <f t="shared" si="104"/>
        <v>0</v>
      </c>
      <c r="P1772" s="113"/>
      <c r="Q1772" s="144"/>
      <c r="R1772" s="113"/>
      <c r="S1772" s="145"/>
      <c r="T1772" s="113"/>
      <c r="U1772" s="144"/>
      <c r="V1772" s="113"/>
      <c r="W1772" s="145"/>
    </row>
    <row r="1773" spans="2:23" x14ac:dyDescent="0.35">
      <c r="B1773" s="141"/>
      <c r="C1773" s="67"/>
      <c r="D1773" s="8" t="str">
        <f t="shared" si="102"/>
        <v/>
      </c>
      <c r="E1773" s="8"/>
      <c r="F1773" s="142"/>
      <c r="G1773" s="142"/>
      <c r="H1773" s="142"/>
      <c r="I1773" s="8"/>
      <c r="J1773" s="8"/>
      <c r="K1773" s="142"/>
      <c r="L1773" s="142"/>
      <c r="M1773" s="8" t="str">
        <f t="shared" si="101"/>
        <v/>
      </c>
      <c r="N1773" s="113">
        <f t="shared" si="103"/>
        <v>0</v>
      </c>
      <c r="O1773" s="113">
        <f t="shared" si="104"/>
        <v>0</v>
      </c>
      <c r="P1773" s="113"/>
      <c r="Q1773" s="144"/>
      <c r="R1773" s="113"/>
      <c r="S1773" s="145"/>
      <c r="T1773" s="113"/>
      <c r="U1773" s="144"/>
      <c r="V1773" s="113"/>
      <c r="W1773" s="145"/>
    </row>
    <row r="1774" spans="2:23" x14ac:dyDescent="0.35">
      <c r="B1774" s="141"/>
      <c r="C1774" s="67"/>
      <c r="D1774" s="8" t="str">
        <f t="shared" si="102"/>
        <v/>
      </c>
      <c r="E1774" s="8"/>
      <c r="F1774" s="142"/>
      <c r="G1774" s="142"/>
      <c r="H1774" s="142"/>
      <c r="I1774" s="8"/>
      <c r="J1774" s="8"/>
      <c r="K1774" s="142"/>
      <c r="L1774" s="142"/>
      <c r="M1774" s="8" t="str">
        <f t="shared" si="101"/>
        <v/>
      </c>
      <c r="N1774" s="113">
        <f t="shared" si="103"/>
        <v>0</v>
      </c>
      <c r="O1774" s="113">
        <f t="shared" si="104"/>
        <v>0</v>
      </c>
      <c r="P1774" s="113"/>
      <c r="Q1774" s="144"/>
      <c r="R1774" s="113"/>
      <c r="S1774" s="145"/>
      <c r="T1774" s="113"/>
      <c r="U1774" s="144"/>
      <c r="V1774" s="113"/>
      <c r="W1774" s="145"/>
    </row>
    <row r="1775" spans="2:23" x14ac:dyDescent="0.35">
      <c r="B1775" s="141"/>
      <c r="C1775" s="67"/>
      <c r="D1775" s="8" t="str">
        <f t="shared" si="102"/>
        <v/>
      </c>
      <c r="E1775" s="8"/>
      <c r="F1775" s="142"/>
      <c r="G1775" s="142"/>
      <c r="H1775" s="142"/>
      <c r="I1775" s="8"/>
      <c r="J1775" s="8"/>
      <c r="K1775" s="142"/>
      <c r="L1775" s="142"/>
      <c r="M1775" s="8" t="str">
        <f t="shared" si="101"/>
        <v/>
      </c>
      <c r="N1775" s="113">
        <f t="shared" si="103"/>
        <v>0</v>
      </c>
      <c r="O1775" s="113">
        <f t="shared" si="104"/>
        <v>0</v>
      </c>
      <c r="P1775" s="113"/>
      <c r="Q1775" s="144"/>
      <c r="R1775" s="113"/>
      <c r="S1775" s="145"/>
      <c r="T1775" s="113"/>
      <c r="U1775" s="144"/>
      <c r="V1775" s="113"/>
      <c r="W1775" s="145"/>
    </row>
    <row r="1776" spans="2:23" x14ac:dyDescent="0.35">
      <c r="B1776" s="141"/>
      <c r="C1776" s="67"/>
      <c r="D1776" s="8" t="str">
        <f t="shared" si="102"/>
        <v/>
      </c>
      <c r="E1776" s="8"/>
      <c r="F1776" s="142"/>
      <c r="G1776" s="142"/>
      <c r="H1776" s="142"/>
      <c r="I1776" s="8"/>
      <c r="J1776" s="8"/>
      <c r="K1776" s="142"/>
      <c r="L1776" s="142"/>
      <c r="M1776" s="8" t="str">
        <f t="shared" si="101"/>
        <v/>
      </c>
      <c r="N1776" s="113">
        <f t="shared" si="103"/>
        <v>0</v>
      </c>
      <c r="O1776" s="113">
        <f t="shared" si="104"/>
        <v>0</v>
      </c>
      <c r="P1776" s="113"/>
      <c r="Q1776" s="144"/>
      <c r="R1776" s="113"/>
      <c r="S1776" s="145"/>
      <c r="T1776" s="113"/>
      <c r="U1776" s="144"/>
      <c r="V1776" s="113"/>
      <c r="W1776" s="145"/>
    </row>
    <row r="1777" spans="2:23" x14ac:dyDescent="0.35">
      <c r="B1777" s="141"/>
      <c r="C1777" s="67"/>
      <c r="D1777" s="8" t="str">
        <f t="shared" si="102"/>
        <v/>
      </c>
      <c r="E1777" s="8"/>
      <c r="F1777" s="142"/>
      <c r="G1777" s="142"/>
      <c r="H1777" s="142"/>
      <c r="I1777" s="8"/>
      <c r="J1777" s="8"/>
      <c r="K1777" s="142"/>
      <c r="L1777" s="142"/>
      <c r="M1777" s="8" t="str">
        <f t="shared" si="101"/>
        <v/>
      </c>
      <c r="N1777" s="113">
        <f t="shared" si="103"/>
        <v>0</v>
      </c>
      <c r="O1777" s="113">
        <f t="shared" si="104"/>
        <v>0</v>
      </c>
      <c r="P1777" s="113"/>
      <c r="Q1777" s="144"/>
      <c r="R1777" s="113"/>
      <c r="S1777" s="145"/>
      <c r="T1777" s="113"/>
      <c r="U1777" s="144"/>
      <c r="V1777" s="113"/>
      <c r="W1777" s="145"/>
    </row>
    <row r="1778" spans="2:23" x14ac:dyDescent="0.35">
      <c r="B1778" s="141"/>
      <c r="C1778" s="67"/>
      <c r="D1778" s="8" t="str">
        <f t="shared" si="102"/>
        <v/>
      </c>
      <c r="E1778" s="8"/>
      <c r="F1778" s="142"/>
      <c r="G1778" s="142"/>
      <c r="H1778" s="142"/>
      <c r="I1778" s="8"/>
      <c r="J1778" s="8"/>
      <c r="K1778" s="142"/>
      <c r="L1778" s="142"/>
      <c r="M1778" s="8" t="str">
        <f t="shared" si="101"/>
        <v/>
      </c>
      <c r="N1778" s="113">
        <f t="shared" si="103"/>
        <v>0</v>
      </c>
      <c r="O1778" s="113">
        <f t="shared" si="104"/>
        <v>0</v>
      </c>
      <c r="P1778" s="113"/>
      <c r="Q1778" s="144"/>
      <c r="R1778" s="113"/>
      <c r="S1778" s="145"/>
      <c r="T1778" s="113"/>
      <c r="U1778" s="144"/>
      <c r="V1778" s="113"/>
      <c r="W1778" s="145"/>
    </row>
    <row r="1779" spans="2:23" x14ac:dyDescent="0.35">
      <c r="B1779" s="141"/>
      <c r="C1779" s="67"/>
      <c r="D1779" s="8" t="str">
        <f t="shared" si="102"/>
        <v/>
      </c>
      <c r="E1779" s="8"/>
      <c r="F1779" s="142"/>
      <c r="G1779" s="142"/>
      <c r="H1779" s="142"/>
      <c r="I1779" s="8"/>
      <c r="J1779" s="8"/>
      <c r="K1779" s="142"/>
      <c r="L1779" s="142"/>
      <c r="M1779" s="8" t="str">
        <f t="shared" si="101"/>
        <v/>
      </c>
      <c r="N1779" s="113">
        <f t="shared" si="103"/>
        <v>0</v>
      </c>
      <c r="O1779" s="113">
        <f t="shared" si="104"/>
        <v>0</v>
      </c>
      <c r="P1779" s="113"/>
      <c r="Q1779" s="144"/>
      <c r="R1779" s="113"/>
      <c r="S1779" s="145"/>
      <c r="T1779" s="113"/>
      <c r="U1779" s="144"/>
      <c r="V1779" s="113"/>
      <c r="W1779" s="145"/>
    </row>
    <row r="1780" spans="2:23" x14ac:dyDescent="0.35">
      <c r="B1780" s="141"/>
      <c r="C1780" s="67"/>
      <c r="D1780" s="8" t="str">
        <f t="shared" si="102"/>
        <v/>
      </c>
      <c r="E1780" s="8"/>
      <c r="F1780" s="142"/>
      <c r="G1780" s="142"/>
      <c r="H1780" s="142"/>
      <c r="I1780" s="8"/>
      <c r="J1780" s="8"/>
      <c r="K1780" s="142"/>
      <c r="L1780" s="142"/>
      <c r="M1780" s="8" t="str">
        <f t="shared" si="101"/>
        <v/>
      </c>
      <c r="N1780" s="113">
        <f t="shared" si="103"/>
        <v>0</v>
      </c>
      <c r="O1780" s="113">
        <f t="shared" si="104"/>
        <v>0</v>
      </c>
      <c r="P1780" s="113"/>
      <c r="Q1780" s="144"/>
      <c r="R1780" s="113"/>
      <c r="S1780" s="145"/>
      <c r="T1780" s="113"/>
      <c r="U1780" s="144"/>
      <c r="V1780" s="113"/>
      <c r="W1780" s="145"/>
    </row>
    <row r="1781" spans="2:23" x14ac:dyDescent="0.35">
      <c r="B1781" s="141"/>
      <c r="C1781" s="67"/>
      <c r="D1781" s="8" t="str">
        <f t="shared" si="102"/>
        <v/>
      </c>
      <c r="E1781" s="8"/>
      <c r="F1781" s="142"/>
      <c r="G1781" s="142"/>
      <c r="H1781" s="142"/>
      <c r="I1781" s="8"/>
      <c r="J1781" s="8"/>
      <c r="K1781" s="142"/>
      <c r="L1781" s="142"/>
      <c r="M1781" s="8" t="str">
        <f t="shared" si="101"/>
        <v/>
      </c>
      <c r="N1781" s="113">
        <f t="shared" si="103"/>
        <v>0</v>
      </c>
      <c r="O1781" s="113">
        <f t="shared" si="104"/>
        <v>0</v>
      </c>
      <c r="P1781" s="113"/>
      <c r="Q1781" s="144"/>
      <c r="R1781" s="113"/>
      <c r="S1781" s="145"/>
      <c r="T1781" s="113"/>
      <c r="U1781" s="144"/>
      <c r="V1781" s="113"/>
      <c r="W1781" s="145"/>
    </row>
    <row r="1782" spans="2:23" x14ac:dyDescent="0.35">
      <c r="B1782" s="141"/>
      <c r="C1782" s="67"/>
      <c r="D1782" s="8" t="str">
        <f t="shared" si="102"/>
        <v/>
      </c>
      <c r="E1782" s="8"/>
      <c r="F1782" s="142"/>
      <c r="G1782" s="142"/>
      <c r="H1782" s="142"/>
      <c r="I1782" s="8"/>
      <c r="J1782" s="8"/>
      <c r="K1782" s="142"/>
      <c r="L1782" s="142"/>
      <c r="M1782" s="8" t="str">
        <f t="shared" si="101"/>
        <v/>
      </c>
      <c r="N1782" s="113">
        <f t="shared" si="103"/>
        <v>0</v>
      </c>
      <c r="O1782" s="113">
        <f t="shared" si="104"/>
        <v>0</v>
      </c>
      <c r="P1782" s="113"/>
      <c r="Q1782" s="144"/>
      <c r="R1782" s="113"/>
      <c r="S1782" s="145"/>
      <c r="T1782" s="113"/>
      <c r="U1782" s="144"/>
      <c r="V1782" s="113"/>
      <c r="W1782" s="145"/>
    </row>
    <row r="1783" spans="2:23" x14ac:dyDescent="0.35">
      <c r="B1783" s="141"/>
      <c r="C1783" s="67"/>
      <c r="D1783" s="8" t="str">
        <f t="shared" si="102"/>
        <v/>
      </c>
      <c r="E1783" s="8"/>
      <c r="F1783" s="142"/>
      <c r="G1783" s="142"/>
      <c r="H1783" s="142"/>
      <c r="I1783" s="8"/>
      <c r="J1783" s="8"/>
      <c r="K1783" s="142"/>
      <c r="L1783" s="142"/>
      <c r="M1783" s="8" t="str">
        <f t="shared" si="101"/>
        <v/>
      </c>
      <c r="N1783" s="113">
        <f t="shared" si="103"/>
        <v>0</v>
      </c>
      <c r="O1783" s="113">
        <f t="shared" si="104"/>
        <v>0</v>
      </c>
      <c r="P1783" s="113"/>
      <c r="Q1783" s="144"/>
      <c r="R1783" s="113"/>
      <c r="S1783" s="145"/>
      <c r="T1783" s="113"/>
      <c r="U1783" s="144"/>
      <c r="V1783" s="113"/>
      <c r="W1783" s="145"/>
    </row>
    <row r="1784" spans="2:23" x14ac:dyDescent="0.35">
      <c r="B1784" s="141"/>
      <c r="C1784" s="67"/>
      <c r="D1784" s="8" t="str">
        <f t="shared" si="102"/>
        <v/>
      </c>
      <c r="E1784" s="8"/>
      <c r="F1784" s="142"/>
      <c r="G1784" s="142"/>
      <c r="H1784" s="142"/>
      <c r="I1784" s="8"/>
      <c r="J1784" s="8"/>
      <c r="K1784" s="142"/>
      <c r="L1784" s="142"/>
      <c r="M1784" s="8" t="str">
        <f t="shared" si="101"/>
        <v/>
      </c>
      <c r="N1784" s="113">
        <f t="shared" si="103"/>
        <v>0</v>
      </c>
      <c r="O1784" s="113">
        <f t="shared" si="104"/>
        <v>0</v>
      </c>
      <c r="P1784" s="113"/>
      <c r="Q1784" s="144"/>
      <c r="R1784" s="113"/>
      <c r="S1784" s="145"/>
      <c r="T1784" s="113"/>
      <c r="U1784" s="144"/>
      <c r="V1784" s="113"/>
      <c r="W1784" s="145"/>
    </row>
    <row r="1785" spans="2:23" x14ac:dyDescent="0.35">
      <c r="B1785" s="141"/>
      <c r="C1785" s="67"/>
      <c r="D1785" s="8" t="str">
        <f t="shared" si="102"/>
        <v/>
      </c>
      <c r="E1785" s="8"/>
      <c r="F1785" s="142"/>
      <c r="G1785" s="142"/>
      <c r="H1785" s="142"/>
      <c r="I1785" s="8"/>
      <c r="J1785" s="8"/>
      <c r="K1785" s="142"/>
      <c r="L1785" s="142"/>
      <c r="M1785" s="8" t="str">
        <f t="shared" si="101"/>
        <v/>
      </c>
      <c r="N1785" s="113">
        <f t="shared" si="103"/>
        <v>0</v>
      </c>
      <c r="O1785" s="113">
        <f t="shared" si="104"/>
        <v>0</v>
      </c>
      <c r="P1785" s="113"/>
      <c r="Q1785" s="144"/>
      <c r="R1785" s="113"/>
      <c r="S1785" s="145"/>
      <c r="T1785" s="113"/>
      <c r="U1785" s="144"/>
      <c r="V1785" s="113"/>
      <c r="W1785" s="145"/>
    </row>
    <row r="1786" spans="2:23" x14ac:dyDescent="0.35">
      <c r="B1786" s="141"/>
      <c r="C1786" s="67"/>
      <c r="D1786" s="8" t="str">
        <f t="shared" si="102"/>
        <v/>
      </c>
      <c r="E1786" s="8"/>
      <c r="F1786" s="142"/>
      <c r="G1786" s="142"/>
      <c r="H1786" s="142"/>
      <c r="I1786" s="8"/>
      <c r="J1786" s="8"/>
      <c r="K1786" s="142"/>
      <c r="L1786" s="142"/>
      <c r="M1786" s="8" t="str">
        <f t="shared" si="101"/>
        <v/>
      </c>
      <c r="N1786" s="113">
        <f t="shared" si="103"/>
        <v>0</v>
      </c>
      <c r="O1786" s="113">
        <f t="shared" si="104"/>
        <v>0</v>
      </c>
      <c r="P1786" s="113"/>
      <c r="Q1786" s="144"/>
      <c r="R1786" s="113"/>
      <c r="S1786" s="145"/>
      <c r="T1786" s="113"/>
      <c r="U1786" s="144"/>
      <c r="V1786" s="113"/>
      <c r="W1786" s="145"/>
    </row>
    <row r="1787" spans="2:23" x14ac:dyDescent="0.35">
      <c r="B1787" s="141"/>
      <c r="C1787" s="67"/>
      <c r="D1787" s="8" t="str">
        <f t="shared" si="102"/>
        <v/>
      </c>
      <c r="E1787" s="8"/>
      <c r="F1787" s="142"/>
      <c r="G1787" s="142"/>
      <c r="H1787" s="142"/>
      <c r="I1787" s="8"/>
      <c r="J1787" s="8"/>
      <c r="K1787" s="142"/>
      <c r="L1787" s="142"/>
      <c r="M1787" s="8" t="str">
        <f t="shared" si="101"/>
        <v/>
      </c>
      <c r="N1787" s="113">
        <f t="shared" si="103"/>
        <v>0</v>
      </c>
      <c r="O1787" s="113">
        <f t="shared" si="104"/>
        <v>0</v>
      </c>
      <c r="P1787" s="113"/>
      <c r="Q1787" s="144"/>
      <c r="R1787" s="113"/>
      <c r="S1787" s="145"/>
      <c r="T1787" s="113"/>
      <c r="U1787" s="144"/>
      <c r="V1787" s="113"/>
      <c r="W1787" s="145"/>
    </row>
    <row r="1788" spans="2:23" x14ac:dyDescent="0.35">
      <c r="B1788" s="141"/>
      <c r="C1788" s="67"/>
      <c r="D1788" s="8" t="str">
        <f t="shared" si="102"/>
        <v/>
      </c>
      <c r="E1788" s="8"/>
      <c r="F1788" s="142"/>
      <c r="G1788" s="142"/>
      <c r="H1788" s="142"/>
      <c r="I1788" s="8"/>
      <c r="J1788" s="8"/>
      <c r="K1788" s="142"/>
      <c r="L1788" s="142"/>
      <c r="M1788" s="8" t="str">
        <f t="shared" si="101"/>
        <v/>
      </c>
      <c r="N1788" s="113">
        <f t="shared" si="103"/>
        <v>0</v>
      </c>
      <c r="O1788" s="113">
        <f t="shared" si="104"/>
        <v>0</v>
      </c>
      <c r="P1788" s="113"/>
      <c r="Q1788" s="144"/>
      <c r="R1788" s="113"/>
      <c r="S1788" s="145"/>
      <c r="T1788" s="113"/>
      <c r="U1788" s="144"/>
      <c r="V1788" s="113"/>
      <c r="W1788" s="145"/>
    </row>
    <row r="1789" spans="2:23" x14ac:dyDescent="0.35">
      <c r="B1789" s="141"/>
      <c r="C1789" s="67"/>
      <c r="D1789" s="8" t="str">
        <f t="shared" si="102"/>
        <v/>
      </c>
      <c r="E1789" s="8"/>
      <c r="F1789" s="142"/>
      <c r="G1789" s="142"/>
      <c r="H1789" s="142"/>
      <c r="I1789" s="8"/>
      <c r="J1789" s="8"/>
      <c r="K1789" s="142"/>
      <c r="L1789" s="142"/>
      <c r="M1789" s="8" t="str">
        <f t="shared" si="101"/>
        <v/>
      </c>
      <c r="N1789" s="113">
        <f t="shared" si="103"/>
        <v>0</v>
      </c>
      <c r="O1789" s="113">
        <f t="shared" si="104"/>
        <v>0</v>
      </c>
      <c r="P1789" s="113"/>
      <c r="Q1789" s="144"/>
      <c r="R1789" s="113"/>
      <c r="S1789" s="145"/>
      <c r="T1789" s="113"/>
      <c r="U1789" s="144"/>
      <c r="V1789" s="113"/>
      <c r="W1789" s="145"/>
    </row>
    <row r="1790" spans="2:23" x14ac:dyDescent="0.35">
      <c r="B1790" s="141"/>
      <c r="C1790" s="67"/>
      <c r="D1790" s="8" t="str">
        <f t="shared" si="102"/>
        <v/>
      </c>
      <c r="E1790" s="8"/>
      <c r="F1790" s="142"/>
      <c r="G1790" s="142"/>
      <c r="H1790" s="142"/>
      <c r="I1790" s="8"/>
      <c r="J1790" s="8"/>
      <c r="K1790" s="142"/>
      <c r="L1790" s="142"/>
      <c r="M1790" s="8" t="str">
        <f t="shared" si="101"/>
        <v/>
      </c>
      <c r="N1790" s="113">
        <f t="shared" si="103"/>
        <v>0</v>
      </c>
      <c r="O1790" s="113">
        <f t="shared" si="104"/>
        <v>0</v>
      </c>
      <c r="P1790" s="113"/>
      <c r="Q1790" s="144"/>
      <c r="R1790" s="113"/>
      <c r="S1790" s="145"/>
      <c r="T1790" s="113"/>
      <c r="U1790" s="144"/>
      <c r="V1790" s="113"/>
      <c r="W1790" s="145"/>
    </row>
    <row r="1791" spans="2:23" x14ac:dyDescent="0.35">
      <c r="B1791" s="141"/>
      <c r="C1791" s="67"/>
      <c r="D1791" s="8" t="str">
        <f t="shared" si="102"/>
        <v/>
      </c>
      <c r="E1791" s="8"/>
      <c r="F1791" s="142"/>
      <c r="G1791" s="142"/>
      <c r="H1791" s="142"/>
      <c r="I1791" s="8"/>
      <c r="J1791" s="8"/>
      <c r="K1791" s="142"/>
      <c r="L1791" s="142"/>
      <c r="M1791" s="8" t="str">
        <f t="shared" ref="M1791:M1854" si="105">+D1791&amp;K1791&amp;L1791</f>
        <v/>
      </c>
      <c r="N1791" s="113">
        <f t="shared" si="103"/>
        <v>0</v>
      </c>
      <c r="O1791" s="113">
        <f t="shared" si="104"/>
        <v>0</v>
      </c>
      <c r="P1791" s="113"/>
      <c r="Q1791" s="144"/>
      <c r="R1791" s="113"/>
      <c r="S1791" s="145"/>
      <c r="T1791" s="113"/>
      <c r="U1791" s="144"/>
      <c r="V1791" s="113"/>
      <c r="W1791" s="145"/>
    </row>
    <row r="1792" spans="2:23" x14ac:dyDescent="0.35">
      <c r="B1792" s="141"/>
      <c r="C1792" s="67"/>
      <c r="D1792" s="8" t="str">
        <f t="shared" ref="D1792:D1855" si="106">+B1792&amp;C1792</f>
        <v/>
      </c>
      <c r="E1792" s="8"/>
      <c r="F1792" s="142"/>
      <c r="G1792" s="142"/>
      <c r="H1792" s="142"/>
      <c r="I1792" s="8"/>
      <c r="J1792" s="8"/>
      <c r="K1792" s="142"/>
      <c r="L1792" s="142"/>
      <c r="M1792" s="8" t="str">
        <f t="shared" si="105"/>
        <v/>
      </c>
      <c r="N1792" s="113">
        <f t="shared" si="103"/>
        <v>0</v>
      </c>
      <c r="O1792" s="113">
        <f t="shared" si="104"/>
        <v>0</v>
      </c>
      <c r="P1792" s="113"/>
      <c r="Q1792" s="144"/>
      <c r="R1792" s="113"/>
      <c r="S1792" s="145"/>
      <c r="T1792" s="113"/>
      <c r="U1792" s="144"/>
      <c r="V1792" s="113"/>
      <c r="W1792" s="145"/>
    </row>
    <row r="1793" spans="2:23" x14ac:dyDescent="0.35">
      <c r="B1793" s="141"/>
      <c r="C1793" s="67"/>
      <c r="D1793" s="8" t="str">
        <f t="shared" si="106"/>
        <v/>
      </c>
      <c r="E1793" s="8"/>
      <c r="F1793" s="142"/>
      <c r="G1793" s="142"/>
      <c r="H1793" s="142"/>
      <c r="I1793" s="8"/>
      <c r="J1793" s="8"/>
      <c r="K1793" s="142"/>
      <c r="L1793" s="142"/>
      <c r="M1793" s="8" t="str">
        <f t="shared" si="105"/>
        <v/>
      </c>
      <c r="N1793" s="113">
        <f t="shared" si="103"/>
        <v>0</v>
      </c>
      <c r="O1793" s="113">
        <f t="shared" si="104"/>
        <v>0</v>
      </c>
      <c r="P1793" s="113"/>
      <c r="Q1793" s="144"/>
      <c r="R1793" s="113"/>
      <c r="S1793" s="145"/>
      <c r="T1793" s="113"/>
      <c r="U1793" s="144"/>
      <c r="V1793" s="113"/>
      <c r="W1793" s="145"/>
    </row>
    <row r="1794" spans="2:23" x14ac:dyDescent="0.35">
      <c r="B1794" s="141"/>
      <c r="C1794" s="67"/>
      <c r="D1794" s="8" t="str">
        <f t="shared" si="106"/>
        <v/>
      </c>
      <c r="E1794" s="8"/>
      <c r="F1794" s="142"/>
      <c r="G1794" s="142"/>
      <c r="H1794" s="142"/>
      <c r="I1794" s="8"/>
      <c r="J1794" s="8"/>
      <c r="K1794" s="142"/>
      <c r="L1794" s="142"/>
      <c r="M1794" s="8" t="str">
        <f t="shared" si="105"/>
        <v/>
      </c>
      <c r="N1794" s="113">
        <f t="shared" si="103"/>
        <v>0</v>
      </c>
      <c r="O1794" s="113">
        <f t="shared" si="104"/>
        <v>0</v>
      </c>
      <c r="P1794" s="113"/>
      <c r="Q1794" s="144"/>
      <c r="R1794" s="113"/>
      <c r="S1794" s="145"/>
      <c r="T1794" s="113"/>
      <c r="U1794" s="144"/>
      <c r="V1794" s="113"/>
      <c r="W1794" s="145"/>
    </row>
    <row r="1795" spans="2:23" x14ac:dyDescent="0.35">
      <c r="B1795" s="141"/>
      <c r="C1795" s="67"/>
      <c r="D1795" s="8" t="str">
        <f t="shared" si="106"/>
        <v/>
      </c>
      <c r="E1795" s="8"/>
      <c r="F1795" s="142"/>
      <c r="G1795" s="142"/>
      <c r="H1795" s="142"/>
      <c r="I1795" s="8"/>
      <c r="J1795" s="8"/>
      <c r="K1795" s="142"/>
      <c r="L1795" s="142"/>
      <c r="M1795" s="8" t="str">
        <f t="shared" si="105"/>
        <v/>
      </c>
      <c r="N1795" s="113">
        <f t="shared" si="103"/>
        <v>0</v>
      </c>
      <c r="O1795" s="113">
        <f t="shared" si="104"/>
        <v>0</v>
      </c>
      <c r="P1795" s="113"/>
      <c r="Q1795" s="144"/>
      <c r="R1795" s="113"/>
      <c r="S1795" s="145"/>
      <c r="T1795" s="113"/>
      <c r="U1795" s="144"/>
      <c r="V1795" s="113"/>
      <c r="W1795" s="145"/>
    </row>
    <row r="1796" spans="2:23" x14ac:dyDescent="0.35">
      <c r="B1796" s="141"/>
      <c r="C1796" s="67"/>
      <c r="D1796" s="8" t="str">
        <f t="shared" si="106"/>
        <v/>
      </c>
      <c r="E1796" s="8"/>
      <c r="F1796" s="142"/>
      <c r="G1796" s="142"/>
      <c r="H1796" s="142"/>
      <c r="I1796" s="8"/>
      <c r="J1796" s="8"/>
      <c r="K1796" s="142"/>
      <c r="L1796" s="142"/>
      <c r="M1796" s="8" t="str">
        <f t="shared" si="105"/>
        <v/>
      </c>
      <c r="N1796" s="113">
        <f t="shared" si="103"/>
        <v>0</v>
      </c>
      <c r="O1796" s="113">
        <f t="shared" si="104"/>
        <v>0</v>
      </c>
      <c r="P1796" s="113"/>
      <c r="Q1796" s="144"/>
      <c r="R1796" s="113"/>
      <c r="S1796" s="145"/>
      <c r="T1796" s="113"/>
      <c r="U1796" s="144"/>
      <c r="V1796" s="113"/>
      <c r="W1796" s="145"/>
    </row>
    <row r="1797" spans="2:23" x14ac:dyDescent="0.35">
      <c r="B1797" s="141"/>
      <c r="C1797" s="67"/>
      <c r="D1797" s="8" t="str">
        <f t="shared" si="106"/>
        <v/>
      </c>
      <c r="E1797" s="8"/>
      <c r="F1797" s="142"/>
      <c r="G1797" s="142"/>
      <c r="H1797" s="142"/>
      <c r="I1797" s="8"/>
      <c r="J1797" s="8"/>
      <c r="K1797" s="142"/>
      <c r="L1797" s="142"/>
      <c r="M1797" s="8" t="str">
        <f t="shared" si="105"/>
        <v/>
      </c>
      <c r="N1797" s="113">
        <f t="shared" si="103"/>
        <v>0</v>
      </c>
      <c r="O1797" s="113">
        <f t="shared" si="104"/>
        <v>0</v>
      </c>
      <c r="P1797" s="113"/>
      <c r="Q1797" s="144"/>
      <c r="R1797" s="113"/>
      <c r="S1797" s="145"/>
      <c r="T1797" s="113"/>
      <c r="U1797" s="144"/>
      <c r="V1797" s="113"/>
      <c r="W1797" s="145"/>
    </row>
    <row r="1798" spans="2:23" x14ac:dyDescent="0.35">
      <c r="B1798" s="141"/>
      <c r="C1798" s="67"/>
      <c r="D1798" s="8" t="str">
        <f t="shared" si="106"/>
        <v/>
      </c>
      <c r="E1798" s="8"/>
      <c r="F1798" s="142"/>
      <c r="G1798" s="142"/>
      <c r="H1798" s="142"/>
      <c r="I1798" s="8"/>
      <c r="J1798" s="8"/>
      <c r="K1798" s="142"/>
      <c r="L1798" s="142"/>
      <c r="M1798" s="8" t="str">
        <f t="shared" si="105"/>
        <v/>
      </c>
      <c r="N1798" s="113">
        <f t="shared" si="103"/>
        <v>0</v>
      </c>
      <c r="O1798" s="113">
        <f t="shared" si="104"/>
        <v>0</v>
      </c>
      <c r="P1798" s="113"/>
      <c r="Q1798" s="144"/>
      <c r="R1798" s="113"/>
      <c r="S1798" s="145"/>
      <c r="T1798" s="113"/>
      <c r="U1798" s="144"/>
      <c r="V1798" s="113"/>
      <c r="W1798" s="145"/>
    </row>
    <row r="1799" spans="2:23" x14ac:dyDescent="0.35">
      <c r="B1799" s="141"/>
      <c r="C1799" s="67"/>
      <c r="D1799" s="8" t="str">
        <f t="shared" si="106"/>
        <v/>
      </c>
      <c r="E1799" s="8"/>
      <c r="F1799" s="142"/>
      <c r="G1799" s="142"/>
      <c r="H1799" s="142"/>
      <c r="I1799" s="8"/>
      <c r="J1799" s="8"/>
      <c r="K1799" s="142"/>
      <c r="L1799" s="142"/>
      <c r="M1799" s="8" t="str">
        <f t="shared" si="105"/>
        <v/>
      </c>
      <c r="N1799" s="113">
        <f t="shared" si="103"/>
        <v>0</v>
      </c>
      <c r="O1799" s="113">
        <f t="shared" si="104"/>
        <v>0</v>
      </c>
      <c r="P1799" s="113"/>
      <c r="Q1799" s="144"/>
      <c r="R1799" s="113"/>
      <c r="S1799" s="145"/>
      <c r="T1799" s="113"/>
      <c r="U1799" s="144"/>
      <c r="V1799" s="113"/>
      <c r="W1799" s="145"/>
    </row>
    <row r="1800" spans="2:23" x14ac:dyDescent="0.35">
      <c r="B1800" s="141"/>
      <c r="C1800" s="67"/>
      <c r="D1800" s="8" t="str">
        <f t="shared" si="106"/>
        <v/>
      </c>
      <c r="E1800" s="8"/>
      <c r="F1800" s="142"/>
      <c r="G1800" s="142"/>
      <c r="H1800" s="142"/>
      <c r="I1800" s="8"/>
      <c r="J1800" s="8"/>
      <c r="K1800" s="142"/>
      <c r="L1800" s="142"/>
      <c r="M1800" s="8" t="str">
        <f t="shared" si="105"/>
        <v/>
      </c>
      <c r="N1800" s="113">
        <f t="shared" si="103"/>
        <v>0</v>
      </c>
      <c r="O1800" s="113">
        <f t="shared" si="104"/>
        <v>0</v>
      </c>
      <c r="P1800" s="113"/>
      <c r="Q1800" s="144"/>
      <c r="R1800" s="113"/>
      <c r="S1800" s="145"/>
      <c r="T1800" s="113"/>
      <c r="U1800" s="144"/>
      <c r="V1800" s="113"/>
      <c r="W1800" s="145"/>
    </row>
    <row r="1801" spans="2:23" x14ac:dyDescent="0.35">
      <c r="B1801" s="141"/>
      <c r="C1801" s="67"/>
      <c r="D1801" s="8" t="str">
        <f t="shared" si="106"/>
        <v/>
      </c>
      <c r="E1801" s="8"/>
      <c r="F1801" s="142"/>
      <c r="G1801" s="142"/>
      <c r="H1801" s="142"/>
      <c r="I1801" s="8"/>
      <c r="J1801" s="8"/>
      <c r="K1801" s="142"/>
      <c r="L1801" s="142"/>
      <c r="M1801" s="8" t="str">
        <f t="shared" si="105"/>
        <v/>
      </c>
      <c r="N1801" s="113">
        <f t="shared" si="103"/>
        <v>0</v>
      </c>
      <c r="O1801" s="113">
        <f t="shared" si="104"/>
        <v>0</v>
      </c>
      <c r="P1801" s="113"/>
      <c r="Q1801" s="144"/>
      <c r="R1801" s="113"/>
      <c r="S1801" s="145"/>
      <c r="T1801" s="113"/>
      <c r="U1801" s="144"/>
      <c r="V1801" s="113"/>
      <c r="W1801" s="145"/>
    </row>
    <row r="1802" spans="2:23" x14ac:dyDescent="0.35">
      <c r="B1802" s="141"/>
      <c r="C1802" s="67"/>
      <c r="D1802" s="8" t="str">
        <f t="shared" si="106"/>
        <v/>
      </c>
      <c r="E1802" s="8"/>
      <c r="F1802" s="142"/>
      <c r="G1802" s="142"/>
      <c r="H1802" s="142"/>
      <c r="I1802" s="8"/>
      <c r="J1802" s="8"/>
      <c r="K1802" s="142"/>
      <c r="L1802" s="142"/>
      <c r="M1802" s="8" t="str">
        <f t="shared" si="105"/>
        <v/>
      </c>
      <c r="N1802" s="113">
        <f t="shared" si="103"/>
        <v>0</v>
      </c>
      <c r="O1802" s="113">
        <f t="shared" si="104"/>
        <v>0</v>
      </c>
      <c r="P1802" s="113"/>
      <c r="Q1802" s="144"/>
      <c r="R1802" s="113"/>
      <c r="S1802" s="145"/>
      <c r="T1802" s="113"/>
      <c r="U1802" s="144"/>
      <c r="V1802" s="113"/>
      <c r="W1802" s="145"/>
    </row>
    <row r="1803" spans="2:23" x14ac:dyDescent="0.35">
      <c r="B1803" s="141"/>
      <c r="C1803" s="67"/>
      <c r="D1803" s="8" t="str">
        <f t="shared" si="106"/>
        <v/>
      </c>
      <c r="E1803" s="8"/>
      <c r="F1803" s="142"/>
      <c r="G1803" s="142"/>
      <c r="H1803" s="142"/>
      <c r="I1803" s="8"/>
      <c r="J1803" s="8"/>
      <c r="K1803" s="142"/>
      <c r="L1803" s="142"/>
      <c r="M1803" s="8" t="str">
        <f t="shared" si="105"/>
        <v/>
      </c>
      <c r="N1803" s="113">
        <f t="shared" si="103"/>
        <v>0</v>
      </c>
      <c r="O1803" s="113">
        <f t="shared" si="104"/>
        <v>0</v>
      </c>
      <c r="P1803" s="113"/>
      <c r="Q1803" s="144"/>
      <c r="R1803" s="113"/>
      <c r="S1803" s="145"/>
      <c r="T1803" s="113"/>
      <c r="U1803" s="144"/>
      <c r="V1803" s="113"/>
      <c r="W1803" s="145"/>
    </row>
    <row r="1804" spans="2:23" x14ac:dyDescent="0.35">
      <c r="B1804" s="141"/>
      <c r="C1804" s="67"/>
      <c r="D1804" s="8" t="str">
        <f t="shared" si="106"/>
        <v/>
      </c>
      <c r="E1804" s="8"/>
      <c r="F1804" s="142"/>
      <c r="G1804" s="142"/>
      <c r="H1804" s="142"/>
      <c r="I1804" s="8"/>
      <c r="J1804" s="8"/>
      <c r="K1804" s="142"/>
      <c r="L1804" s="142"/>
      <c r="M1804" s="8" t="str">
        <f t="shared" si="105"/>
        <v/>
      </c>
      <c r="N1804" s="113">
        <f t="shared" si="103"/>
        <v>0</v>
      </c>
      <c r="O1804" s="113">
        <f t="shared" si="104"/>
        <v>0</v>
      </c>
      <c r="P1804" s="113"/>
      <c r="Q1804" s="144"/>
      <c r="R1804" s="113"/>
      <c r="S1804" s="145"/>
      <c r="T1804" s="113"/>
      <c r="U1804" s="144"/>
      <c r="V1804" s="113"/>
      <c r="W1804" s="145"/>
    </row>
    <row r="1805" spans="2:23" x14ac:dyDescent="0.35">
      <c r="B1805" s="141"/>
      <c r="C1805" s="67"/>
      <c r="D1805" s="8" t="str">
        <f t="shared" si="106"/>
        <v/>
      </c>
      <c r="E1805" s="8"/>
      <c r="F1805" s="142"/>
      <c r="G1805" s="142"/>
      <c r="H1805" s="142"/>
      <c r="I1805" s="8"/>
      <c r="J1805" s="8"/>
      <c r="K1805" s="142"/>
      <c r="L1805" s="142"/>
      <c r="M1805" s="8" t="str">
        <f t="shared" si="105"/>
        <v/>
      </c>
      <c r="N1805" s="113">
        <f t="shared" si="103"/>
        <v>0</v>
      </c>
      <c r="O1805" s="113">
        <f t="shared" si="104"/>
        <v>0</v>
      </c>
      <c r="P1805" s="113"/>
      <c r="Q1805" s="144"/>
      <c r="R1805" s="113"/>
      <c r="S1805" s="145"/>
      <c r="T1805" s="113"/>
      <c r="U1805" s="144"/>
      <c r="V1805" s="113"/>
      <c r="W1805" s="145"/>
    </row>
    <row r="1806" spans="2:23" x14ac:dyDescent="0.35">
      <c r="B1806" s="141"/>
      <c r="C1806" s="67"/>
      <c r="D1806" s="8" t="str">
        <f t="shared" si="106"/>
        <v/>
      </c>
      <c r="E1806" s="8"/>
      <c r="F1806" s="142"/>
      <c r="G1806" s="142"/>
      <c r="H1806" s="142"/>
      <c r="I1806" s="8"/>
      <c r="J1806" s="8"/>
      <c r="K1806" s="142"/>
      <c r="L1806" s="142"/>
      <c r="M1806" s="8" t="str">
        <f t="shared" si="105"/>
        <v/>
      </c>
      <c r="N1806" s="113">
        <f t="shared" ref="N1806:N1869" si="107">IFERROR(R1806/P1806,0)</f>
        <v>0</v>
      </c>
      <c r="O1806" s="113">
        <f t="shared" ref="O1806:O1869" si="108">IFERROR(S1806/Q1806,0)</f>
        <v>0</v>
      </c>
      <c r="P1806" s="113"/>
      <c r="Q1806" s="144"/>
      <c r="R1806" s="113"/>
      <c r="S1806" s="145"/>
      <c r="T1806" s="113"/>
      <c r="U1806" s="144"/>
      <c r="V1806" s="113"/>
      <c r="W1806" s="145"/>
    </row>
    <row r="1807" spans="2:23" x14ac:dyDescent="0.35">
      <c r="B1807" s="141"/>
      <c r="C1807" s="67"/>
      <c r="D1807" s="8" t="str">
        <f t="shared" si="106"/>
        <v/>
      </c>
      <c r="E1807" s="8"/>
      <c r="F1807" s="142"/>
      <c r="G1807" s="142"/>
      <c r="H1807" s="142"/>
      <c r="I1807" s="8"/>
      <c r="J1807" s="8"/>
      <c r="K1807" s="142"/>
      <c r="L1807" s="142"/>
      <c r="M1807" s="8" t="str">
        <f t="shared" si="105"/>
        <v/>
      </c>
      <c r="N1807" s="113">
        <f t="shared" si="107"/>
        <v>0</v>
      </c>
      <c r="O1807" s="113">
        <f t="shared" si="108"/>
        <v>0</v>
      </c>
      <c r="P1807" s="113"/>
      <c r="Q1807" s="144"/>
      <c r="R1807" s="113"/>
      <c r="S1807" s="145"/>
      <c r="T1807" s="113"/>
      <c r="U1807" s="144"/>
      <c r="V1807" s="113"/>
      <c r="W1807" s="145"/>
    </row>
    <row r="1808" spans="2:23" x14ac:dyDescent="0.35">
      <c r="B1808" s="141"/>
      <c r="C1808" s="67"/>
      <c r="D1808" s="8" t="str">
        <f t="shared" si="106"/>
        <v/>
      </c>
      <c r="E1808" s="8"/>
      <c r="F1808" s="142"/>
      <c r="G1808" s="142"/>
      <c r="H1808" s="142"/>
      <c r="I1808" s="8"/>
      <c r="J1808" s="8"/>
      <c r="K1808" s="142"/>
      <c r="L1808" s="142"/>
      <c r="M1808" s="8" t="str">
        <f t="shared" si="105"/>
        <v/>
      </c>
      <c r="N1808" s="113">
        <f t="shared" si="107"/>
        <v>0</v>
      </c>
      <c r="O1808" s="113">
        <f t="shared" si="108"/>
        <v>0</v>
      </c>
      <c r="P1808" s="113"/>
      <c r="Q1808" s="144"/>
      <c r="R1808" s="113"/>
      <c r="S1808" s="145"/>
      <c r="T1808" s="113"/>
      <c r="U1808" s="144"/>
      <c r="V1808" s="113"/>
      <c r="W1808" s="145"/>
    </row>
    <row r="1809" spans="2:23" x14ac:dyDescent="0.35">
      <c r="B1809" s="141"/>
      <c r="C1809" s="67"/>
      <c r="D1809" s="8" t="str">
        <f t="shared" si="106"/>
        <v/>
      </c>
      <c r="E1809" s="8"/>
      <c r="F1809" s="142"/>
      <c r="G1809" s="142"/>
      <c r="H1809" s="142"/>
      <c r="I1809" s="8"/>
      <c r="J1809" s="8"/>
      <c r="K1809" s="142"/>
      <c r="L1809" s="142"/>
      <c r="M1809" s="8" t="str">
        <f t="shared" si="105"/>
        <v/>
      </c>
      <c r="N1809" s="113">
        <f t="shared" si="107"/>
        <v>0</v>
      </c>
      <c r="O1809" s="113">
        <f t="shared" si="108"/>
        <v>0</v>
      </c>
      <c r="P1809" s="113"/>
      <c r="Q1809" s="144"/>
      <c r="R1809" s="113"/>
      <c r="S1809" s="145"/>
      <c r="T1809" s="113"/>
      <c r="U1809" s="144"/>
      <c r="V1809" s="113"/>
      <c r="W1809" s="145"/>
    </row>
    <row r="1810" spans="2:23" x14ac:dyDescent="0.35">
      <c r="B1810" s="141"/>
      <c r="C1810" s="67"/>
      <c r="D1810" s="8" t="str">
        <f t="shared" si="106"/>
        <v/>
      </c>
      <c r="E1810" s="8"/>
      <c r="F1810" s="142"/>
      <c r="G1810" s="142"/>
      <c r="H1810" s="142"/>
      <c r="I1810" s="8"/>
      <c r="J1810" s="8"/>
      <c r="K1810" s="142"/>
      <c r="L1810" s="142"/>
      <c r="M1810" s="8" t="str">
        <f t="shared" si="105"/>
        <v/>
      </c>
      <c r="N1810" s="113">
        <f t="shared" si="107"/>
        <v>0</v>
      </c>
      <c r="O1810" s="113">
        <f t="shared" si="108"/>
        <v>0</v>
      </c>
      <c r="P1810" s="113"/>
      <c r="Q1810" s="144"/>
      <c r="R1810" s="113"/>
      <c r="S1810" s="145"/>
      <c r="T1810" s="113"/>
      <c r="U1810" s="144"/>
      <c r="V1810" s="113"/>
      <c r="W1810" s="145"/>
    </row>
    <row r="1811" spans="2:23" x14ac:dyDescent="0.35">
      <c r="B1811" s="141"/>
      <c r="C1811" s="67"/>
      <c r="D1811" s="8" t="str">
        <f t="shared" si="106"/>
        <v/>
      </c>
      <c r="E1811" s="8"/>
      <c r="F1811" s="142"/>
      <c r="G1811" s="142"/>
      <c r="H1811" s="142"/>
      <c r="I1811" s="8"/>
      <c r="J1811" s="8"/>
      <c r="K1811" s="142"/>
      <c r="L1811" s="142"/>
      <c r="M1811" s="8" t="str">
        <f t="shared" si="105"/>
        <v/>
      </c>
      <c r="N1811" s="113">
        <f t="shared" si="107"/>
        <v>0</v>
      </c>
      <c r="O1811" s="113">
        <f t="shared" si="108"/>
        <v>0</v>
      </c>
      <c r="P1811" s="113"/>
      <c r="Q1811" s="144"/>
      <c r="R1811" s="113"/>
      <c r="S1811" s="145"/>
      <c r="T1811" s="113"/>
      <c r="U1811" s="144"/>
      <c r="V1811" s="113"/>
      <c r="W1811" s="145"/>
    </row>
    <row r="1812" spans="2:23" x14ac:dyDescent="0.35">
      <c r="B1812" s="141"/>
      <c r="C1812" s="67"/>
      <c r="D1812" s="8" t="str">
        <f t="shared" si="106"/>
        <v/>
      </c>
      <c r="E1812" s="8"/>
      <c r="F1812" s="142"/>
      <c r="G1812" s="142"/>
      <c r="H1812" s="142"/>
      <c r="I1812" s="8"/>
      <c r="J1812" s="8"/>
      <c r="K1812" s="142"/>
      <c r="L1812" s="142"/>
      <c r="M1812" s="8" t="str">
        <f t="shared" si="105"/>
        <v/>
      </c>
      <c r="N1812" s="113">
        <f t="shared" si="107"/>
        <v>0</v>
      </c>
      <c r="O1812" s="113">
        <f t="shared" si="108"/>
        <v>0</v>
      </c>
      <c r="P1812" s="113"/>
      <c r="Q1812" s="144"/>
      <c r="R1812" s="113"/>
      <c r="S1812" s="145"/>
      <c r="T1812" s="113"/>
      <c r="U1812" s="144"/>
      <c r="V1812" s="113"/>
      <c r="W1812" s="145"/>
    </row>
    <row r="1813" spans="2:23" x14ac:dyDescent="0.35">
      <c r="B1813" s="141"/>
      <c r="C1813" s="67"/>
      <c r="D1813" s="8" t="str">
        <f t="shared" si="106"/>
        <v/>
      </c>
      <c r="E1813" s="8"/>
      <c r="F1813" s="142"/>
      <c r="G1813" s="142"/>
      <c r="H1813" s="142"/>
      <c r="I1813" s="8"/>
      <c r="J1813" s="8"/>
      <c r="K1813" s="142"/>
      <c r="L1813" s="142"/>
      <c r="M1813" s="8" t="str">
        <f t="shared" si="105"/>
        <v/>
      </c>
      <c r="N1813" s="113">
        <f t="shared" si="107"/>
        <v>0</v>
      </c>
      <c r="O1813" s="113">
        <f t="shared" si="108"/>
        <v>0</v>
      </c>
      <c r="P1813" s="113"/>
      <c r="Q1813" s="144"/>
      <c r="R1813" s="113"/>
      <c r="S1813" s="145"/>
      <c r="T1813" s="113"/>
      <c r="U1813" s="144"/>
      <c r="V1813" s="113"/>
      <c r="W1813" s="145"/>
    </row>
    <row r="1814" spans="2:23" x14ac:dyDescent="0.35">
      <c r="B1814" s="141"/>
      <c r="C1814" s="67"/>
      <c r="D1814" s="8" t="str">
        <f t="shared" si="106"/>
        <v/>
      </c>
      <c r="E1814" s="8"/>
      <c r="F1814" s="142"/>
      <c r="G1814" s="142"/>
      <c r="H1814" s="142"/>
      <c r="I1814" s="8"/>
      <c r="J1814" s="8"/>
      <c r="K1814" s="142"/>
      <c r="L1814" s="142"/>
      <c r="M1814" s="8" t="str">
        <f t="shared" si="105"/>
        <v/>
      </c>
      <c r="N1814" s="113">
        <f t="shared" si="107"/>
        <v>0</v>
      </c>
      <c r="O1814" s="113">
        <f t="shared" si="108"/>
        <v>0</v>
      </c>
      <c r="P1814" s="113"/>
      <c r="Q1814" s="144"/>
      <c r="R1814" s="113"/>
      <c r="S1814" s="145"/>
      <c r="T1814" s="113"/>
      <c r="U1814" s="144"/>
      <c r="V1814" s="113"/>
      <c r="W1814" s="145"/>
    </row>
    <row r="1815" spans="2:23" x14ac:dyDescent="0.35">
      <c r="B1815" s="141"/>
      <c r="C1815" s="67"/>
      <c r="D1815" s="8" t="str">
        <f t="shared" si="106"/>
        <v/>
      </c>
      <c r="E1815" s="8"/>
      <c r="F1815" s="142"/>
      <c r="G1815" s="142"/>
      <c r="H1815" s="142"/>
      <c r="I1815" s="8"/>
      <c r="J1815" s="8"/>
      <c r="K1815" s="142"/>
      <c r="L1815" s="142"/>
      <c r="M1815" s="8" t="str">
        <f t="shared" si="105"/>
        <v/>
      </c>
      <c r="N1815" s="113">
        <f t="shared" si="107"/>
        <v>0</v>
      </c>
      <c r="O1815" s="113">
        <f t="shared" si="108"/>
        <v>0</v>
      </c>
      <c r="P1815" s="113"/>
      <c r="Q1815" s="144"/>
      <c r="R1815" s="113"/>
      <c r="S1815" s="145"/>
      <c r="T1815" s="113"/>
      <c r="U1815" s="144"/>
      <c r="V1815" s="113"/>
      <c r="W1815" s="145"/>
    </row>
    <row r="1816" spans="2:23" x14ac:dyDescent="0.35">
      <c r="B1816" s="141"/>
      <c r="C1816" s="67"/>
      <c r="D1816" s="8" t="str">
        <f t="shared" si="106"/>
        <v/>
      </c>
      <c r="E1816" s="8"/>
      <c r="F1816" s="142"/>
      <c r="G1816" s="142"/>
      <c r="H1816" s="142"/>
      <c r="I1816" s="8"/>
      <c r="J1816" s="8"/>
      <c r="K1816" s="142"/>
      <c r="L1816" s="142"/>
      <c r="M1816" s="8" t="str">
        <f t="shared" si="105"/>
        <v/>
      </c>
      <c r="N1816" s="113">
        <f t="shared" si="107"/>
        <v>0</v>
      </c>
      <c r="O1816" s="113">
        <f t="shared" si="108"/>
        <v>0</v>
      </c>
      <c r="P1816" s="113"/>
      <c r="Q1816" s="144"/>
      <c r="R1816" s="113"/>
      <c r="S1816" s="145"/>
      <c r="T1816" s="113"/>
      <c r="U1816" s="144"/>
      <c r="V1816" s="113"/>
      <c r="W1816" s="145"/>
    </row>
    <row r="1817" spans="2:23" x14ac:dyDescent="0.35">
      <c r="B1817" s="141"/>
      <c r="C1817" s="67"/>
      <c r="D1817" s="8" t="str">
        <f t="shared" si="106"/>
        <v/>
      </c>
      <c r="E1817" s="8"/>
      <c r="F1817" s="142"/>
      <c r="G1817" s="142"/>
      <c r="H1817" s="142"/>
      <c r="I1817" s="8"/>
      <c r="J1817" s="8"/>
      <c r="K1817" s="142"/>
      <c r="L1817" s="142"/>
      <c r="M1817" s="8" t="str">
        <f t="shared" si="105"/>
        <v/>
      </c>
      <c r="N1817" s="113">
        <f t="shared" si="107"/>
        <v>0</v>
      </c>
      <c r="O1817" s="113">
        <f t="shared" si="108"/>
        <v>0</v>
      </c>
      <c r="P1817" s="113"/>
      <c r="Q1817" s="144"/>
      <c r="R1817" s="113"/>
      <c r="S1817" s="145"/>
      <c r="T1817" s="113"/>
      <c r="U1817" s="144"/>
      <c r="V1817" s="113"/>
      <c r="W1817" s="145"/>
    </row>
    <row r="1818" spans="2:23" x14ac:dyDescent="0.35">
      <c r="B1818" s="141"/>
      <c r="C1818" s="67"/>
      <c r="D1818" s="8" t="str">
        <f t="shared" si="106"/>
        <v/>
      </c>
      <c r="E1818" s="8"/>
      <c r="F1818" s="142"/>
      <c r="G1818" s="142"/>
      <c r="H1818" s="142"/>
      <c r="I1818" s="8"/>
      <c r="J1818" s="8"/>
      <c r="K1818" s="142"/>
      <c r="L1818" s="142"/>
      <c r="M1818" s="8" t="str">
        <f t="shared" si="105"/>
        <v/>
      </c>
      <c r="N1818" s="113">
        <f t="shared" si="107"/>
        <v>0</v>
      </c>
      <c r="O1818" s="113">
        <f t="shared" si="108"/>
        <v>0</v>
      </c>
      <c r="P1818" s="113"/>
      <c r="Q1818" s="144"/>
      <c r="R1818" s="113"/>
      <c r="S1818" s="145"/>
      <c r="T1818" s="113"/>
      <c r="U1818" s="144"/>
      <c r="V1818" s="113"/>
      <c r="W1818" s="145"/>
    </row>
    <row r="1819" spans="2:23" x14ac:dyDescent="0.35">
      <c r="B1819" s="141"/>
      <c r="C1819" s="67"/>
      <c r="D1819" s="8" t="str">
        <f t="shared" si="106"/>
        <v/>
      </c>
      <c r="E1819" s="8"/>
      <c r="F1819" s="142"/>
      <c r="G1819" s="142"/>
      <c r="H1819" s="142"/>
      <c r="I1819" s="8"/>
      <c r="J1819" s="8"/>
      <c r="K1819" s="142"/>
      <c r="L1819" s="142"/>
      <c r="M1819" s="8" t="str">
        <f t="shared" si="105"/>
        <v/>
      </c>
      <c r="N1819" s="113">
        <f t="shared" si="107"/>
        <v>0</v>
      </c>
      <c r="O1819" s="113">
        <f t="shared" si="108"/>
        <v>0</v>
      </c>
      <c r="P1819" s="113"/>
      <c r="Q1819" s="144"/>
      <c r="R1819" s="113"/>
      <c r="S1819" s="145"/>
      <c r="T1819" s="113"/>
      <c r="U1819" s="144"/>
      <c r="V1819" s="113"/>
      <c r="W1819" s="145"/>
    </row>
    <row r="1820" spans="2:23" x14ac:dyDescent="0.35">
      <c r="B1820" s="141"/>
      <c r="C1820" s="67"/>
      <c r="D1820" s="8" t="str">
        <f t="shared" si="106"/>
        <v/>
      </c>
      <c r="E1820" s="8"/>
      <c r="F1820" s="142"/>
      <c r="G1820" s="142"/>
      <c r="H1820" s="142"/>
      <c r="I1820" s="8"/>
      <c r="J1820" s="8"/>
      <c r="K1820" s="142"/>
      <c r="L1820" s="142"/>
      <c r="M1820" s="8" t="str">
        <f t="shared" si="105"/>
        <v/>
      </c>
      <c r="N1820" s="113">
        <f t="shared" si="107"/>
        <v>0</v>
      </c>
      <c r="O1820" s="113">
        <f t="shared" si="108"/>
        <v>0</v>
      </c>
      <c r="P1820" s="113"/>
      <c r="Q1820" s="144"/>
      <c r="R1820" s="113"/>
      <c r="S1820" s="145"/>
      <c r="T1820" s="113"/>
      <c r="U1820" s="144"/>
      <c r="V1820" s="113"/>
      <c r="W1820" s="145"/>
    </row>
    <row r="1821" spans="2:23" x14ac:dyDescent="0.35">
      <c r="B1821" s="141"/>
      <c r="C1821" s="67"/>
      <c r="D1821" s="8" t="str">
        <f t="shared" si="106"/>
        <v/>
      </c>
      <c r="E1821" s="8"/>
      <c r="F1821" s="142"/>
      <c r="G1821" s="142"/>
      <c r="H1821" s="142"/>
      <c r="I1821" s="8"/>
      <c r="J1821" s="8"/>
      <c r="K1821" s="142"/>
      <c r="L1821" s="142"/>
      <c r="M1821" s="8" t="str">
        <f t="shared" si="105"/>
        <v/>
      </c>
      <c r="N1821" s="113">
        <f t="shared" si="107"/>
        <v>0</v>
      </c>
      <c r="O1821" s="113">
        <f t="shared" si="108"/>
        <v>0</v>
      </c>
      <c r="P1821" s="113"/>
      <c r="Q1821" s="144"/>
      <c r="R1821" s="113"/>
      <c r="S1821" s="145"/>
      <c r="T1821" s="113"/>
      <c r="U1821" s="144"/>
      <c r="V1821" s="113"/>
      <c r="W1821" s="145"/>
    </row>
    <row r="1822" spans="2:23" x14ac:dyDescent="0.35">
      <c r="B1822" s="141"/>
      <c r="C1822" s="67"/>
      <c r="D1822" s="8" t="str">
        <f t="shared" si="106"/>
        <v/>
      </c>
      <c r="E1822" s="8"/>
      <c r="F1822" s="142"/>
      <c r="G1822" s="142"/>
      <c r="H1822" s="142"/>
      <c r="I1822" s="8"/>
      <c r="J1822" s="8"/>
      <c r="K1822" s="142"/>
      <c r="L1822" s="142"/>
      <c r="M1822" s="8" t="str">
        <f t="shared" si="105"/>
        <v/>
      </c>
      <c r="N1822" s="113">
        <f t="shared" si="107"/>
        <v>0</v>
      </c>
      <c r="O1822" s="113">
        <f t="shared" si="108"/>
        <v>0</v>
      </c>
      <c r="P1822" s="113"/>
      <c r="Q1822" s="144"/>
      <c r="R1822" s="113"/>
      <c r="S1822" s="145"/>
      <c r="T1822" s="113"/>
      <c r="U1822" s="144"/>
      <c r="V1822" s="113"/>
      <c r="W1822" s="145"/>
    </row>
    <row r="1823" spans="2:23" x14ac:dyDescent="0.35">
      <c r="B1823" s="141"/>
      <c r="C1823" s="67"/>
      <c r="D1823" s="8" t="str">
        <f t="shared" si="106"/>
        <v/>
      </c>
      <c r="E1823" s="8"/>
      <c r="F1823" s="142"/>
      <c r="G1823" s="142"/>
      <c r="H1823" s="142"/>
      <c r="I1823" s="8"/>
      <c r="J1823" s="8"/>
      <c r="K1823" s="142"/>
      <c r="L1823" s="142"/>
      <c r="M1823" s="8" t="str">
        <f t="shared" si="105"/>
        <v/>
      </c>
      <c r="N1823" s="113">
        <f t="shared" si="107"/>
        <v>0</v>
      </c>
      <c r="O1823" s="113">
        <f t="shared" si="108"/>
        <v>0</v>
      </c>
      <c r="P1823" s="113"/>
      <c r="Q1823" s="144"/>
      <c r="R1823" s="113"/>
      <c r="S1823" s="145"/>
      <c r="T1823" s="113"/>
      <c r="U1823" s="144"/>
      <c r="V1823" s="113"/>
      <c r="W1823" s="145"/>
    </row>
    <row r="1824" spans="2:23" x14ac:dyDescent="0.35">
      <c r="B1824" s="141"/>
      <c r="C1824" s="67"/>
      <c r="D1824" s="8" t="str">
        <f t="shared" si="106"/>
        <v/>
      </c>
      <c r="E1824" s="8"/>
      <c r="F1824" s="142"/>
      <c r="G1824" s="142"/>
      <c r="H1824" s="142"/>
      <c r="I1824" s="8"/>
      <c r="J1824" s="8"/>
      <c r="K1824" s="142"/>
      <c r="L1824" s="142"/>
      <c r="M1824" s="8" t="str">
        <f t="shared" si="105"/>
        <v/>
      </c>
      <c r="N1824" s="113">
        <f t="shared" si="107"/>
        <v>0</v>
      </c>
      <c r="O1824" s="113">
        <f t="shared" si="108"/>
        <v>0</v>
      </c>
      <c r="P1824" s="113"/>
      <c r="Q1824" s="144"/>
      <c r="R1824" s="113"/>
      <c r="S1824" s="145"/>
      <c r="T1824" s="113"/>
      <c r="U1824" s="144"/>
      <c r="V1824" s="113"/>
      <c r="W1824" s="145"/>
    </row>
    <row r="1825" spans="2:23" x14ac:dyDescent="0.35">
      <c r="B1825" s="141"/>
      <c r="C1825" s="67"/>
      <c r="D1825" s="8" t="str">
        <f t="shared" si="106"/>
        <v/>
      </c>
      <c r="E1825" s="8"/>
      <c r="F1825" s="142"/>
      <c r="G1825" s="142"/>
      <c r="H1825" s="142"/>
      <c r="I1825" s="8"/>
      <c r="J1825" s="8"/>
      <c r="K1825" s="142"/>
      <c r="L1825" s="142"/>
      <c r="M1825" s="8" t="str">
        <f t="shared" si="105"/>
        <v/>
      </c>
      <c r="N1825" s="113">
        <f t="shared" si="107"/>
        <v>0</v>
      </c>
      <c r="O1825" s="113">
        <f t="shared" si="108"/>
        <v>0</v>
      </c>
      <c r="P1825" s="113"/>
      <c r="Q1825" s="144"/>
      <c r="R1825" s="113"/>
      <c r="S1825" s="145"/>
      <c r="T1825" s="113"/>
      <c r="U1825" s="144"/>
      <c r="V1825" s="113"/>
      <c r="W1825" s="145"/>
    </row>
    <row r="1826" spans="2:23" x14ac:dyDescent="0.35">
      <c r="B1826" s="141"/>
      <c r="C1826" s="67"/>
      <c r="D1826" s="8" t="str">
        <f t="shared" si="106"/>
        <v/>
      </c>
      <c r="E1826" s="8"/>
      <c r="F1826" s="142"/>
      <c r="G1826" s="142"/>
      <c r="H1826" s="142"/>
      <c r="I1826" s="8"/>
      <c r="J1826" s="8"/>
      <c r="K1826" s="142"/>
      <c r="L1826" s="142"/>
      <c r="M1826" s="8" t="str">
        <f t="shared" si="105"/>
        <v/>
      </c>
      <c r="N1826" s="113">
        <f t="shared" si="107"/>
        <v>0</v>
      </c>
      <c r="O1826" s="113">
        <f t="shared" si="108"/>
        <v>0</v>
      </c>
      <c r="P1826" s="113"/>
      <c r="Q1826" s="144"/>
      <c r="R1826" s="113"/>
      <c r="S1826" s="145"/>
      <c r="T1826" s="113"/>
      <c r="U1826" s="144"/>
      <c r="V1826" s="113"/>
      <c r="W1826" s="145"/>
    </row>
    <row r="1827" spans="2:23" x14ac:dyDescent="0.35">
      <c r="B1827" s="141"/>
      <c r="C1827" s="67"/>
      <c r="D1827" s="8" t="str">
        <f t="shared" si="106"/>
        <v/>
      </c>
      <c r="E1827" s="8"/>
      <c r="F1827" s="142"/>
      <c r="G1827" s="142"/>
      <c r="H1827" s="142"/>
      <c r="I1827" s="8"/>
      <c r="J1827" s="8"/>
      <c r="K1827" s="142"/>
      <c r="L1827" s="142"/>
      <c r="M1827" s="8" t="str">
        <f t="shared" si="105"/>
        <v/>
      </c>
      <c r="N1827" s="113">
        <f t="shared" si="107"/>
        <v>0</v>
      </c>
      <c r="O1827" s="113">
        <f t="shared" si="108"/>
        <v>0</v>
      </c>
      <c r="P1827" s="113"/>
      <c r="Q1827" s="144"/>
      <c r="R1827" s="113"/>
      <c r="S1827" s="145"/>
      <c r="T1827" s="113"/>
      <c r="U1827" s="144"/>
      <c r="V1827" s="113"/>
      <c r="W1827" s="145"/>
    </row>
    <row r="1828" spans="2:23" x14ac:dyDescent="0.35">
      <c r="B1828" s="141"/>
      <c r="C1828" s="67"/>
      <c r="D1828" s="8" t="str">
        <f t="shared" si="106"/>
        <v/>
      </c>
      <c r="E1828" s="8"/>
      <c r="F1828" s="142"/>
      <c r="G1828" s="142"/>
      <c r="H1828" s="142"/>
      <c r="I1828" s="8"/>
      <c r="J1828" s="8"/>
      <c r="K1828" s="142"/>
      <c r="L1828" s="142"/>
      <c r="M1828" s="8" t="str">
        <f t="shared" si="105"/>
        <v/>
      </c>
      <c r="N1828" s="113">
        <f t="shared" si="107"/>
        <v>0</v>
      </c>
      <c r="O1828" s="113">
        <f t="shared" si="108"/>
        <v>0</v>
      </c>
      <c r="P1828" s="113"/>
      <c r="Q1828" s="144"/>
      <c r="R1828" s="113"/>
      <c r="S1828" s="145"/>
      <c r="T1828" s="113"/>
      <c r="U1828" s="144"/>
      <c r="V1828" s="113"/>
      <c r="W1828" s="145"/>
    </row>
    <row r="1829" spans="2:23" x14ac:dyDescent="0.35">
      <c r="B1829" s="141"/>
      <c r="C1829" s="67"/>
      <c r="D1829" s="8" t="str">
        <f t="shared" si="106"/>
        <v/>
      </c>
      <c r="E1829" s="8"/>
      <c r="F1829" s="142"/>
      <c r="G1829" s="142"/>
      <c r="H1829" s="142"/>
      <c r="I1829" s="8"/>
      <c r="J1829" s="8"/>
      <c r="K1829" s="142"/>
      <c r="L1829" s="142"/>
      <c r="M1829" s="8" t="str">
        <f t="shared" si="105"/>
        <v/>
      </c>
      <c r="N1829" s="113">
        <f t="shared" si="107"/>
        <v>0</v>
      </c>
      <c r="O1829" s="113">
        <f t="shared" si="108"/>
        <v>0</v>
      </c>
      <c r="P1829" s="113"/>
      <c r="Q1829" s="144"/>
      <c r="R1829" s="113"/>
      <c r="S1829" s="145"/>
      <c r="T1829" s="113"/>
      <c r="U1829" s="144"/>
      <c r="V1829" s="113"/>
      <c r="W1829" s="145"/>
    </row>
    <row r="1830" spans="2:23" x14ac:dyDescent="0.35">
      <c r="B1830" s="141"/>
      <c r="C1830" s="67"/>
      <c r="D1830" s="8" t="str">
        <f t="shared" si="106"/>
        <v/>
      </c>
      <c r="E1830" s="8"/>
      <c r="F1830" s="142"/>
      <c r="G1830" s="142"/>
      <c r="H1830" s="142"/>
      <c r="I1830" s="8"/>
      <c r="J1830" s="8"/>
      <c r="K1830" s="142"/>
      <c r="L1830" s="142"/>
      <c r="M1830" s="8" t="str">
        <f t="shared" si="105"/>
        <v/>
      </c>
      <c r="N1830" s="113">
        <f t="shared" si="107"/>
        <v>0</v>
      </c>
      <c r="O1830" s="113">
        <f t="shared" si="108"/>
        <v>0</v>
      </c>
      <c r="P1830" s="113"/>
      <c r="Q1830" s="144"/>
      <c r="R1830" s="113"/>
      <c r="S1830" s="145"/>
      <c r="T1830" s="113"/>
      <c r="U1830" s="144"/>
      <c r="V1830" s="113"/>
      <c r="W1830" s="145"/>
    </row>
    <row r="1831" spans="2:23" x14ac:dyDescent="0.35">
      <c r="B1831" s="141"/>
      <c r="C1831" s="67"/>
      <c r="D1831" s="8" t="str">
        <f t="shared" si="106"/>
        <v/>
      </c>
      <c r="E1831" s="8"/>
      <c r="F1831" s="142"/>
      <c r="G1831" s="142"/>
      <c r="H1831" s="142"/>
      <c r="I1831" s="8"/>
      <c r="J1831" s="8"/>
      <c r="K1831" s="142"/>
      <c r="L1831" s="142"/>
      <c r="M1831" s="8" t="str">
        <f t="shared" si="105"/>
        <v/>
      </c>
      <c r="N1831" s="113">
        <f t="shared" si="107"/>
        <v>0</v>
      </c>
      <c r="O1831" s="113">
        <f t="shared" si="108"/>
        <v>0</v>
      </c>
      <c r="P1831" s="113"/>
      <c r="Q1831" s="144"/>
      <c r="R1831" s="113"/>
      <c r="S1831" s="145"/>
      <c r="T1831" s="113"/>
      <c r="U1831" s="144"/>
      <c r="V1831" s="113"/>
      <c r="W1831" s="145"/>
    </row>
    <row r="1832" spans="2:23" x14ac:dyDescent="0.35">
      <c r="B1832" s="141"/>
      <c r="C1832" s="67"/>
      <c r="D1832" s="8" t="str">
        <f t="shared" si="106"/>
        <v/>
      </c>
      <c r="E1832" s="8"/>
      <c r="F1832" s="142"/>
      <c r="G1832" s="142"/>
      <c r="H1832" s="142"/>
      <c r="I1832" s="8"/>
      <c r="J1832" s="8"/>
      <c r="K1832" s="142"/>
      <c r="L1832" s="142"/>
      <c r="M1832" s="8" t="str">
        <f t="shared" si="105"/>
        <v/>
      </c>
      <c r="N1832" s="113">
        <f t="shared" si="107"/>
        <v>0</v>
      </c>
      <c r="O1832" s="113">
        <f t="shared" si="108"/>
        <v>0</v>
      </c>
      <c r="P1832" s="113"/>
      <c r="Q1832" s="144"/>
      <c r="R1832" s="113"/>
      <c r="S1832" s="145"/>
      <c r="T1832" s="113"/>
      <c r="U1832" s="144"/>
      <c r="V1832" s="113"/>
      <c r="W1832" s="145"/>
    </row>
    <row r="1833" spans="2:23" x14ac:dyDescent="0.35">
      <c r="B1833" s="141"/>
      <c r="C1833" s="67"/>
      <c r="D1833" s="8" t="str">
        <f t="shared" si="106"/>
        <v/>
      </c>
      <c r="E1833" s="8"/>
      <c r="F1833" s="142"/>
      <c r="G1833" s="142"/>
      <c r="H1833" s="142"/>
      <c r="I1833" s="8"/>
      <c r="J1833" s="8"/>
      <c r="K1833" s="142"/>
      <c r="L1833" s="142"/>
      <c r="M1833" s="8" t="str">
        <f t="shared" si="105"/>
        <v/>
      </c>
      <c r="N1833" s="113">
        <f t="shared" si="107"/>
        <v>0</v>
      </c>
      <c r="O1833" s="113">
        <f t="shared" si="108"/>
        <v>0</v>
      </c>
      <c r="P1833" s="113"/>
      <c r="Q1833" s="144"/>
      <c r="R1833" s="113"/>
      <c r="S1833" s="145"/>
      <c r="T1833" s="113"/>
      <c r="U1833" s="144"/>
      <c r="V1833" s="113"/>
      <c r="W1833" s="145"/>
    </row>
    <row r="1834" spans="2:23" x14ac:dyDescent="0.35">
      <c r="B1834" s="141"/>
      <c r="C1834" s="67"/>
      <c r="D1834" s="8" t="str">
        <f t="shared" si="106"/>
        <v/>
      </c>
      <c r="E1834" s="8"/>
      <c r="F1834" s="142"/>
      <c r="G1834" s="142"/>
      <c r="H1834" s="142"/>
      <c r="I1834" s="8"/>
      <c r="J1834" s="8"/>
      <c r="K1834" s="142"/>
      <c r="L1834" s="142"/>
      <c r="M1834" s="8" t="str">
        <f t="shared" si="105"/>
        <v/>
      </c>
      <c r="N1834" s="113">
        <f t="shared" si="107"/>
        <v>0</v>
      </c>
      <c r="O1834" s="113">
        <f t="shared" si="108"/>
        <v>0</v>
      </c>
      <c r="P1834" s="113"/>
      <c r="Q1834" s="144"/>
      <c r="R1834" s="113"/>
      <c r="S1834" s="145"/>
      <c r="T1834" s="113"/>
      <c r="U1834" s="144"/>
      <c r="V1834" s="113"/>
      <c r="W1834" s="145"/>
    </row>
    <row r="1835" spans="2:23" x14ac:dyDescent="0.35">
      <c r="B1835" s="141"/>
      <c r="C1835" s="67"/>
      <c r="D1835" s="8" t="str">
        <f t="shared" si="106"/>
        <v/>
      </c>
      <c r="E1835" s="8"/>
      <c r="F1835" s="142"/>
      <c r="G1835" s="142"/>
      <c r="H1835" s="142"/>
      <c r="I1835" s="8"/>
      <c r="J1835" s="8"/>
      <c r="K1835" s="142"/>
      <c r="L1835" s="142"/>
      <c r="M1835" s="8" t="str">
        <f t="shared" si="105"/>
        <v/>
      </c>
      <c r="N1835" s="113">
        <f t="shared" si="107"/>
        <v>0</v>
      </c>
      <c r="O1835" s="113">
        <f t="shared" si="108"/>
        <v>0</v>
      </c>
      <c r="P1835" s="113"/>
      <c r="Q1835" s="144"/>
      <c r="R1835" s="113"/>
      <c r="S1835" s="145"/>
      <c r="T1835" s="113"/>
      <c r="U1835" s="144"/>
      <c r="V1835" s="113"/>
      <c r="W1835" s="145"/>
    </row>
    <row r="1836" spans="2:23" x14ac:dyDescent="0.35">
      <c r="B1836" s="141"/>
      <c r="C1836" s="67"/>
      <c r="D1836" s="8" t="str">
        <f t="shared" si="106"/>
        <v/>
      </c>
      <c r="E1836" s="8"/>
      <c r="F1836" s="142"/>
      <c r="G1836" s="142"/>
      <c r="H1836" s="142"/>
      <c r="I1836" s="8"/>
      <c r="J1836" s="8"/>
      <c r="K1836" s="142"/>
      <c r="L1836" s="142"/>
      <c r="M1836" s="8" t="str">
        <f t="shared" si="105"/>
        <v/>
      </c>
      <c r="N1836" s="113">
        <f t="shared" si="107"/>
        <v>0</v>
      </c>
      <c r="O1836" s="113">
        <f t="shared" si="108"/>
        <v>0</v>
      </c>
      <c r="P1836" s="113"/>
      <c r="Q1836" s="144"/>
      <c r="R1836" s="113"/>
      <c r="S1836" s="145"/>
      <c r="T1836" s="113"/>
      <c r="U1836" s="144"/>
      <c r="V1836" s="113"/>
      <c r="W1836" s="145"/>
    </row>
    <row r="1837" spans="2:23" x14ac:dyDescent="0.35">
      <c r="B1837" s="141"/>
      <c r="C1837" s="67"/>
      <c r="D1837" s="8" t="str">
        <f t="shared" si="106"/>
        <v/>
      </c>
      <c r="E1837" s="8"/>
      <c r="F1837" s="142"/>
      <c r="G1837" s="142"/>
      <c r="H1837" s="142"/>
      <c r="I1837" s="8"/>
      <c r="J1837" s="8"/>
      <c r="K1837" s="142"/>
      <c r="L1837" s="142"/>
      <c r="M1837" s="8" t="str">
        <f t="shared" si="105"/>
        <v/>
      </c>
      <c r="N1837" s="113">
        <f t="shared" si="107"/>
        <v>0</v>
      </c>
      <c r="O1837" s="113">
        <f t="shared" si="108"/>
        <v>0</v>
      </c>
      <c r="P1837" s="113"/>
      <c r="Q1837" s="144"/>
      <c r="R1837" s="113"/>
      <c r="S1837" s="145"/>
      <c r="T1837" s="113"/>
      <c r="U1837" s="144"/>
      <c r="V1837" s="113"/>
      <c r="W1837" s="145"/>
    </row>
    <row r="1838" spans="2:23" x14ac:dyDescent="0.35">
      <c r="B1838" s="141"/>
      <c r="C1838" s="67"/>
      <c r="D1838" s="8" t="str">
        <f t="shared" si="106"/>
        <v/>
      </c>
      <c r="E1838" s="8"/>
      <c r="F1838" s="142"/>
      <c r="G1838" s="142"/>
      <c r="H1838" s="142"/>
      <c r="I1838" s="8"/>
      <c r="J1838" s="8"/>
      <c r="K1838" s="142"/>
      <c r="L1838" s="142"/>
      <c r="M1838" s="8" t="str">
        <f t="shared" si="105"/>
        <v/>
      </c>
      <c r="N1838" s="113">
        <f t="shared" si="107"/>
        <v>0</v>
      </c>
      <c r="O1838" s="113">
        <f t="shared" si="108"/>
        <v>0</v>
      </c>
      <c r="P1838" s="113"/>
      <c r="Q1838" s="144"/>
      <c r="R1838" s="113"/>
      <c r="S1838" s="145"/>
      <c r="T1838" s="113"/>
      <c r="U1838" s="144"/>
      <c r="V1838" s="113"/>
      <c r="W1838" s="145"/>
    </row>
    <row r="1839" spans="2:23" x14ac:dyDescent="0.35">
      <c r="B1839" s="141"/>
      <c r="C1839" s="67"/>
      <c r="D1839" s="8" t="str">
        <f t="shared" si="106"/>
        <v/>
      </c>
      <c r="E1839" s="8"/>
      <c r="F1839" s="142"/>
      <c r="G1839" s="142"/>
      <c r="H1839" s="142"/>
      <c r="I1839" s="8"/>
      <c r="J1839" s="8"/>
      <c r="K1839" s="142"/>
      <c r="L1839" s="142"/>
      <c r="M1839" s="8" t="str">
        <f t="shared" si="105"/>
        <v/>
      </c>
      <c r="N1839" s="113">
        <f t="shared" si="107"/>
        <v>0</v>
      </c>
      <c r="O1839" s="113">
        <f t="shared" si="108"/>
        <v>0</v>
      </c>
      <c r="P1839" s="113"/>
      <c r="Q1839" s="144"/>
      <c r="R1839" s="113"/>
      <c r="S1839" s="145"/>
      <c r="T1839" s="113"/>
      <c r="U1839" s="144"/>
      <c r="V1839" s="113"/>
      <c r="W1839" s="145"/>
    </row>
    <row r="1840" spans="2:23" x14ac:dyDescent="0.35">
      <c r="B1840" s="141"/>
      <c r="C1840" s="67"/>
      <c r="D1840" s="8" t="str">
        <f t="shared" si="106"/>
        <v/>
      </c>
      <c r="E1840" s="8"/>
      <c r="F1840" s="142"/>
      <c r="G1840" s="142"/>
      <c r="H1840" s="142"/>
      <c r="I1840" s="8"/>
      <c r="J1840" s="8"/>
      <c r="K1840" s="142"/>
      <c r="L1840" s="142"/>
      <c r="M1840" s="8" t="str">
        <f t="shared" si="105"/>
        <v/>
      </c>
      <c r="N1840" s="113">
        <f t="shared" si="107"/>
        <v>0</v>
      </c>
      <c r="O1840" s="113">
        <f t="shared" si="108"/>
        <v>0</v>
      </c>
      <c r="P1840" s="113"/>
      <c r="Q1840" s="144"/>
      <c r="R1840" s="113"/>
      <c r="S1840" s="145"/>
      <c r="T1840" s="113"/>
      <c r="U1840" s="144"/>
      <c r="V1840" s="113"/>
      <c r="W1840" s="145"/>
    </row>
    <row r="1841" spans="2:23" x14ac:dyDescent="0.35">
      <c r="B1841" s="141"/>
      <c r="C1841" s="67"/>
      <c r="D1841" s="8" t="str">
        <f t="shared" si="106"/>
        <v/>
      </c>
      <c r="E1841" s="8"/>
      <c r="F1841" s="142"/>
      <c r="G1841" s="142"/>
      <c r="H1841" s="142"/>
      <c r="I1841" s="8"/>
      <c r="J1841" s="8"/>
      <c r="K1841" s="142"/>
      <c r="L1841" s="142"/>
      <c r="M1841" s="8" t="str">
        <f t="shared" si="105"/>
        <v/>
      </c>
      <c r="N1841" s="113">
        <f t="shared" si="107"/>
        <v>0</v>
      </c>
      <c r="O1841" s="113">
        <f t="shared" si="108"/>
        <v>0</v>
      </c>
      <c r="P1841" s="113"/>
      <c r="Q1841" s="144"/>
      <c r="R1841" s="113"/>
      <c r="S1841" s="145"/>
      <c r="T1841" s="113"/>
      <c r="U1841" s="144"/>
      <c r="V1841" s="113"/>
      <c r="W1841" s="145"/>
    </row>
    <row r="1842" spans="2:23" x14ac:dyDescent="0.35">
      <c r="B1842" s="141"/>
      <c r="C1842" s="67"/>
      <c r="D1842" s="8" t="str">
        <f t="shared" si="106"/>
        <v/>
      </c>
      <c r="E1842" s="8"/>
      <c r="F1842" s="142"/>
      <c r="G1842" s="142"/>
      <c r="H1842" s="142"/>
      <c r="I1842" s="8"/>
      <c r="J1842" s="8"/>
      <c r="K1842" s="142"/>
      <c r="L1842" s="142"/>
      <c r="M1842" s="8" t="str">
        <f t="shared" si="105"/>
        <v/>
      </c>
      <c r="N1842" s="113">
        <f t="shared" si="107"/>
        <v>0</v>
      </c>
      <c r="O1842" s="113">
        <f t="shared" si="108"/>
        <v>0</v>
      </c>
      <c r="P1842" s="113"/>
      <c r="Q1842" s="144"/>
      <c r="R1842" s="113"/>
      <c r="S1842" s="145"/>
      <c r="T1842" s="113"/>
      <c r="U1842" s="144"/>
      <c r="V1842" s="113"/>
      <c r="W1842" s="145"/>
    </row>
    <row r="1843" spans="2:23" x14ac:dyDescent="0.35">
      <c r="B1843" s="141"/>
      <c r="C1843" s="67"/>
      <c r="D1843" s="8" t="str">
        <f t="shared" si="106"/>
        <v/>
      </c>
      <c r="E1843" s="8"/>
      <c r="F1843" s="142"/>
      <c r="G1843" s="142"/>
      <c r="H1843" s="142"/>
      <c r="I1843" s="8"/>
      <c r="J1843" s="8"/>
      <c r="K1843" s="142"/>
      <c r="L1843" s="142"/>
      <c r="M1843" s="8" t="str">
        <f t="shared" si="105"/>
        <v/>
      </c>
      <c r="N1843" s="113">
        <f t="shared" si="107"/>
        <v>0</v>
      </c>
      <c r="O1843" s="113">
        <f t="shared" si="108"/>
        <v>0</v>
      </c>
      <c r="P1843" s="113"/>
      <c r="Q1843" s="144"/>
      <c r="R1843" s="113"/>
      <c r="S1843" s="145"/>
      <c r="T1843" s="113"/>
      <c r="U1843" s="144"/>
      <c r="V1843" s="113"/>
      <c r="W1843" s="145"/>
    </row>
    <row r="1844" spans="2:23" x14ac:dyDescent="0.35">
      <c r="B1844" s="141"/>
      <c r="C1844" s="67"/>
      <c r="D1844" s="8" t="str">
        <f t="shared" si="106"/>
        <v/>
      </c>
      <c r="E1844" s="8"/>
      <c r="F1844" s="142"/>
      <c r="G1844" s="142"/>
      <c r="H1844" s="142"/>
      <c r="I1844" s="8"/>
      <c r="J1844" s="8"/>
      <c r="K1844" s="142"/>
      <c r="L1844" s="142"/>
      <c r="M1844" s="8" t="str">
        <f t="shared" si="105"/>
        <v/>
      </c>
      <c r="N1844" s="113">
        <f t="shared" si="107"/>
        <v>0</v>
      </c>
      <c r="O1844" s="113">
        <f t="shared" si="108"/>
        <v>0</v>
      </c>
      <c r="P1844" s="113"/>
      <c r="Q1844" s="144"/>
      <c r="R1844" s="113"/>
      <c r="S1844" s="145"/>
      <c r="T1844" s="113"/>
      <c r="U1844" s="144"/>
      <c r="V1844" s="113"/>
      <c r="W1844" s="145"/>
    </row>
    <row r="1845" spans="2:23" x14ac:dyDescent="0.35">
      <c r="B1845" s="141"/>
      <c r="C1845" s="67"/>
      <c r="D1845" s="8" t="str">
        <f t="shared" si="106"/>
        <v/>
      </c>
      <c r="E1845" s="8"/>
      <c r="F1845" s="142"/>
      <c r="G1845" s="142"/>
      <c r="H1845" s="142"/>
      <c r="I1845" s="8"/>
      <c r="J1845" s="8"/>
      <c r="K1845" s="142"/>
      <c r="L1845" s="142"/>
      <c r="M1845" s="8" t="str">
        <f t="shared" si="105"/>
        <v/>
      </c>
      <c r="N1845" s="113">
        <f t="shared" si="107"/>
        <v>0</v>
      </c>
      <c r="O1845" s="113">
        <f t="shared" si="108"/>
        <v>0</v>
      </c>
      <c r="P1845" s="113"/>
      <c r="Q1845" s="144"/>
      <c r="R1845" s="113"/>
      <c r="S1845" s="145"/>
      <c r="T1845" s="113"/>
      <c r="U1845" s="144"/>
      <c r="V1845" s="113"/>
      <c r="W1845" s="145"/>
    </row>
    <row r="1846" spans="2:23" x14ac:dyDescent="0.35">
      <c r="B1846" s="141"/>
      <c r="C1846" s="67"/>
      <c r="D1846" s="8" t="str">
        <f t="shared" si="106"/>
        <v/>
      </c>
      <c r="E1846" s="8"/>
      <c r="F1846" s="142"/>
      <c r="G1846" s="142"/>
      <c r="H1846" s="142"/>
      <c r="I1846" s="8"/>
      <c r="J1846" s="8"/>
      <c r="K1846" s="142"/>
      <c r="L1846" s="142"/>
      <c r="M1846" s="8" t="str">
        <f t="shared" si="105"/>
        <v/>
      </c>
      <c r="N1846" s="113">
        <f t="shared" si="107"/>
        <v>0</v>
      </c>
      <c r="O1846" s="113">
        <f t="shared" si="108"/>
        <v>0</v>
      </c>
      <c r="P1846" s="113"/>
      <c r="Q1846" s="144"/>
      <c r="R1846" s="113"/>
      <c r="S1846" s="145"/>
      <c r="T1846" s="113"/>
      <c r="U1846" s="144"/>
      <c r="V1846" s="113"/>
      <c r="W1846" s="145"/>
    </row>
    <row r="1847" spans="2:23" x14ac:dyDescent="0.35">
      <c r="B1847" s="141"/>
      <c r="C1847" s="67"/>
      <c r="D1847" s="8" t="str">
        <f t="shared" si="106"/>
        <v/>
      </c>
      <c r="E1847" s="8"/>
      <c r="F1847" s="142"/>
      <c r="G1847" s="142"/>
      <c r="H1847" s="142"/>
      <c r="I1847" s="8"/>
      <c r="J1847" s="8"/>
      <c r="K1847" s="142"/>
      <c r="L1847" s="142"/>
      <c r="M1847" s="8" t="str">
        <f t="shared" si="105"/>
        <v/>
      </c>
      <c r="N1847" s="113">
        <f t="shared" si="107"/>
        <v>0</v>
      </c>
      <c r="O1847" s="113">
        <f t="shared" si="108"/>
        <v>0</v>
      </c>
      <c r="P1847" s="113"/>
      <c r="Q1847" s="144"/>
      <c r="R1847" s="113"/>
      <c r="S1847" s="145"/>
      <c r="T1847" s="113"/>
      <c r="U1847" s="144"/>
      <c r="V1847" s="113"/>
      <c r="W1847" s="145"/>
    </row>
    <row r="1848" spans="2:23" x14ac:dyDescent="0.35">
      <c r="B1848" s="141"/>
      <c r="C1848" s="67"/>
      <c r="D1848" s="8" t="str">
        <f t="shared" si="106"/>
        <v/>
      </c>
      <c r="E1848" s="8"/>
      <c r="F1848" s="142"/>
      <c r="G1848" s="142"/>
      <c r="H1848" s="142"/>
      <c r="I1848" s="8"/>
      <c r="J1848" s="8"/>
      <c r="K1848" s="142"/>
      <c r="L1848" s="142"/>
      <c r="M1848" s="8" t="str">
        <f t="shared" si="105"/>
        <v/>
      </c>
      <c r="N1848" s="113">
        <f t="shared" si="107"/>
        <v>0</v>
      </c>
      <c r="O1848" s="113">
        <f t="shared" si="108"/>
        <v>0</v>
      </c>
      <c r="P1848" s="113"/>
      <c r="Q1848" s="144"/>
      <c r="R1848" s="113"/>
      <c r="S1848" s="145"/>
      <c r="T1848" s="113"/>
      <c r="U1848" s="144"/>
      <c r="V1848" s="113"/>
      <c r="W1848" s="145"/>
    </row>
    <row r="1849" spans="2:23" x14ac:dyDescent="0.35">
      <c r="B1849" s="141"/>
      <c r="C1849" s="67"/>
      <c r="D1849" s="8" t="str">
        <f t="shared" si="106"/>
        <v/>
      </c>
      <c r="E1849" s="8"/>
      <c r="F1849" s="142"/>
      <c r="G1849" s="142"/>
      <c r="H1849" s="142"/>
      <c r="I1849" s="8"/>
      <c r="J1849" s="8"/>
      <c r="K1849" s="142"/>
      <c r="L1849" s="142"/>
      <c r="M1849" s="8" t="str">
        <f t="shared" si="105"/>
        <v/>
      </c>
      <c r="N1849" s="113">
        <f t="shared" si="107"/>
        <v>0</v>
      </c>
      <c r="O1849" s="113">
        <f t="shared" si="108"/>
        <v>0</v>
      </c>
      <c r="P1849" s="113"/>
      <c r="Q1849" s="144"/>
      <c r="R1849" s="113"/>
      <c r="S1849" s="145"/>
      <c r="T1849" s="113"/>
      <c r="U1849" s="144"/>
      <c r="V1849" s="113"/>
      <c r="W1849" s="145"/>
    </row>
    <row r="1850" spans="2:23" x14ac:dyDescent="0.35">
      <c r="B1850" s="141"/>
      <c r="C1850" s="67"/>
      <c r="D1850" s="8" t="str">
        <f t="shared" si="106"/>
        <v/>
      </c>
      <c r="E1850" s="8"/>
      <c r="F1850" s="142"/>
      <c r="G1850" s="142"/>
      <c r="H1850" s="142"/>
      <c r="I1850" s="8"/>
      <c r="J1850" s="8"/>
      <c r="K1850" s="142"/>
      <c r="L1850" s="142"/>
      <c r="M1850" s="8" t="str">
        <f t="shared" si="105"/>
        <v/>
      </c>
      <c r="N1850" s="113">
        <f t="shared" si="107"/>
        <v>0</v>
      </c>
      <c r="O1850" s="113">
        <f t="shared" si="108"/>
        <v>0</v>
      </c>
      <c r="P1850" s="113"/>
      <c r="Q1850" s="144"/>
      <c r="R1850" s="113"/>
      <c r="S1850" s="145"/>
      <c r="T1850" s="113"/>
      <c r="U1850" s="144"/>
      <c r="V1850" s="113"/>
      <c r="W1850" s="145"/>
    </row>
    <row r="1851" spans="2:23" x14ac:dyDescent="0.35">
      <c r="B1851" s="141"/>
      <c r="C1851" s="67"/>
      <c r="D1851" s="8" t="str">
        <f t="shared" si="106"/>
        <v/>
      </c>
      <c r="E1851" s="8"/>
      <c r="F1851" s="142"/>
      <c r="G1851" s="142"/>
      <c r="H1851" s="142"/>
      <c r="I1851" s="8"/>
      <c r="J1851" s="8"/>
      <c r="K1851" s="142"/>
      <c r="L1851" s="142"/>
      <c r="M1851" s="8" t="str">
        <f t="shared" si="105"/>
        <v/>
      </c>
      <c r="N1851" s="113">
        <f t="shared" si="107"/>
        <v>0</v>
      </c>
      <c r="O1851" s="113">
        <f t="shared" si="108"/>
        <v>0</v>
      </c>
      <c r="P1851" s="113"/>
      <c r="Q1851" s="144"/>
      <c r="R1851" s="113"/>
      <c r="S1851" s="145"/>
      <c r="T1851" s="113"/>
      <c r="U1851" s="144"/>
      <c r="V1851" s="113"/>
      <c r="W1851" s="145"/>
    </row>
    <row r="1852" spans="2:23" x14ac:dyDescent="0.35">
      <c r="B1852" s="141"/>
      <c r="C1852" s="67"/>
      <c r="D1852" s="8" t="str">
        <f t="shared" si="106"/>
        <v/>
      </c>
      <c r="E1852" s="8"/>
      <c r="F1852" s="142"/>
      <c r="G1852" s="142"/>
      <c r="H1852" s="142"/>
      <c r="I1852" s="8"/>
      <c r="J1852" s="8"/>
      <c r="K1852" s="142"/>
      <c r="L1852" s="142"/>
      <c r="M1852" s="8" t="str">
        <f t="shared" si="105"/>
        <v/>
      </c>
      <c r="N1852" s="113">
        <f t="shared" si="107"/>
        <v>0</v>
      </c>
      <c r="O1852" s="113">
        <f t="shared" si="108"/>
        <v>0</v>
      </c>
      <c r="P1852" s="113"/>
      <c r="Q1852" s="144"/>
      <c r="R1852" s="113"/>
      <c r="S1852" s="145"/>
      <c r="T1852" s="113"/>
      <c r="U1852" s="144"/>
      <c r="V1852" s="113"/>
      <c r="W1852" s="145"/>
    </row>
    <row r="1853" spans="2:23" x14ac:dyDescent="0.35">
      <c r="B1853" s="141"/>
      <c r="C1853" s="67"/>
      <c r="D1853" s="8" t="str">
        <f t="shared" si="106"/>
        <v/>
      </c>
      <c r="E1853" s="8"/>
      <c r="F1853" s="142"/>
      <c r="G1853" s="142"/>
      <c r="H1853" s="142"/>
      <c r="I1853" s="8"/>
      <c r="J1853" s="8"/>
      <c r="K1853" s="142"/>
      <c r="L1853" s="142"/>
      <c r="M1853" s="8" t="str">
        <f t="shared" si="105"/>
        <v/>
      </c>
      <c r="N1853" s="113">
        <f t="shared" si="107"/>
        <v>0</v>
      </c>
      <c r="O1853" s="113">
        <f t="shared" si="108"/>
        <v>0</v>
      </c>
      <c r="P1853" s="113"/>
      <c r="Q1853" s="144"/>
      <c r="R1853" s="113"/>
      <c r="S1853" s="145"/>
      <c r="T1853" s="113"/>
      <c r="U1853" s="144"/>
      <c r="V1853" s="113"/>
      <c r="W1853" s="145"/>
    </row>
    <row r="1854" spans="2:23" x14ac:dyDescent="0.35">
      <c r="B1854" s="141"/>
      <c r="C1854" s="67"/>
      <c r="D1854" s="8" t="str">
        <f t="shared" si="106"/>
        <v/>
      </c>
      <c r="E1854" s="8"/>
      <c r="F1854" s="142"/>
      <c r="G1854" s="142"/>
      <c r="H1854" s="142"/>
      <c r="I1854" s="8"/>
      <c r="J1854" s="8"/>
      <c r="K1854" s="142"/>
      <c r="L1854" s="142"/>
      <c r="M1854" s="8" t="str">
        <f t="shared" si="105"/>
        <v/>
      </c>
      <c r="N1854" s="113">
        <f t="shared" si="107"/>
        <v>0</v>
      </c>
      <c r="O1854" s="113">
        <f t="shared" si="108"/>
        <v>0</v>
      </c>
      <c r="P1854" s="113"/>
      <c r="Q1854" s="144"/>
      <c r="R1854" s="113"/>
      <c r="S1854" s="145"/>
      <c r="T1854" s="113"/>
      <c r="U1854" s="144"/>
      <c r="V1854" s="113"/>
      <c r="W1854" s="145"/>
    </row>
    <row r="1855" spans="2:23" x14ac:dyDescent="0.35">
      <c r="B1855" s="141"/>
      <c r="C1855" s="67"/>
      <c r="D1855" s="8" t="str">
        <f t="shared" si="106"/>
        <v/>
      </c>
      <c r="E1855" s="8"/>
      <c r="F1855" s="142"/>
      <c r="G1855" s="142"/>
      <c r="H1855" s="142"/>
      <c r="I1855" s="8"/>
      <c r="J1855" s="8"/>
      <c r="K1855" s="142"/>
      <c r="L1855" s="142"/>
      <c r="M1855" s="8" t="str">
        <f t="shared" ref="M1855:M1903" si="109">+D1855&amp;K1855&amp;L1855</f>
        <v/>
      </c>
      <c r="N1855" s="113">
        <f t="shared" si="107"/>
        <v>0</v>
      </c>
      <c r="O1855" s="113">
        <f t="shared" si="108"/>
        <v>0</v>
      </c>
      <c r="P1855" s="113"/>
      <c r="Q1855" s="144"/>
      <c r="R1855" s="113"/>
      <c r="S1855" s="145"/>
      <c r="T1855" s="113"/>
      <c r="U1855" s="144"/>
      <c r="V1855" s="113"/>
      <c r="W1855" s="145"/>
    </row>
    <row r="1856" spans="2:23" x14ac:dyDescent="0.35">
      <c r="B1856" s="141"/>
      <c r="C1856" s="67"/>
      <c r="D1856" s="8" t="str">
        <f t="shared" ref="D1856:D1903" si="110">+B1856&amp;C1856</f>
        <v/>
      </c>
      <c r="E1856" s="8"/>
      <c r="F1856" s="142"/>
      <c r="G1856" s="142"/>
      <c r="H1856" s="142"/>
      <c r="I1856" s="8"/>
      <c r="J1856" s="8"/>
      <c r="K1856" s="142"/>
      <c r="L1856" s="142"/>
      <c r="M1856" s="8" t="str">
        <f t="shared" si="109"/>
        <v/>
      </c>
      <c r="N1856" s="113">
        <f t="shared" si="107"/>
        <v>0</v>
      </c>
      <c r="O1856" s="113">
        <f t="shared" si="108"/>
        <v>0</v>
      </c>
      <c r="P1856" s="113"/>
      <c r="Q1856" s="144"/>
      <c r="R1856" s="113"/>
      <c r="S1856" s="145"/>
      <c r="T1856" s="113"/>
      <c r="U1856" s="144"/>
      <c r="V1856" s="113"/>
      <c r="W1856" s="145"/>
    </row>
    <row r="1857" spans="2:23" x14ac:dyDescent="0.35">
      <c r="B1857" s="141"/>
      <c r="C1857" s="67"/>
      <c r="D1857" s="8" t="str">
        <f t="shared" si="110"/>
        <v/>
      </c>
      <c r="E1857" s="8"/>
      <c r="F1857" s="142"/>
      <c r="G1857" s="142"/>
      <c r="H1857" s="142"/>
      <c r="I1857" s="8"/>
      <c r="J1857" s="8"/>
      <c r="K1857" s="142"/>
      <c r="L1857" s="142"/>
      <c r="M1857" s="8" t="str">
        <f t="shared" si="109"/>
        <v/>
      </c>
      <c r="N1857" s="113">
        <f t="shared" si="107"/>
        <v>0</v>
      </c>
      <c r="O1857" s="113">
        <f t="shared" si="108"/>
        <v>0</v>
      </c>
      <c r="P1857" s="113"/>
      <c r="Q1857" s="144"/>
      <c r="R1857" s="113"/>
      <c r="S1857" s="145"/>
      <c r="T1857" s="113"/>
      <c r="U1857" s="144"/>
      <c r="V1857" s="113"/>
      <c r="W1857" s="145"/>
    </row>
    <row r="1858" spans="2:23" x14ac:dyDescent="0.35">
      <c r="B1858" s="141"/>
      <c r="C1858" s="67"/>
      <c r="D1858" s="8" t="str">
        <f t="shared" si="110"/>
        <v/>
      </c>
      <c r="E1858" s="8"/>
      <c r="F1858" s="142"/>
      <c r="G1858" s="142"/>
      <c r="H1858" s="142"/>
      <c r="I1858" s="8"/>
      <c r="J1858" s="8"/>
      <c r="K1858" s="142"/>
      <c r="L1858" s="142"/>
      <c r="M1858" s="8" t="str">
        <f t="shared" si="109"/>
        <v/>
      </c>
      <c r="N1858" s="113">
        <f t="shared" si="107"/>
        <v>0</v>
      </c>
      <c r="O1858" s="113">
        <f t="shared" si="108"/>
        <v>0</v>
      </c>
      <c r="P1858" s="113"/>
      <c r="Q1858" s="144"/>
      <c r="R1858" s="113"/>
      <c r="S1858" s="145"/>
      <c r="T1858" s="113"/>
      <c r="U1858" s="144"/>
      <c r="V1858" s="113"/>
      <c r="W1858" s="145"/>
    </row>
    <row r="1859" spans="2:23" x14ac:dyDescent="0.35">
      <c r="B1859" s="141"/>
      <c r="C1859" s="67"/>
      <c r="D1859" s="8" t="str">
        <f t="shared" si="110"/>
        <v/>
      </c>
      <c r="E1859" s="8"/>
      <c r="F1859" s="142"/>
      <c r="G1859" s="142"/>
      <c r="H1859" s="142"/>
      <c r="I1859" s="8"/>
      <c r="J1859" s="8"/>
      <c r="K1859" s="142"/>
      <c r="L1859" s="142"/>
      <c r="M1859" s="8" t="str">
        <f t="shared" si="109"/>
        <v/>
      </c>
      <c r="N1859" s="113">
        <f t="shared" si="107"/>
        <v>0</v>
      </c>
      <c r="O1859" s="113">
        <f t="shared" si="108"/>
        <v>0</v>
      </c>
      <c r="P1859" s="113"/>
      <c r="Q1859" s="144"/>
      <c r="R1859" s="113"/>
      <c r="S1859" s="145"/>
      <c r="T1859" s="113"/>
      <c r="U1859" s="144"/>
      <c r="V1859" s="113"/>
      <c r="W1859" s="145"/>
    </row>
    <row r="1860" spans="2:23" x14ac:dyDescent="0.35">
      <c r="B1860" s="141"/>
      <c r="C1860" s="67"/>
      <c r="D1860" s="8" t="str">
        <f t="shared" si="110"/>
        <v/>
      </c>
      <c r="E1860" s="8"/>
      <c r="F1860" s="142"/>
      <c r="G1860" s="142"/>
      <c r="H1860" s="142"/>
      <c r="I1860" s="8"/>
      <c r="J1860" s="8"/>
      <c r="K1860" s="142"/>
      <c r="L1860" s="142"/>
      <c r="M1860" s="8" t="str">
        <f t="shared" si="109"/>
        <v/>
      </c>
      <c r="N1860" s="113">
        <f t="shared" si="107"/>
        <v>0</v>
      </c>
      <c r="O1860" s="113">
        <f t="shared" si="108"/>
        <v>0</v>
      </c>
      <c r="P1860" s="113"/>
      <c r="Q1860" s="144"/>
      <c r="R1860" s="113"/>
      <c r="S1860" s="145"/>
      <c r="T1860" s="113"/>
      <c r="U1860" s="144"/>
      <c r="V1860" s="113"/>
      <c r="W1860" s="145"/>
    </row>
    <row r="1861" spans="2:23" x14ac:dyDescent="0.35">
      <c r="B1861" s="141"/>
      <c r="C1861" s="67"/>
      <c r="D1861" s="8" t="str">
        <f t="shared" si="110"/>
        <v/>
      </c>
      <c r="E1861" s="8"/>
      <c r="F1861" s="142"/>
      <c r="G1861" s="142"/>
      <c r="H1861" s="142"/>
      <c r="I1861" s="8"/>
      <c r="J1861" s="8"/>
      <c r="K1861" s="142"/>
      <c r="L1861" s="142"/>
      <c r="M1861" s="8" t="str">
        <f t="shared" si="109"/>
        <v/>
      </c>
      <c r="N1861" s="113">
        <f t="shared" si="107"/>
        <v>0</v>
      </c>
      <c r="O1861" s="113">
        <f t="shared" si="108"/>
        <v>0</v>
      </c>
      <c r="P1861" s="113"/>
      <c r="Q1861" s="144"/>
      <c r="R1861" s="113"/>
      <c r="S1861" s="145"/>
      <c r="T1861" s="113"/>
      <c r="U1861" s="144"/>
      <c r="V1861" s="113"/>
      <c r="W1861" s="145"/>
    </row>
    <row r="1862" spans="2:23" x14ac:dyDescent="0.35">
      <c r="B1862" s="141"/>
      <c r="C1862" s="67"/>
      <c r="D1862" s="8" t="str">
        <f t="shared" si="110"/>
        <v/>
      </c>
      <c r="E1862" s="8"/>
      <c r="F1862" s="142"/>
      <c r="G1862" s="142"/>
      <c r="H1862" s="142"/>
      <c r="I1862" s="8"/>
      <c r="J1862" s="8"/>
      <c r="K1862" s="142"/>
      <c r="L1862" s="142"/>
      <c r="M1862" s="8" t="str">
        <f t="shared" si="109"/>
        <v/>
      </c>
      <c r="N1862" s="113">
        <f t="shared" si="107"/>
        <v>0</v>
      </c>
      <c r="O1862" s="113">
        <f t="shared" si="108"/>
        <v>0</v>
      </c>
      <c r="P1862" s="113"/>
      <c r="Q1862" s="144"/>
      <c r="R1862" s="113"/>
      <c r="S1862" s="145"/>
      <c r="T1862" s="113"/>
      <c r="U1862" s="144"/>
      <c r="V1862" s="113"/>
      <c r="W1862" s="145"/>
    </row>
    <row r="1863" spans="2:23" x14ac:dyDescent="0.35">
      <c r="B1863" s="141"/>
      <c r="C1863" s="67"/>
      <c r="D1863" s="8" t="str">
        <f t="shared" si="110"/>
        <v/>
      </c>
      <c r="E1863" s="8"/>
      <c r="F1863" s="142"/>
      <c r="G1863" s="142"/>
      <c r="H1863" s="142"/>
      <c r="I1863" s="8"/>
      <c r="J1863" s="8"/>
      <c r="K1863" s="142"/>
      <c r="L1863" s="142"/>
      <c r="M1863" s="8" t="str">
        <f t="shared" si="109"/>
        <v/>
      </c>
      <c r="N1863" s="113">
        <f t="shared" si="107"/>
        <v>0</v>
      </c>
      <c r="O1863" s="113">
        <f t="shared" si="108"/>
        <v>0</v>
      </c>
      <c r="P1863" s="113"/>
      <c r="Q1863" s="144"/>
      <c r="R1863" s="113"/>
      <c r="S1863" s="145"/>
      <c r="T1863" s="113"/>
      <c r="U1863" s="144"/>
      <c r="V1863" s="113"/>
      <c r="W1863" s="145"/>
    </row>
    <row r="1864" spans="2:23" x14ac:dyDescent="0.35">
      <c r="B1864" s="141"/>
      <c r="C1864" s="67"/>
      <c r="D1864" s="8" t="str">
        <f t="shared" si="110"/>
        <v/>
      </c>
      <c r="E1864" s="8"/>
      <c r="F1864" s="142"/>
      <c r="G1864" s="142"/>
      <c r="H1864" s="142"/>
      <c r="I1864" s="8"/>
      <c r="J1864" s="8"/>
      <c r="K1864" s="142"/>
      <c r="L1864" s="142"/>
      <c r="M1864" s="8" t="str">
        <f t="shared" si="109"/>
        <v/>
      </c>
      <c r="N1864" s="113">
        <f t="shared" si="107"/>
        <v>0</v>
      </c>
      <c r="O1864" s="113">
        <f t="shared" si="108"/>
        <v>0</v>
      </c>
      <c r="P1864" s="113"/>
      <c r="Q1864" s="144"/>
      <c r="R1864" s="113"/>
      <c r="S1864" s="145"/>
      <c r="T1864" s="113"/>
      <c r="U1864" s="144"/>
      <c r="V1864" s="113"/>
      <c r="W1864" s="145"/>
    </row>
    <row r="1865" spans="2:23" x14ac:dyDescent="0.35">
      <c r="B1865" s="141"/>
      <c r="C1865" s="67"/>
      <c r="D1865" s="8" t="str">
        <f t="shared" si="110"/>
        <v/>
      </c>
      <c r="E1865" s="8"/>
      <c r="F1865" s="142"/>
      <c r="G1865" s="142"/>
      <c r="H1865" s="142"/>
      <c r="I1865" s="8"/>
      <c r="J1865" s="8"/>
      <c r="K1865" s="142"/>
      <c r="L1865" s="142"/>
      <c r="M1865" s="8" t="str">
        <f t="shared" si="109"/>
        <v/>
      </c>
      <c r="N1865" s="113">
        <f t="shared" si="107"/>
        <v>0</v>
      </c>
      <c r="O1865" s="113">
        <f t="shared" si="108"/>
        <v>0</v>
      </c>
      <c r="P1865" s="113"/>
      <c r="Q1865" s="144"/>
      <c r="R1865" s="113"/>
      <c r="S1865" s="145"/>
      <c r="T1865" s="113"/>
      <c r="U1865" s="144"/>
      <c r="V1865" s="113"/>
      <c r="W1865" s="145"/>
    </row>
    <row r="1866" spans="2:23" x14ac:dyDescent="0.35">
      <c r="B1866" s="141"/>
      <c r="C1866" s="67"/>
      <c r="D1866" s="8" t="str">
        <f t="shared" si="110"/>
        <v/>
      </c>
      <c r="E1866" s="8"/>
      <c r="F1866" s="142"/>
      <c r="G1866" s="142"/>
      <c r="H1866" s="142"/>
      <c r="I1866" s="8"/>
      <c r="J1866" s="8"/>
      <c r="K1866" s="142"/>
      <c r="L1866" s="142"/>
      <c r="M1866" s="8" t="str">
        <f t="shared" si="109"/>
        <v/>
      </c>
      <c r="N1866" s="113">
        <f t="shared" si="107"/>
        <v>0</v>
      </c>
      <c r="O1866" s="113">
        <f t="shared" si="108"/>
        <v>0</v>
      </c>
      <c r="P1866" s="113"/>
      <c r="Q1866" s="144"/>
      <c r="R1866" s="113"/>
      <c r="S1866" s="145"/>
      <c r="T1866" s="113"/>
      <c r="U1866" s="144"/>
      <c r="V1866" s="113"/>
      <c r="W1866" s="145"/>
    </row>
    <row r="1867" spans="2:23" x14ac:dyDescent="0.35">
      <c r="B1867" s="141"/>
      <c r="C1867" s="67"/>
      <c r="D1867" s="8" t="str">
        <f t="shared" si="110"/>
        <v/>
      </c>
      <c r="E1867" s="8"/>
      <c r="F1867" s="142"/>
      <c r="G1867" s="142"/>
      <c r="H1867" s="142"/>
      <c r="I1867" s="8"/>
      <c r="J1867" s="8"/>
      <c r="K1867" s="142"/>
      <c r="L1867" s="142"/>
      <c r="M1867" s="8" t="str">
        <f t="shared" si="109"/>
        <v/>
      </c>
      <c r="N1867" s="113">
        <f t="shared" si="107"/>
        <v>0</v>
      </c>
      <c r="O1867" s="113">
        <f t="shared" si="108"/>
        <v>0</v>
      </c>
      <c r="P1867" s="113"/>
      <c r="Q1867" s="144"/>
      <c r="R1867" s="113"/>
      <c r="S1867" s="145"/>
      <c r="T1867" s="113"/>
      <c r="U1867" s="144"/>
      <c r="V1867" s="113"/>
      <c r="W1867" s="145"/>
    </row>
    <row r="1868" spans="2:23" x14ac:dyDescent="0.35">
      <c r="B1868" s="141"/>
      <c r="C1868" s="67"/>
      <c r="D1868" s="8" t="str">
        <f t="shared" si="110"/>
        <v/>
      </c>
      <c r="E1868" s="8"/>
      <c r="F1868" s="142"/>
      <c r="G1868" s="142"/>
      <c r="H1868" s="142"/>
      <c r="I1868" s="8"/>
      <c r="J1868" s="8"/>
      <c r="K1868" s="142"/>
      <c r="L1868" s="142"/>
      <c r="M1868" s="8" t="str">
        <f t="shared" si="109"/>
        <v/>
      </c>
      <c r="N1868" s="113">
        <f t="shared" si="107"/>
        <v>0</v>
      </c>
      <c r="O1868" s="113">
        <f t="shared" si="108"/>
        <v>0</v>
      </c>
      <c r="P1868" s="113"/>
      <c r="Q1868" s="144"/>
      <c r="R1868" s="113"/>
      <c r="S1868" s="145"/>
      <c r="T1868" s="113"/>
      <c r="U1868" s="144"/>
      <c r="V1868" s="113"/>
      <c r="W1868" s="145"/>
    </row>
    <row r="1869" spans="2:23" x14ac:dyDescent="0.35">
      <c r="B1869" s="141"/>
      <c r="C1869" s="67"/>
      <c r="D1869" s="8" t="str">
        <f t="shared" si="110"/>
        <v/>
      </c>
      <c r="E1869" s="8"/>
      <c r="F1869" s="142"/>
      <c r="G1869" s="142"/>
      <c r="H1869" s="142"/>
      <c r="I1869" s="8"/>
      <c r="J1869" s="8"/>
      <c r="K1869" s="142"/>
      <c r="L1869" s="142"/>
      <c r="M1869" s="8" t="str">
        <f t="shared" si="109"/>
        <v/>
      </c>
      <c r="N1869" s="113">
        <f t="shared" si="107"/>
        <v>0</v>
      </c>
      <c r="O1869" s="113">
        <f t="shared" si="108"/>
        <v>0</v>
      </c>
      <c r="P1869" s="113"/>
      <c r="Q1869" s="144"/>
      <c r="R1869" s="113"/>
      <c r="S1869" s="145"/>
      <c r="T1869" s="113"/>
      <c r="U1869" s="144"/>
      <c r="V1869" s="113"/>
      <c r="W1869" s="145"/>
    </row>
    <row r="1870" spans="2:23" x14ac:dyDescent="0.35">
      <c r="B1870" s="141"/>
      <c r="C1870" s="67"/>
      <c r="D1870" s="8" t="str">
        <f t="shared" si="110"/>
        <v/>
      </c>
      <c r="E1870" s="8"/>
      <c r="F1870" s="142"/>
      <c r="G1870" s="142"/>
      <c r="H1870" s="142"/>
      <c r="I1870" s="8"/>
      <c r="J1870" s="8"/>
      <c r="K1870" s="142"/>
      <c r="L1870" s="142"/>
      <c r="M1870" s="8" t="str">
        <f t="shared" si="109"/>
        <v/>
      </c>
      <c r="N1870" s="113">
        <f t="shared" ref="N1870:N1904" si="111">IFERROR(R1870/P1870,0)</f>
        <v>0</v>
      </c>
      <c r="O1870" s="113">
        <f t="shared" ref="O1870:O1904" si="112">IFERROR(S1870/Q1870,0)</f>
        <v>0</v>
      </c>
      <c r="P1870" s="113"/>
      <c r="Q1870" s="144"/>
      <c r="R1870" s="113"/>
      <c r="S1870" s="145"/>
      <c r="T1870" s="113"/>
      <c r="U1870" s="144"/>
      <c r="V1870" s="113"/>
      <c r="W1870" s="145"/>
    </row>
    <row r="1871" spans="2:23" x14ac:dyDescent="0.35">
      <c r="B1871" s="141"/>
      <c r="C1871" s="67"/>
      <c r="D1871" s="8" t="str">
        <f t="shared" si="110"/>
        <v/>
      </c>
      <c r="E1871" s="8"/>
      <c r="F1871" s="142"/>
      <c r="G1871" s="142"/>
      <c r="H1871" s="142"/>
      <c r="I1871" s="8"/>
      <c r="J1871" s="8"/>
      <c r="K1871" s="142"/>
      <c r="L1871" s="142"/>
      <c r="M1871" s="8" t="str">
        <f t="shared" si="109"/>
        <v/>
      </c>
      <c r="N1871" s="113">
        <f t="shared" si="111"/>
        <v>0</v>
      </c>
      <c r="O1871" s="113">
        <f t="shared" si="112"/>
        <v>0</v>
      </c>
      <c r="P1871" s="113"/>
      <c r="Q1871" s="144"/>
      <c r="R1871" s="113"/>
      <c r="S1871" s="145"/>
      <c r="T1871" s="113"/>
      <c r="U1871" s="144"/>
      <c r="V1871" s="113"/>
      <c r="W1871" s="145"/>
    </row>
    <row r="1872" spans="2:23" x14ac:dyDescent="0.35">
      <c r="B1872" s="141"/>
      <c r="C1872" s="67"/>
      <c r="D1872" s="8" t="str">
        <f t="shared" si="110"/>
        <v/>
      </c>
      <c r="E1872" s="8"/>
      <c r="F1872" s="142"/>
      <c r="G1872" s="142"/>
      <c r="H1872" s="142"/>
      <c r="I1872" s="8"/>
      <c r="J1872" s="8"/>
      <c r="K1872" s="142"/>
      <c r="L1872" s="142"/>
      <c r="M1872" s="8" t="str">
        <f t="shared" si="109"/>
        <v/>
      </c>
      <c r="N1872" s="113">
        <f t="shared" si="111"/>
        <v>0</v>
      </c>
      <c r="O1872" s="113">
        <f t="shared" si="112"/>
        <v>0</v>
      </c>
      <c r="P1872" s="113"/>
      <c r="Q1872" s="144"/>
      <c r="R1872" s="113"/>
      <c r="S1872" s="145"/>
      <c r="T1872" s="113"/>
      <c r="U1872" s="144"/>
      <c r="V1872" s="113"/>
      <c r="W1872" s="145"/>
    </row>
    <row r="1873" spans="2:23" x14ac:dyDescent="0.35">
      <c r="B1873" s="141"/>
      <c r="C1873" s="67"/>
      <c r="D1873" s="8" t="str">
        <f t="shared" si="110"/>
        <v/>
      </c>
      <c r="E1873" s="8"/>
      <c r="F1873" s="142"/>
      <c r="G1873" s="142"/>
      <c r="H1873" s="142"/>
      <c r="I1873" s="8"/>
      <c r="J1873" s="8"/>
      <c r="K1873" s="142"/>
      <c r="L1873" s="142"/>
      <c r="M1873" s="8" t="str">
        <f t="shared" si="109"/>
        <v/>
      </c>
      <c r="N1873" s="113">
        <f t="shared" si="111"/>
        <v>0</v>
      </c>
      <c r="O1873" s="113">
        <f t="shared" si="112"/>
        <v>0</v>
      </c>
      <c r="P1873" s="113"/>
      <c r="Q1873" s="144"/>
      <c r="R1873" s="113"/>
      <c r="S1873" s="145"/>
      <c r="T1873" s="113"/>
      <c r="U1873" s="144"/>
      <c r="V1873" s="113"/>
      <c r="W1873" s="145"/>
    </row>
    <row r="1874" spans="2:23" x14ac:dyDescent="0.35">
      <c r="B1874" s="141"/>
      <c r="C1874" s="67"/>
      <c r="D1874" s="8" t="str">
        <f t="shared" si="110"/>
        <v/>
      </c>
      <c r="E1874" s="8"/>
      <c r="F1874" s="142"/>
      <c r="G1874" s="142"/>
      <c r="H1874" s="142"/>
      <c r="I1874" s="8"/>
      <c r="J1874" s="8"/>
      <c r="K1874" s="142"/>
      <c r="L1874" s="142"/>
      <c r="M1874" s="8" t="str">
        <f t="shared" si="109"/>
        <v/>
      </c>
      <c r="N1874" s="113">
        <f t="shared" si="111"/>
        <v>0</v>
      </c>
      <c r="O1874" s="113">
        <f t="shared" si="112"/>
        <v>0</v>
      </c>
      <c r="P1874" s="113"/>
      <c r="Q1874" s="144"/>
      <c r="R1874" s="113"/>
      <c r="S1874" s="145"/>
      <c r="T1874" s="113"/>
      <c r="U1874" s="144"/>
      <c r="V1874" s="113"/>
      <c r="W1874" s="145"/>
    </row>
    <row r="1875" spans="2:23" x14ac:dyDescent="0.35">
      <c r="B1875" s="141"/>
      <c r="C1875" s="67"/>
      <c r="D1875" s="8" t="str">
        <f t="shared" si="110"/>
        <v/>
      </c>
      <c r="E1875" s="8"/>
      <c r="F1875" s="142"/>
      <c r="G1875" s="142"/>
      <c r="H1875" s="142"/>
      <c r="I1875" s="8"/>
      <c r="J1875" s="8"/>
      <c r="K1875" s="142"/>
      <c r="L1875" s="142"/>
      <c r="M1875" s="8" t="str">
        <f t="shared" si="109"/>
        <v/>
      </c>
      <c r="N1875" s="113">
        <f t="shared" si="111"/>
        <v>0</v>
      </c>
      <c r="O1875" s="113">
        <f t="shared" si="112"/>
        <v>0</v>
      </c>
      <c r="P1875" s="113"/>
      <c r="Q1875" s="144"/>
      <c r="R1875" s="113"/>
      <c r="S1875" s="145"/>
      <c r="T1875" s="113"/>
      <c r="U1875" s="144"/>
      <c r="V1875" s="113"/>
      <c r="W1875" s="145"/>
    </row>
    <row r="1876" spans="2:23" x14ac:dyDescent="0.35">
      <c r="B1876" s="141"/>
      <c r="C1876" s="67"/>
      <c r="D1876" s="8" t="str">
        <f t="shared" si="110"/>
        <v/>
      </c>
      <c r="E1876" s="8"/>
      <c r="F1876" s="142"/>
      <c r="G1876" s="142"/>
      <c r="H1876" s="142"/>
      <c r="I1876" s="8"/>
      <c r="J1876" s="8"/>
      <c r="K1876" s="142"/>
      <c r="L1876" s="142"/>
      <c r="M1876" s="8" t="str">
        <f t="shared" si="109"/>
        <v/>
      </c>
      <c r="N1876" s="113">
        <f t="shared" si="111"/>
        <v>0</v>
      </c>
      <c r="O1876" s="113">
        <f t="shared" si="112"/>
        <v>0</v>
      </c>
      <c r="P1876" s="113"/>
      <c r="Q1876" s="144"/>
      <c r="R1876" s="113"/>
      <c r="S1876" s="145"/>
      <c r="T1876" s="113"/>
      <c r="U1876" s="144"/>
      <c r="V1876" s="113"/>
      <c r="W1876" s="145"/>
    </row>
    <row r="1877" spans="2:23" x14ac:dyDescent="0.35">
      <c r="B1877" s="141"/>
      <c r="C1877" s="67"/>
      <c r="D1877" s="8" t="str">
        <f t="shared" si="110"/>
        <v/>
      </c>
      <c r="E1877" s="8"/>
      <c r="F1877" s="142"/>
      <c r="G1877" s="142"/>
      <c r="H1877" s="142"/>
      <c r="I1877" s="8"/>
      <c r="J1877" s="8"/>
      <c r="K1877" s="142"/>
      <c r="L1877" s="142"/>
      <c r="M1877" s="8" t="str">
        <f t="shared" si="109"/>
        <v/>
      </c>
      <c r="N1877" s="113">
        <f t="shared" si="111"/>
        <v>0</v>
      </c>
      <c r="O1877" s="113">
        <f t="shared" si="112"/>
        <v>0</v>
      </c>
      <c r="P1877" s="113"/>
      <c r="Q1877" s="144"/>
      <c r="R1877" s="113"/>
      <c r="S1877" s="145"/>
      <c r="T1877" s="113"/>
      <c r="U1877" s="144"/>
      <c r="V1877" s="113"/>
      <c r="W1877" s="145"/>
    </row>
    <row r="1878" spans="2:23" x14ac:dyDescent="0.35">
      <c r="B1878" s="141"/>
      <c r="C1878" s="67"/>
      <c r="D1878" s="8" t="str">
        <f t="shared" si="110"/>
        <v/>
      </c>
      <c r="E1878" s="8"/>
      <c r="F1878" s="142"/>
      <c r="G1878" s="142"/>
      <c r="H1878" s="142"/>
      <c r="I1878" s="8"/>
      <c r="J1878" s="8"/>
      <c r="K1878" s="142"/>
      <c r="L1878" s="142"/>
      <c r="M1878" s="8" t="str">
        <f t="shared" si="109"/>
        <v/>
      </c>
      <c r="N1878" s="113">
        <f t="shared" si="111"/>
        <v>0</v>
      </c>
      <c r="O1878" s="113">
        <f t="shared" si="112"/>
        <v>0</v>
      </c>
      <c r="P1878" s="113"/>
      <c r="Q1878" s="144"/>
      <c r="R1878" s="113"/>
      <c r="S1878" s="145"/>
      <c r="T1878" s="113"/>
      <c r="U1878" s="144"/>
      <c r="V1878" s="113"/>
      <c r="W1878" s="145"/>
    </row>
    <row r="1879" spans="2:23" x14ac:dyDescent="0.35">
      <c r="B1879" s="141"/>
      <c r="C1879" s="67"/>
      <c r="D1879" s="8" t="str">
        <f t="shared" si="110"/>
        <v/>
      </c>
      <c r="E1879" s="8"/>
      <c r="F1879" s="142"/>
      <c r="G1879" s="142"/>
      <c r="H1879" s="142"/>
      <c r="I1879" s="8"/>
      <c r="J1879" s="8"/>
      <c r="K1879" s="142"/>
      <c r="L1879" s="142"/>
      <c r="M1879" s="8" t="str">
        <f t="shared" si="109"/>
        <v/>
      </c>
      <c r="N1879" s="113">
        <f t="shared" si="111"/>
        <v>0</v>
      </c>
      <c r="O1879" s="113">
        <f t="shared" si="112"/>
        <v>0</v>
      </c>
      <c r="P1879" s="113"/>
      <c r="Q1879" s="144"/>
      <c r="R1879" s="113"/>
      <c r="S1879" s="145"/>
      <c r="T1879" s="113"/>
      <c r="U1879" s="144"/>
      <c r="V1879" s="113"/>
      <c r="W1879" s="145"/>
    </row>
    <row r="1880" spans="2:23" x14ac:dyDescent="0.35">
      <c r="B1880" s="141"/>
      <c r="C1880" s="67"/>
      <c r="D1880" s="8" t="str">
        <f t="shared" si="110"/>
        <v/>
      </c>
      <c r="E1880" s="8"/>
      <c r="F1880" s="142"/>
      <c r="G1880" s="142"/>
      <c r="H1880" s="142"/>
      <c r="I1880" s="8"/>
      <c r="J1880" s="8"/>
      <c r="K1880" s="142"/>
      <c r="L1880" s="142"/>
      <c r="M1880" s="8" t="str">
        <f t="shared" si="109"/>
        <v/>
      </c>
      <c r="N1880" s="113">
        <f t="shared" si="111"/>
        <v>0</v>
      </c>
      <c r="O1880" s="113">
        <f t="shared" si="112"/>
        <v>0</v>
      </c>
      <c r="P1880" s="113"/>
      <c r="Q1880" s="144"/>
      <c r="R1880" s="113"/>
      <c r="S1880" s="145"/>
      <c r="T1880" s="113"/>
      <c r="U1880" s="144"/>
      <c r="V1880" s="113"/>
      <c r="W1880" s="145"/>
    </row>
    <row r="1881" spans="2:23" x14ac:dyDescent="0.35">
      <c r="B1881" s="141"/>
      <c r="C1881" s="67"/>
      <c r="D1881" s="8" t="str">
        <f t="shared" si="110"/>
        <v/>
      </c>
      <c r="E1881" s="8"/>
      <c r="F1881" s="142"/>
      <c r="G1881" s="142"/>
      <c r="H1881" s="142"/>
      <c r="I1881" s="8"/>
      <c r="J1881" s="8"/>
      <c r="K1881" s="142"/>
      <c r="L1881" s="142"/>
      <c r="M1881" s="8" t="str">
        <f t="shared" si="109"/>
        <v/>
      </c>
      <c r="N1881" s="113">
        <f t="shared" si="111"/>
        <v>0</v>
      </c>
      <c r="O1881" s="113">
        <f t="shared" si="112"/>
        <v>0</v>
      </c>
      <c r="P1881" s="113"/>
      <c r="Q1881" s="144"/>
      <c r="R1881" s="113"/>
      <c r="S1881" s="145"/>
      <c r="T1881" s="113"/>
      <c r="U1881" s="144"/>
      <c r="V1881" s="113"/>
      <c r="W1881" s="145"/>
    </row>
    <row r="1882" spans="2:23" x14ac:dyDescent="0.35">
      <c r="B1882" s="141"/>
      <c r="C1882" s="67"/>
      <c r="D1882" s="8" t="str">
        <f t="shared" si="110"/>
        <v/>
      </c>
      <c r="E1882" s="8"/>
      <c r="F1882" s="142"/>
      <c r="G1882" s="142"/>
      <c r="H1882" s="142"/>
      <c r="I1882" s="8"/>
      <c r="J1882" s="8"/>
      <c r="K1882" s="142"/>
      <c r="L1882" s="142"/>
      <c r="M1882" s="8" t="str">
        <f t="shared" si="109"/>
        <v/>
      </c>
      <c r="N1882" s="113">
        <f t="shared" si="111"/>
        <v>0</v>
      </c>
      <c r="O1882" s="113">
        <f t="shared" si="112"/>
        <v>0</v>
      </c>
      <c r="P1882" s="113"/>
      <c r="Q1882" s="144"/>
      <c r="R1882" s="113"/>
      <c r="S1882" s="145"/>
      <c r="T1882" s="113"/>
      <c r="U1882" s="144"/>
      <c r="V1882" s="113"/>
      <c r="W1882" s="145"/>
    </row>
    <row r="1883" spans="2:23" x14ac:dyDescent="0.35">
      <c r="B1883" s="141"/>
      <c r="C1883" s="67"/>
      <c r="D1883" s="8" t="str">
        <f t="shared" si="110"/>
        <v/>
      </c>
      <c r="E1883" s="8"/>
      <c r="F1883" s="142"/>
      <c r="G1883" s="142"/>
      <c r="H1883" s="142"/>
      <c r="I1883" s="8"/>
      <c r="J1883" s="8"/>
      <c r="K1883" s="142"/>
      <c r="L1883" s="142"/>
      <c r="M1883" s="8" t="str">
        <f t="shared" si="109"/>
        <v/>
      </c>
      <c r="N1883" s="113">
        <f t="shared" si="111"/>
        <v>0</v>
      </c>
      <c r="O1883" s="113">
        <f t="shared" si="112"/>
        <v>0</v>
      </c>
      <c r="P1883" s="113"/>
      <c r="Q1883" s="144"/>
      <c r="R1883" s="113"/>
      <c r="S1883" s="145"/>
      <c r="T1883" s="113"/>
      <c r="U1883" s="144"/>
      <c r="V1883" s="113"/>
      <c r="W1883" s="145"/>
    </row>
    <row r="1884" spans="2:23" x14ac:dyDescent="0.35">
      <c r="B1884" s="141"/>
      <c r="C1884" s="67"/>
      <c r="D1884" s="8" t="str">
        <f t="shared" si="110"/>
        <v/>
      </c>
      <c r="E1884" s="8"/>
      <c r="F1884" s="142"/>
      <c r="G1884" s="142"/>
      <c r="H1884" s="142"/>
      <c r="I1884" s="8"/>
      <c r="J1884" s="8"/>
      <c r="K1884" s="142"/>
      <c r="L1884" s="142"/>
      <c r="M1884" s="8" t="str">
        <f t="shared" si="109"/>
        <v/>
      </c>
      <c r="N1884" s="113">
        <f t="shared" si="111"/>
        <v>0</v>
      </c>
      <c r="O1884" s="113">
        <f t="shared" si="112"/>
        <v>0</v>
      </c>
      <c r="P1884" s="113"/>
      <c r="Q1884" s="144"/>
      <c r="R1884" s="113"/>
      <c r="S1884" s="145"/>
      <c r="T1884" s="113"/>
      <c r="U1884" s="144"/>
      <c r="V1884" s="113"/>
      <c r="W1884" s="145"/>
    </row>
    <row r="1885" spans="2:23" x14ac:dyDescent="0.35">
      <c r="B1885" s="141"/>
      <c r="C1885" s="67"/>
      <c r="D1885" s="8" t="str">
        <f t="shared" si="110"/>
        <v/>
      </c>
      <c r="E1885" s="8"/>
      <c r="F1885" s="142"/>
      <c r="G1885" s="142"/>
      <c r="H1885" s="142"/>
      <c r="I1885" s="8"/>
      <c r="J1885" s="8"/>
      <c r="K1885" s="142"/>
      <c r="L1885" s="142"/>
      <c r="M1885" s="8" t="str">
        <f t="shared" si="109"/>
        <v/>
      </c>
      <c r="N1885" s="113">
        <f t="shared" si="111"/>
        <v>0</v>
      </c>
      <c r="O1885" s="113">
        <f t="shared" si="112"/>
        <v>0</v>
      </c>
      <c r="P1885" s="113"/>
      <c r="Q1885" s="144"/>
      <c r="R1885" s="113"/>
      <c r="S1885" s="145"/>
      <c r="T1885" s="113"/>
      <c r="U1885" s="144"/>
      <c r="V1885" s="113"/>
      <c r="W1885" s="145"/>
    </row>
    <row r="1886" spans="2:23" x14ac:dyDescent="0.35">
      <c r="B1886" s="141"/>
      <c r="C1886" s="67"/>
      <c r="D1886" s="8" t="str">
        <f t="shared" si="110"/>
        <v/>
      </c>
      <c r="E1886" s="8"/>
      <c r="F1886" s="142"/>
      <c r="G1886" s="142"/>
      <c r="H1886" s="142"/>
      <c r="I1886" s="8"/>
      <c r="J1886" s="8"/>
      <c r="K1886" s="142"/>
      <c r="L1886" s="142"/>
      <c r="M1886" s="8" t="str">
        <f t="shared" si="109"/>
        <v/>
      </c>
      <c r="N1886" s="113">
        <f t="shared" si="111"/>
        <v>0</v>
      </c>
      <c r="O1886" s="113">
        <f t="shared" si="112"/>
        <v>0</v>
      </c>
      <c r="P1886" s="113"/>
      <c r="Q1886" s="144"/>
      <c r="R1886" s="113"/>
      <c r="S1886" s="145"/>
      <c r="T1886" s="113"/>
      <c r="U1886" s="144"/>
      <c r="V1886" s="113"/>
      <c r="W1886" s="145"/>
    </row>
    <row r="1887" spans="2:23" x14ac:dyDescent="0.35">
      <c r="B1887" s="141"/>
      <c r="C1887" s="67"/>
      <c r="D1887" s="8" t="str">
        <f t="shared" si="110"/>
        <v/>
      </c>
      <c r="E1887" s="8"/>
      <c r="F1887" s="142"/>
      <c r="G1887" s="142"/>
      <c r="H1887" s="142"/>
      <c r="I1887" s="8"/>
      <c r="J1887" s="8"/>
      <c r="K1887" s="142"/>
      <c r="L1887" s="142"/>
      <c r="M1887" s="8" t="str">
        <f t="shared" si="109"/>
        <v/>
      </c>
      <c r="N1887" s="113">
        <f t="shared" si="111"/>
        <v>0</v>
      </c>
      <c r="O1887" s="113">
        <f t="shared" si="112"/>
        <v>0</v>
      </c>
      <c r="P1887" s="113"/>
      <c r="Q1887" s="144"/>
      <c r="R1887" s="113"/>
      <c r="S1887" s="145"/>
      <c r="T1887" s="113"/>
      <c r="U1887" s="144"/>
      <c r="V1887" s="113"/>
      <c r="W1887" s="145"/>
    </row>
    <row r="1888" spans="2:23" x14ac:dyDescent="0.35">
      <c r="B1888" s="141"/>
      <c r="C1888" s="67"/>
      <c r="D1888" s="8" t="str">
        <f t="shared" si="110"/>
        <v/>
      </c>
      <c r="E1888" s="8"/>
      <c r="F1888" s="142"/>
      <c r="G1888" s="142"/>
      <c r="H1888" s="142"/>
      <c r="I1888" s="8"/>
      <c r="J1888" s="8"/>
      <c r="K1888" s="142"/>
      <c r="L1888" s="142"/>
      <c r="M1888" s="8" t="str">
        <f t="shared" si="109"/>
        <v/>
      </c>
      <c r="N1888" s="113">
        <f t="shared" si="111"/>
        <v>0</v>
      </c>
      <c r="O1888" s="113">
        <f t="shared" si="112"/>
        <v>0</v>
      </c>
      <c r="P1888" s="113"/>
      <c r="Q1888" s="144"/>
      <c r="R1888" s="113"/>
      <c r="S1888" s="145"/>
      <c r="T1888" s="113"/>
      <c r="U1888" s="144"/>
      <c r="V1888" s="113"/>
      <c r="W1888" s="145"/>
    </row>
    <row r="1889" spans="2:23" x14ac:dyDescent="0.35">
      <c r="B1889" s="141"/>
      <c r="C1889" s="67"/>
      <c r="D1889" s="8" t="str">
        <f t="shared" si="110"/>
        <v/>
      </c>
      <c r="E1889" s="8"/>
      <c r="F1889" s="142"/>
      <c r="G1889" s="142"/>
      <c r="H1889" s="142"/>
      <c r="I1889" s="8"/>
      <c r="J1889" s="8"/>
      <c r="K1889" s="142"/>
      <c r="L1889" s="142"/>
      <c r="M1889" s="8" t="str">
        <f t="shared" si="109"/>
        <v/>
      </c>
      <c r="N1889" s="113">
        <f t="shared" si="111"/>
        <v>0</v>
      </c>
      <c r="O1889" s="113">
        <f t="shared" si="112"/>
        <v>0</v>
      </c>
      <c r="P1889" s="113"/>
      <c r="Q1889" s="144"/>
      <c r="R1889" s="113"/>
      <c r="S1889" s="145"/>
      <c r="T1889" s="113"/>
      <c r="U1889" s="144"/>
      <c r="V1889" s="113"/>
      <c r="W1889" s="145"/>
    </row>
    <row r="1890" spans="2:23" x14ac:dyDescent="0.35">
      <c r="B1890" s="141"/>
      <c r="C1890" s="67"/>
      <c r="D1890" s="8" t="str">
        <f t="shared" si="110"/>
        <v/>
      </c>
      <c r="E1890" s="8"/>
      <c r="F1890" s="142"/>
      <c r="G1890" s="142"/>
      <c r="H1890" s="142"/>
      <c r="I1890" s="8"/>
      <c r="J1890" s="8"/>
      <c r="K1890" s="142"/>
      <c r="L1890" s="142"/>
      <c r="M1890" s="8" t="str">
        <f t="shared" si="109"/>
        <v/>
      </c>
      <c r="N1890" s="113">
        <f t="shared" si="111"/>
        <v>0</v>
      </c>
      <c r="O1890" s="113">
        <f t="shared" si="112"/>
        <v>0</v>
      </c>
      <c r="P1890" s="113"/>
      <c r="Q1890" s="144"/>
      <c r="R1890" s="113"/>
      <c r="S1890" s="145"/>
      <c r="T1890" s="113"/>
      <c r="U1890" s="144"/>
      <c r="V1890" s="113"/>
      <c r="W1890" s="145"/>
    </row>
    <row r="1891" spans="2:23" x14ac:dyDescent="0.35">
      <c r="B1891" s="141"/>
      <c r="C1891" s="67"/>
      <c r="D1891" s="8" t="str">
        <f t="shared" si="110"/>
        <v/>
      </c>
      <c r="E1891" s="8"/>
      <c r="F1891" s="142"/>
      <c r="G1891" s="142"/>
      <c r="H1891" s="142"/>
      <c r="I1891" s="8"/>
      <c r="J1891" s="8"/>
      <c r="K1891" s="142"/>
      <c r="L1891" s="142"/>
      <c r="M1891" s="8" t="str">
        <f t="shared" si="109"/>
        <v/>
      </c>
      <c r="N1891" s="113">
        <f t="shared" si="111"/>
        <v>0</v>
      </c>
      <c r="O1891" s="113">
        <f t="shared" si="112"/>
        <v>0</v>
      </c>
      <c r="P1891" s="113"/>
      <c r="Q1891" s="144"/>
      <c r="R1891" s="113"/>
      <c r="S1891" s="145"/>
      <c r="T1891" s="113"/>
      <c r="U1891" s="144"/>
      <c r="V1891" s="113"/>
      <c r="W1891" s="145"/>
    </row>
    <row r="1892" spans="2:23" x14ac:dyDescent="0.35">
      <c r="B1892" s="141"/>
      <c r="C1892" s="67"/>
      <c r="D1892" s="8" t="str">
        <f t="shared" si="110"/>
        <v/>
      </c>
      <c r="E1892" s="8"/>
      <c r="F1892" s="142"/>
      <c r="G1892" s="142"/>
      <c r="H1892" s="142"/>
      <c r="I1892" s="8"/>
      <c r="J1892" s="8"/>
      <c r="K1892" s="142"/>
      <c r="L1892" s="142"/>
      <c r="M1892" s="8" t="str">
        <f t="shared" si="109"/>
        <v/>
      </c>
      <c r="N1892" s="113">
        <f t="shared" si="111"/>
        <v>0</v>
      </c>
      <c r="O1892" s="113">
        <f t="shared" si="112"/>
        <v>0</v>
      </c>
      <c r="P1892" s="113"/>
      <c r="Q1892" s="144"/>
      <c r="R1892" s="113"/>
      <c r="S1892" s="145"/>
      <c r="T1892" s="113"/>
      <c r="U1892" s="144"/>
      <c r="V1892" s="113"/>
      <c r="W1892" s="145"/>
    </row>
    <row r="1893" spans="2:23" x14ac:dyDescent="0.35">
      <c r="B1893" s="141"/>
      <c r="C1893" s="67"/>
      <c r="D1893" s="8" t="str">
        <f t="shared" si="110"/>
        <v/>
      </c>
      <c r="E1893" s="8"/>
      <c r="F1893" s="142"/>
      <c r="G1893" s="142"/>
      <c r="H1893" s="142"/>
      <c r="I1893" s="8"/>
      <c r="J1893" s="8"/>
      <c r="K1893" s="142"/>
      <c r="L1893" s="142"/>
      <c r="M1893" s="8" t="str">
        <f t="shared" si="109"/>
        <v/>
      </c>
      <c r="N1893" s="113">
        <f t="shared" si="111"/>
        <v>0</v>
      </c>
      <c r="O1893" s="113">
        <f t="shared" si="112"/>
        <v>0</v>
      </c>
      <c r="P1893" s="113"/>
      <c r="Q1893" s="144"/>
      <c r="R1893" s="113"/>
      <c r="S1893" s="145"/>
      <c r="T1893" s="113"/>
      <c r="U1893" s="144"/>
      <c r="V1893" s="113"/>
      <c r="W1893" s="145"/>
    </row>
    <row r="1894" spans="2:23" x14ac:dyDescent="0.35">
      <c r="B1894" s="141"/>
      <c r="C1894" s="67"/>
      <c r="D1894" s="8" t="str">
        <f t="shared" si="110"/>
        <v/>
      </c>
      <c r="E1894" s="8"/>
      <c r="F1894" s="142"/>
      <c r="G1894" s="142"/>
      <c r="H1894" s="142"/>
      <c r="I1894" s="8"/>
      <c r="J1894" s="8"/>
      <c r="K1894" s="142"/>
      <c r="L1894" s="142"/>
      <c r="M1894" s="8" t="str">
        <f t="shared" si="109"/>
        <v/>
      </c>
      <c r="N1894" s="113">
        <f t="shared" si="111"/>
        <v>0</v>
      </c>
      <c r="O1894" s="113">
        <f t="shared" si="112"/>
        <v>0</v>
      </c>
      <c r="P1894" s="113"/>
      <c r="Q1894" s="144"/>
      <c r="R1894" s="113"/>
      <c r="S1894" s="145"/>
      <c r="T1894" s="113"/>
      <c r="U1894" s="144"/>
      <c r="V1894" s="113"/>
      <c r="W1894" s="145"/>
    </row>
    <row r="1895" spans="2:23" x14ac:dyDescent="0.35">
      <c r="B1895" s="141"/>
      <c r="C1895" s="67"/>
      <c r="D1895" s="8" t="str">
        <f t="shared" si="110"/>
        <v/>
      </c>
      <c r="E1895" s="8"/>
      <c r="F1895" s="142"/>
      <c r="G1895" s="142"/>
      <c r="H1895" s="142"/>
      <c r="I1895" s="8"/>
      <c r="J1895" s="8"/>
      <c r="K1895" s="142"/>
      <c r="L1895" s="142"/>
      <c r="M1895" s="8" t="str">
        <f t="shared" si="109"/>
        <v/>
      </c>
      <c r="N1895" s="113">
        <f t="shared" si="111"/>
        <v>0</v>
      </c>
      <c r="O1895" s="113">
        <f t="shared" si="112"/>
        <v>0</v>
      </c>
      <c r="P1895" s="113"/>
      <c r="Q1895" s="144"/>
      <c r="R1895" s="113"/>
      <c r="S1895" s="145"/>
      <c r="T1895" s="113"/>
      <c r="U1895" s="144"/>
      <c r="V1895" s="113"/>
      <c r="W1895" s="145"/>
    </row>
    <row r="1896" spans="2:23" x14ac:dyDescent="0.35">
      <c r="B1896" s="141"/>
      <c r="C1896" s="67"/>
      <c r="D1896" s="8" t="str">
        <f t="shared" si="110"/>
        <v/>
      </c>
      <c r="E1896" s="8"/>
      <c r="F1896" s="142"/>
      <c r="G1896" s="142"/>
      <c r="H1896" s="142"/>
      <c r="I1896" s="8"/>
      <c r="J1896" s="8"/>
      <c r="K1896" s="142"/>
      <c r="L1896" s="142"/>
      <c r="M1896" s="8" t="str">
        <f t="shared" si="109"/>
        <v/>
      </c>
      <c r="N1896" s="113">
        <f t="shared" si="111"/>
        <v>0</v>
      </c>
      <c r="O1896" s="113">
        <f t="shared" si="112"/>
        <v>0</v>
      </c>
      <c r="P1896" s="113"/>
      <c r="Q1896" s="144"/>
      <c r="R1896" s="113"/>
      <c r="S1896" s="145"/>
      <c r="T1896" s="113"/>
      <c r="U1896" s="144"/>
      <c r="V1896" s="113"/>
      <c r="W1896" s="145"/>
    </row>
    <row r="1897" spans="2:23" x14ac:dyDescent="0.35">
      <c r="B1897" s="141"/>
      <c r="C1897" s="67"/>
      <c r="D1897" s="8" t="str">
        <f t="shared" si="110"/>
        <v/>
      </c>
      <c r="E1897" s="8"/>
      <c r="F1897" s="142"/>
      <c r="G1897" s="142"/>
      <c r="H1897" s="142"/>
      <c r="I1897" s="8"/>
      <c r="J1897" s="8"/>
      <c r="K1897" s="142"/>
      <c r="L1897" s="142"/>
      <c r="M1897" s="8" t="str">
        <f t="shared" si="109"/>
        <v/>
      </c>
      <c r="N1897" s="113">
        <f t="shared" si="111"/>
        <v>0</v>
      </c>
      <c r="O1897" s="113">
        <f t="shared" si="112"/>
        <v>0</v>
      </c>
      <c r="P1897" s="113"/>
      <c r="Q1897" s="144"/>
      <c r="R1897" s="113"/>
      <c r="S1897" s="145"/>
      <c r="T1897" s="113"/>
      <c r="U1897" s="144"/>
      <c r="V1897" s="113"/>
      <c r="W1897" s="145"/>
    </row>
    <row r="1898" spans="2:23" x14ac:dyDescent="0.35">
      <c r="B1898" s="141"/>
      <c r="C1898" s="67"/>
      <c r="D1898" s="8" t="str">
        <f t="shared" si="110"/>
        <v/>
      </c>
      <c r="E1898" s="8"/>
      <c r="F1898" s="142"/>
      <c r="G1898" s="142"/>
      <c r="H1898" s="142"/>
      <c r="I1898" s="8"/>
      <c r="J1898" s="8"/>
      <c r="K1898" s="142"/>
      <c r="L1898" s="142"/>
      <c r="M1898" s="8" t="str">
        <f t="shared" si="109"/>
        <v/>
      </c>
      <c r="N1898" s="113">
        <f t="shared" si="111"/>
        <v>0</v>
      </c>
      <c r="O1898" s="113">
        <f t="shared" si="112"/>
        <v>0</v>
      </c>
      <c r="P1898" s="113"/>
      <c r="Q1898" s="144"/>
      <c r="R1898" s="113"/>
      <c r="S1898" s="145"/>
      <c r="T1898" s="113"/>
      <c r="U1898" s="144"/>
      <c r="V1898" s="113"/>
      <c r="W1898" s="145"/>
    </row>
    <row r="1899" spans="2:23" x14ac:dyDescent="0.35">
      <c r="B1899" s="141"/>
      <c r="C1899" s="67"/>
      <c r="D1899" s="8" t="str">
        <f t="shared" si="110"/>
        <v/>
      </c>
      <c r="E1899" s="8"/>
      <c r="F1899" s="142"/>
      <c r="G1899" s="142"/>
      <c r="H1899" s="142"/>
      <c r="I1899" s="8"/>
      <c r="J1899" s="8"/>
      <c r="K1899" s="142"/>
      <c r="L1899" s="142"/>
      <c r="M1899" s="8" t="str">
        <f t="shared" si="109"/>
        <v/>
      </c>
      <c r="N1899" s="113">
        <f t="shared" si="111"/>
        <v>0</v>
      </c>
      <c r="O1899" s="113">
        <f t="shared" si="112"/>
        <v>0</v>
      </c>
      <c r="P1899" s="113"/>
      <c r="Q1899" s="144"/>
      <c r="R1899" s="113"/>
      <c r="S1899" s="145"/>
      <c r="T1899" s="113"/>
      <c r="U1899" s="144"/>
      <c r="V1899" s="113"/>
      <c r="W1899" s="145"/>
    </row>
    <row r="1900" spans="2:23" x14ac:dyDescent="0.35">
      <c r="B1900" s="141"/>
      <c r="C1900" s="67"/>
      <c r="D1900" s="8" t="str">
        <f t="shared" si="110"/>
        <v/>
      </c>
      <c r="E1900" s="8"/>
      <c r="F1900" s="142"/>
      <c r="G1900" s="142"/>
      <c r="H1900" s="142"/>
      <c r="I1900" s="8"/>
      <c r="J1900" s="8"/>
      <c r="K1900" s="142"/>
      <c r="L1900" s="142"/>
      <c r="M1900" s="8" t="str">
        <f t="shared" si="109"/>
        <v/>
      </c>
      <c r="N1900" s="113">
        <f t="shared" si="111"/>
        <v>0</v>
      </c>
      <c r="O1900" s="113">
        <f t="shared" si="112"/>
        <v>0</v>
      </c>
      <c r="P1900" s="113"/>
      <c r="Q1900" s="144"/>
      <c r="R1900" s="113"/>
      <c r="S1900" s="145"/>
      <c r="T1900" s="113"/>
      <c r="U1900" s="144"/>
      <c r="V1900" s="113"/>
      <c r="W1900" s="145"/>
    </row>
    <row r="1901" spans="2:23" x14ac:dyDescent="0.35">
      <c r="B1901" s="141"/>
      <c r="C1901" s="67"/>
      <c r="D1901" s="8" t="str">
        <f t="shared" si="110"/>
        <v/>
      </c>
      <c r="E1901" s="8"/>
      <c r="F1901" s="142"/>
      <c r="G1901" s="142"/>
      <c r="H1901" s="142"/>
      <c r="I1901" s="8"/>
      <c r="J1901" s="8"/>
      <c r="K1901" s="142"/>
      <c r="L1901" s="142"/>
      <c r="M1901" s="8" t="str">
        <f t="shared" si="109"/>
        <v/>
      </c>
      <c r="N1901" s="113">
        <f t="shared" si="111"/>
        <v>0</v>
      </c>
      <c r="O1901" s="113">
        <f t="shared" si="112"/>
        <v>0</v>
      </c>
      <c r="P1901" s="113"/>
      <c r="Q1901" s="144"/>
      <c r="R1901" s="113"/>
      <c r="S1901" s="145"/>
      <c r="T1901" s="113"/>
      <c r="U1901" s="144"/>
      <c r="V1901" s="113"/>
      <c r="W1901" s="145"/>
    </row>
    <row r="1902" spans="2:23" x14ac:dyDescent="0.35">
      <c r="B1902" s="141"/>
      <c r="C1902" s="67"/>
      <c r="D1902" s="8" t="str">
        <f t="shared" si="110"/>
        <v/>
      </c>
      <c r="E1902" s="8"/>
      <c r="F1902" s="142"/>
      <c r="G1902" s="142"/>
      <c r="H1902" s="142"/>
      <c r="I1902" s="8"/>
      <c r="J1902" s="8"/>
      <c r="K1902" s="142"/>
      <c r="L1902" s="142"/>
      <c r="M1902" s="8" t="str">
        <f t="shared" si="109"/>
        <v/>
      </c>
      <c r="N1902" s="113">
        <f t="shared" si="111"/>
        <v>0</v>
      </c>
      <c r="O1902" s="113">
        <f t="shared" si="112"/>
        <v>0</v>
      </c>
      <c r="P1902" s="113"/>
      <c r="Q1902" s="144"/>
      <c r="R1902" s="113"/>
      <c r="S1902" s="145"/>
      <c r="T1902" s="113"/>
      <c r="U1902" s="144"/>
      <c r="V1902" s="113"/>
      <c r="W1902" s="145"/>
    </row>
    <row r="1903" spans="2:23" x14ac:dyDescent="0.35">
      <c r="B1903" s="141"/>
      <c r="C1903" s="67"/>
      <c r="D1903" s="8" t="str">
        <f t="shared" si="110"/>
        <v/>
      </c>
      <c r="E1903" s="8"/>
      <c r="F1903" s="142"/>
      <c r="G1903" s="142"/>
      <c r="H1903" s="142"/>
      <c r="I1903" s="8"/>
      <c r="J1903" s="8"/>
      <c r="K1903" s="142"/>
      <c r="L1903" s="142"/>
      <c r="M1903" s="8" t="str">
        <f t="shared" si="109"/>
        <v/>
      </c>
      <c r="N1903" s="113">
        <f t="shared" si="111"/>
        <v>0</v>
      </c>
      <c r="O1903" s="113">
        <f t="shared" si="112"/>
        <v>0</v>
      </c>
      <c r="P1903" s="113"/>
      <c r="Q1903" s="144"/>
      <c r="R1903" s="113"/>
      <c r="S1903" s="145"/>
      <c r="T1903" s="113"/>
      <c r="U1903" s="144"/>
      <c r="V1903" s="113"/>
      <c r="W1903" s="145"/>
    </row>
    <row r="1904" spans="2:23" x14ac:dyDescent="0.35">
      <c r="B1904" s="146"/>
      <c r="C1904" s="147"/>
      <c r="D1904" s="147"/>
      <c r="E1904" s="147"/>
      <c r="F1904" s="147"/>
      <c r="G1904" s="147"/>
      <c r="H1904" s="147"/>
      <c r="I1904" s="147"/>
      <c r="J1904" s="147"/>
      <c r="K1904" s="147"/>
      <c r="L1904" s="147"/>
      <c r="M1904" s="147"/>
      <c r="N1904" s="113">
        <f t="shared" si="111"/>
        <v>0</v>
      </c>
      <c r="O1904" s="113">
        <f t="shared" si="112"/>
        <v>0</v>
      </c>
      <c r="P1904" s="113"/>
      <c r="Q1904" s="147"/>
      <c r="R1904" s="147"/>
      <c r="S1904" s="147"/>
      <c r="T1904" s="147"/>
      <c r="U1904" s="147"/>
      <c r="V1904" s="147"/>
      <c r="W1904" s="147"/>
    </row>
  </sheetData>
  <autoFilter ref="A2:AA1904" xr:uid="{00000000-0009-0000-0000-000000000000}"/>
  <pageMargins left="0.7" right="0.7" top="0.75" bottom="0.75" header="0.3" footer="0.3"/>
  <pageSetup paperSize="9"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4:L39"/>
  <sheetViews>
    <sheetView topLeftCell="A2" workbookViewId="0">
      <selection activeCell="J20" sqref="J20"/>
    </sheetView>
  </sheetViews>
  <sheetFormatPr baseColWidth="10" defaultRowHeight="14.5" x14ac:dyDescent="0.35"/>
  <cols>
    <col min="2" max="2" width="23.54296875" customWidth="1"/>
    <col min="4" max="4" width="30.26953125" customWidth="1"/>
    <col min="7" max="7" width="71.1796875" customWidth="1"/>
    <col min="10" max="10" width="23" customWidth="1"/>
    <col min="12" max="12" width="18.26953125" customWidth="1"/>
  </cols>
  <sheetData>
    <row r="4" spans="2:12" x14ac:dyDescent="0.35">
      <c r="B4" s="12" t="s">
        <v>25</v>
      </c>
      <c r="D4" s="13" t="s">
        <v>32</v>
      </c>
      <c r="G4" s="12" t="s">
        <v>6</v>
      </c>
      <c r="J4" s="12" t="s">
        <v>12</v>
      </c>
      <c r="L4" s="12" t="s">
        <v>13</v>
      </c>
    </row>
    <row r="5" spans="2:12" ht="15" thickBot="1" x14ac:dyDescent="0.4">
      <c r="B5" s="4" t="s">
        <v>26</v>
      </c>
      <c r="D5" s="3" t="s">
        <v>33</v>
      </c>
      <c r="G5" s="67" t="s">
        <v>74</v>
      </c>
      <c r="J5" s="81" t="s">
        <v>460</v>
      </c>
      <c r="L5" s="81" t="s">
        <v>452</v>
      </c>
    </row>
    <row r="6" spans="2:12" ht="15" thickBot="1" x14ac:dyDescent="0.4">
      <c r="B6" s="4" t="s">
        <v>88</v>
      </c>
      <c r="D6" s="3" t="s">
        <v>34</v>
      </c>
      <c r="G6" s="67" t="s">
        <v>75</v>
      </c>
      <c r="J6" s="81" t="s">
        <v>461</v>
      </c>
      <c r="L6" s="82" t="s">
        <v>453</v>
      </c>
    </row>
    <row r="7" spans="2:12" ht="15" thickBot="1" x14ac:dyDescent="0.4">
      <c r="B7" s="4" t="s">
        <v>438</v>
      </c>
      <c r="D7" s="3" t="s">
        <v>35</v>
      </c>
      <c r="G7" s="67" t="s">
        <v>72</v>
      </c>
      <c r="J7" s="81" t="s">
        <v>462</v>
      </c>
      <c r="L7" s="71"/>
    </row>
    <row r="8" spans="2:12" x14ac:dyDescent="0.35">
      <c r="D8" s="3" t="s">
        <v>45</v>
      </c>
      <c r="G8" s="67" t="s">
        <v>73</v>
      </c>
      <c r="J8" s="81" t="s">
        <v>463</v>
      </c>
      <c r="L8" s="8"/>
    </row>
    <row r="9" spans="2:12" x14ac:dyDescent="0.35">
      <c r="D9" s="3" t="s">
        <v>46</v>
      </c>
      <c r="G9" s="67" t="s">
        <v>71</v>
      </c>
      <c r="J9" s="81" t="s">
        <v>30</v>
      </c>
      <c r="L9" s="8"/>
    </row>
    <row r="10" spans="2:12" x14ac:dyDescent="0.35">
      <c r="D10" s="3" t="s">
        <v>47</v>
      </c>
      <c r="G10" s="67" t="s">
        <v>68</v>
      </c>
      <c r="J10" s="81" t="s">
        <v>31</v>
      </c>
      <c r="L10" s="14"/>
    </row>
    <row r="11" spans="2:12" x14ac:dyDescent="0.35">
      <c r="D11" s="3" t="s">
        <v>36</v>
      </c>
      <c r="G11" s="67" t="s">
        <v>67</v>
      </c>
      <c r="J11" s="72"/>
      <c r="L11" s="14"/>
    </row>
    <row r="12" spans="2:12" x14ac:dyDescent="0.35">
      <c r="D12" s="3" t="s">
        <v>37</v>
      </c>
      <c r="G12" s="67" t="s">
        <v>70</v>
      </c>
      <c r="J12" s="72"/>
      <c r="L12" s="14"/>
    </row>
    <row r="13" spans="2:12" x14ac:dyDescent="0.35">
      <c r="D13" s="3" t="s">
        <v>48</v>
      </c>
      <c r="G13" s="67" t="s">
        <v>69</v>
      </c>
      <c r="L13" s="14"/>
    </row>
    <row r="14" spans="2:12" x14ac:dyDescent="0.35">
      <c r="D14" s="3" t="s">
        <v>38</v>
      </c>
      <c r="G14" s="67"/>
      <c r="L14" s="14"/>
    </row>
    <row r="15" spans="2:12" x14ac:dyDescent="0.35">
      <c r="D15" s="3" t="s">
        <v>76</v>
      </c>
      <c r="G15" s="3"/>
    </row>
    <row r="16" spans="2:12" x14ac:dyDescent="0.35">
      <c r="D16" s="3" t="s">
        <v>77</v>
      </c>
      <c r="G16" s="3"/>
    </row>
    <row r="17" spans="4:7" x14ac:dyDescent="0.35">
      <c r="D17" s="3" t="s">
        <v>78</v>
      </c>
      <c r="G17" s="3"/>
    </row>
    <row r="18" spans="4:7" x14ac:dyDescent="0.35">
      <c r="D18" s="3" t="s">
        <v>79</v>
      </c>
    </row>
    <row r="19" spans="4:7" x14ac:dyDescent="0.35">
      <c r="D19" s="3" t="s">
        <v>49</v>
      </c>
    </row>
    <row r="20" spans="4:7" x14ac:dyDescent="0.35">
      <c r="D20" s="3" t="s">
        <v>50</v>
      </c>
    </row>
    <row r="21" spans="4:7" x14ac:dyDescent="0.35">
      <c r="D21" s="3" t="s">
        <v>39</v>
      </c>
    </row>
    <row r="22" spans="4:7" x14ac:dyDescent="0.35">
      <c r="D22" s="3" t="s">
        <v>40</v>
      </c>
    </row>
    <row r="23" spans="4:7" x14ac:dyDescent="0.35">
      <c r="D23" s="3" t="s">
        <v>41</v>
      </c>
    </row>
    <row r="24" spans="4:7" x14ac:dyDescent="0.35">
      <c r="D24" s="3" t="s">
        <v>51</v>
      </c>
    </row>
    <row r="25" spans="4:7" x14ac:dyDescent="0.35">
      <c r="D25" s="3" t="s">
        <v>42</v>
      </c>
    </row>
    <row r="26" spans="4:7" x14ac:dyDescent="0.35">
      <c r="D26" s="3" t="s">
        <v>52</v>
      </c>
    </row>
    <row r="27" spans="4:7" x14ac:dyDescent="0.35">
      <c r="D27" s="3" t="s">
        <v>53</v>
      </c>
    </row>
    <row r="28" spans="4:7" x14ac:dyDescent="0.35">
      <c r="D28" s="3" t="s">
        <v>54</v>
      </c>
    </row>
    <row r="29" spans="4:7" x14ac:dyDescent="0.35">
      <c r="D29" s="3" t="s">
        <v>43</v>
      </c>
    </row>
    <row r="30" spans="4:7" x14ac:dyDescent="0.35">
      <c r="D30" s="3" t="s">
        <v>80</v>
      </c>
    </row>
    <row r="31" spans="4:7" x14ac:dyDescent="0.35">
      <c r="D31" s="3" t="s">
        <v>81</v>
      </c>
    </row>
    <row r="32" spans="4:7" x14ac:dyDescent="0.35">
      <c r="D32" s="3" t="s">
        <v>82</v>
      </c>
    </row>
    <row r="33" spans="4:4" x14ac:dyDescent="0.35">
      <c r="D33" s="3" t="s">
        <v>105</v>
      </c>
    </row>
    <row r="34" spans="4:4" x14ac:dyDescent="0.35">
      <c r="D34" s="3" t="s">
        <v>55</v>
      </c>
    </row>
    <row r="35" spans="4:4" x14ac:dyDescent="0.35">
      <c r="D35" s="3" t="s">
        <v>56</v>
      </c>
    </row>
    <row r="36" spans="4:4" x14ac:dyDescent="0.35">
      <c r="D36" s="3" t="s">
        <v>57</v>
      </c>
    </row>
    <row r="37" spans="4:4" x14ac:dyDescent="0.35">
      <c r="D37" s="3" t="s">
        <v>83</v>
      </c>
    </row>
    <row r="38" spans="4:4" x14ac:dyDescent="0.35">
      <c r="D38" s="73" t="s">
        <v>58</v>
      </c>
    </row>
    <row r="39" spans="4:4" x14ac:dyDescent="0.35">
      <c r="D39" s="73" t="s">
        <v>44</v>
      </c>
    </row>
  </sheetData>
  <dataValidations count="1">
    <dataValidation type="list" allowBlank="1" showInputMessage="1" showErrorMessage="1" sqref="L6" xr:uid="{00000000-0002-0000-0100-000000000000}">
      <formula1>$L$5:$L$6</formula1>
    </dataValidation>
  </dataValidations>
  <pageMargins left="0.7" right="0.7" top="0.75" bottom="0.75" header="0.3" footer="0.3"/>
  <pageSetup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J286"/>
  <sheetViews>
    <sheetView tabSelected="1" topLeftCell="AA11" zoomScale="90" zoomScaleNormal="90" workbookViewId="0">
      <selection activeCell="AF11" sqref="AF11"/>
    </sheetView>
  </sheetViews>
  <sheetFormatPr baseColWidth="10" defaultColWidth="11.453125" defaultRowHeight="15.5" x14ac:dyDescent="0.35"/>
  <cols>
    <col min="1" max="1" width="5.54296875" style="33" customWidth="1"/>
    <col min="2" max="2" width="20.26953125" style="32" customWidth="1"/>
    <col min="3" max="3" width="19.453125" style="32" customWidth="1"/>
    <col min="4" max="4" width="19" style="33" customWidth="1"/>
    <col min="5" max="5" width="18.1796875" style="34" hidden="1" customWidth="1"/>
    <col min="6" max="6" width="21.54296875" style="35" customWidth="1"/>
    <col min="7" max="7" width="29.7265625" style="35" customWidth="1"/>
    <col min="8" max="8" width="19.81640625" style="36" customWidth="1"/>
    <col min="9" max="9" width="19.81640625" style="35" customWidth="1"/>
    <col min="10" max="10" width="15.7265625" style="37" customWidth="1"/>
    <col min="11" max="11" width="30.81640625" style="33" customWidth="1"/>
    <col min="12" max="12" width="19.81640625" style="35" customWidth="1"/>
    <col min="13" max="13" width="21.7265625" style="38" hidden="1" customWidth="1"/>
    <col min="14" max="14" width="19.81640625" style="39" customWidth="1"/>
    <col min="15" max="18" width="23.26953125" style="37" customWidth="1"/>
    <col min="19" max="19" width="23.26953125" style="103" customWidth="1"/>
    <col min="20" max="20" width="26.54296875" style="35" customWidth="1"/>
    <col min="21" max="21" width="13.54296875" style="32" customWidth="1"/>
    <col min="22" max="22" width="22" style="40" customWidth="1"/>
    <col min="23" max="23" width="23.1796875" style="41" customWidth="1"/>
    <col min="24" max="24" width="23.26953125" style="41" customWidth="1"/>
    <col min="25" max="25" width="24.81640625" style="42" customWidth="1"/>
    <col min="26" max="26" width="18.453125" style="42" customWidth="1"/>
    <col min="27" max="27" width="20.81640625" style="42" customWidth="1"/>
    <col min="28" max="28" width="35.453125" style="45" customWidth="1"/>
    <col min="29" max="29" width="36.7265625" style="44" customWidth="1"/>
    <col min="30" max="30" width="29" style="33" customWidth="1"/>
    <col min="31" max="31" width="30.26953125" style="42" customWidth="1"/>
    <col min="32" max="32" width="24" style="33" customWidth="1"/>
    <col min="33" max="35" width="19.81640625" style="33" customWidth="1"/>
    <col min="36" max="16384" width="11.453125" style="33"/>
  </cols>
  <sheetData>
    <row r="1" spans="2:36" s="1" customFormat="1" ht="15" customHeight="1" thickBot="1" x14ac:dyDescent="0.5">
      <c r="B1" s="238" t="s">
        <v>457</v>
      </c>
      <c r="C1" s="238"/>
      <c r="D1" s="238"/>
      <c r="E1" s="238"/>
      <c r="F1" s="238"/>
      <c r="G1" s="238"/>
      <c r="H1" s="238"/>
      <c r="I1" s="238"/>
      <c r="J1" s="238"/>
      <c r="K1" s="238"/>
      <c r="L1" s="238"/>
      <c r="M1" s="238"/>
      <c r="N1" s="238"/>
      <c r="O1" s="238"/>
      <c r="P1" s="238"/>
      <c r="Q1" s="238"/>
      <c r="R1" s="238"/>
      <c r="S1" s="238"/>
      <c r="T1" s="238"/>
      <c r="U1" s="238"/>
      <c r="V1" s="238"/>
      <c r="W1" s="238"/>
      <c r="X1" s="238"/>
      <c r="Y1" s="238"/>
      <c r="Z1" s="238"/>
      <c r="AA1" s="238"/>
      <c r="AB1" s="238"/>
      <c r="AC1" s="238"/>
      <c r="AD1" s="238"/>
      <c r="AE1" s="238"/>
      <c r="AF1" s="238"/>
      <c r="AG1" s="238"/>
      <c r="AH1" s="238"/>
      <c r="AI1" s="239"/>
    </row>
    <row r="2" spans="2:36" s="1" customFormat="1" ht="15" customHeight="1" thickTop="1" thickBot="1" x14ac:dyDescent="0.5">
      <c r="B2" s="240"/>
      <c r="C2" s="240"/>
      <c r="D2" s="240"/>
      <c r="E2" s="240"/>
      <c r="F2" s="240"/>
      <c r="G2" s="240"/>
      <c r="H2" s="240"/>
      <c r="I2" s="240"/>
      <c r="J2" s="240"/>
      <c r="K2" s="240"/>
      <c r="L2" s="240"/>
      <c r="M2" s="240"/>
      <c r="N2" s="240"/>
      <c r="O2" s="240"/>
      <c r="P2" s="240"/>
      <c r="Q2" s="240"/>
      <c r="R2" s="240"/>
      <c r="S2" s="240"/>
      <c r="T2" s="240"/>
      <c r="U2" s="240"/>
      <c r="V2" s="240"/>
      <c r="W2" s="240"/>
      <c r="X2" s="240"/>
      <c r="Y2" s="240"/>
      <c r="Z2" s="240"/>
      <c r="AA2" s="240"/>
      <c r="AB2" s="240"/>
      <c r="AC2" s="240"/>
      <c r="AD2" s="240"/>
      <c r="AE2" s="240"/>
      <c r="AF2" s="240"/>
      <c r="AG2" s="240"/>
      <c r="AH2" s="240"/>
      <c r="AI2" s="241"/>
    </row>
    <row r="3" spans="2:36" s="1" customFormat="1" ht="15" customHeight="1" thickTop="1" thickBot="1" x14ac:dyDescent="0.5">
      <c r="B3" s="240"/>
      <c r="C3" s="240"/>
      <c r="D3" s="240"/>
      <c r="E3" s="240"/>
      <c r="F3" s="240"/>
      <c r="G3" s="240"/>
      <c r="H3" s="240"/>
      <c r="I3" s="240"/>
      <c r="J3" s="240"/>
      <c r="K3" s="240"/>
      <c r="L3" s="240"/>
      <c r="M3" s="240"/>
      <c r="N3" s="240"/>
      <c r="O3" s="240"/>
      <c r="P3" s="240"/>
      <c r="Q3" s="240"/>
      <c r="R3" s="240"/>
      <c r="S3" s="240"/>
      <c r="T3" s="240"/>
      <c r="U3" s="240"/>
      <c r="V3" s="240"/>
      <c r="W3" s="240"/>
      <c r="X3" s="240"/>
      <c r="Y3" s="240"/>
      <c r="Z3" s="240"/>
      <c r="AA3" s="240"/>
      <c r="AB3" s="240"/>
      <c r="AC3" s="240"/>
      <c r="AD3" s="240"/>
      <c r="AE3" s="240"/>
      <c r="AF3" s="240"/>
      <c r="AG3" s="240"/>
      <c r="AH3" s="240"/>
      <c r="AI3" s="241"/>
    </row>
    <row r="4" spans="2:36" s="2" customFormat="1" ht="15" customHeight="1" thickTop="1" thickBot="1" x14ac:dyDescent="0.5">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c r="AC4" s="240"/>
      <c r="AD4" s="240"/>
      <c r="AE4" s="240"/>
      <c r="AF4" s="240"/>
      <c r="AG4" s="240"/>
      <c r="AH4" s="240"/>
      <c r="AI4" s="241"/>
    </row>
    <row r="5" spans="2:36" s="2" customFormat="1" ht="15" customHeight="1" thickTop="1" thickBot="1" x14ac:dyDescent="0.5">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1"/>
    </row>
    <row r="6" spans="2:36" s="2" customFormat="1" ht="15" customHeight="1" thickTop="1" thickBot="1" x14ac:dyDescent="0.5">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c r="AD6" s="240"/>
      <c r="AE6" s="240"/>
      <c r="AF6" s="240"/>
      <c r="AG6" s="240"/>
      <c r="AH6" s="240"/>
      <c r="AI6" s="241"/>
    </row>
    <row r="7" spans="2:36" s="2" customFormat="1" ht="15" customHeight="1" thickTop="1" thickBot="1" x14ac:dyDescent="0.5">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1"/>
    </row>
    <row r="8" spans="2:36" s="2" customFormat="1" ht="15" customHeight="1" thickTop="1" thickBot="1" x14ac:dyDescent="0.5">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3"/>
    </row>
    <row r="9" spans="2:36" s="19" customFormat="1" ht="41.25" customHeight="1" thickTop="1" thickBot="1" x14ac:dyDescent="0.5">
      <c r="B9" s="244" t="s">
        <v>0</v>
      </c>
      <c r="C9" s="245"/>
      <c r="D9" s="245"/>
      <c r="E9" s="245"/>
      <c r="F9" s="245"/>
      <c r="G9" s="245"/>
      <c r="H9" s="246"/>
      <c r="I9" s="252" t="s">
        <v>458</v>
      </c>
      <c r="J9" s="252"/>
      <c r="K9" s="252"/>
      <c r="L9" s="247" t="s">
        <v>1</v>
      </c>
      <c r="M9" s="255" t="s">
        <v>459</v>
      </c>
      <c r="N9" s="255"/>
      <c r="O9" s="255"/>
      <c r="P9" s="255"/>
      <c r="Q9" s="255"/>
      <c r="R9" s="255"/>
      <c r="S9" s="255"/>
      <c r="T9" s="255"/>
      <c r="U9" s="255"/>
      <c r="V9" s="255"/>
      <c r="W9" s="256" t="s">
        <v>2</v>
      </c>
      <c r="X9" s="257"/>
      <c r="Y9" s="18">
        <f>AA12</f>
        <v>2213740</v>
      </c>
      <c r="Z9" s="20"/>
      <c r="AA9" s="20"/>
      <c r="AB9" s="251"/>
      <c r="AC9" s="251"/>
      <c r="AD9" s="251"/>
      <c r="AE9" s="251"/>
      <c r="AF9" s="251"/>
      <c r="AG9" s="251"/>
      <c r="AH9" s="251"/>
      <c r="AI9" s="251"/>
    </row>
    <row r="10" spans="2:36" s="19" customFormat="1" ht="48" customHeight="1" thickTop="1" thickBot="1" x14ac:dyDescent="0.5">
      <c r="B10" s="248" t="s">
        <v>3</v>
      </c>
      <c r="C10" s="249"/>
      <c r="D10" s="249"/>
      <c r="E10" s="249"/>
      <c r="F10" s="249"/>
      <c r="G10" s="249"/>
      <c r="H10" s="250"/>
      <c r="I10" s="253" t="s">
        <v>836</v>
      </c>
      <c r="J10" s="253"/>
      <c r="K10" s="253"/>
      <c r="L10" s="247"/>
      <c r="M10" s="255"/>
      <c r="N10" s="255"/>
      <c r="O10" s="255"/>
      <c r="P10" s="255"/>
      <c r="Q10" s="255"/>
      <c r="R10" s="255"/>
      <c r="S10" s="255"/>
      <c r="T10" s="255"/>
      <c r="U10" s="255"/>
      <c r="V10" s="255"/>
      <c r="W10" s="256" t="s">
        <v>4</v>
      </c>
      <c r="X10" s="257"/>
      <c r="Y10" s="20">
        <f>AI12</f>
        <v>2213740</v>
      </c>
      <c r="Z10" s="20"/>
      <c r="AA10" s="20"/>
      <c r="AB10" s="251"/>
      <c r="AC10" s="251"/>
      <c r="AD10" s="251"/>
      <c r="AE10" s="251"/>
      <c r="AF10" s="251"/>
      <c r="AG10" s="251"/>
      <c r="AH10" s="251"/>
      <c r="AI10" s="251"/>
    </row>
    <row r="11" spans="2:36" s="19" customFormat="1" ht="37.5" customHeight="1" thickTop="1" thickBot="1" x14ac:dyDescent="0.4">
      <c r="B11" s="248" t="s">
        <v>5</v>
      </c>
      <c r="C11" s="249"/>
      <c r="D11" s="249"/>
      <c r="E11" s="249"/>
      <c r="F11" s="249"/>
      <c r="G11" s="249"/>
      <c r="H11" s="250"/>
      <c r="I11" s="253" t="s">
        <v>451</v>
      </c>
      <c r="J11" s="253"/>
      <c r="K11" s="253"/>
      <c r="L11" s="254"/>
      <c r="M11" s="254"/>
      <c r="N11" s="254"/>
      <c r="O11" s="21"/>
      <c r="P11" s="21"/>
      <c r="Q11" s="21"/>
      <c r="R11" s="21"/>
      <c r="S11" s="99"/>
      <c r="T11" s="22"/>
      <c r="U11" s="23"/>
      <c r="V11" s="24"/>
      <c r="W11" s="251"/>
      <c r="X11" s="251"/>
      <c r="Y11" s="251"/>
      <c r="Z11" s="251"/>
      <c r="AA11" s="251"/>
      <c r="AB11" s="251"/>
      <c r="AC11" s="251"/>
      <c r="AD11" s="251"/>
      <c r="AE11" s="251"/>
      <c r="AF11" s="25"/>
      <c r="AG11" s="26"/>
      <c r="AH11" s="26"/>
      <c r="AI11" s="26"/>
    </row>
    <row r="12" spans="2:36" s="56" customFormat="1" ht="23.25" customHeight="1" thickTop="1" thickBot="1" x14ac:dyDescent="0.4">
      <c r="B12" s="46"/>
      <c r="C12" s="46"/>
      <c r="D12" s="47"/>
      <c r="E12" s="48"/>
      <c r="F12" s="49"/>
      <c r="G12" s="49"/>
      <c r="H12" s="49"/>
      <c r="I12" s="50"/>
      <c r="J12" s="50"/>
      <c r="K12" s="51"/>
      <c r="L12" s="254"/>
      <c r="M12" s="254"/>
      <c r="N12" s="254"/>
      <c r="O12" s="149"/>
      <c r="P12" s="77"/>
      <c r="Q12" s="21"/>
      <c r="R12" s="21"/>
      <c r="S12" s="134">
        <f>+SUBTOTAL(9,S14:S283)</f>
        <v>0</v>
      </c>
      <c r="T12" s="134">
        <f>+SUBTOTAL(9,T14:T283)</f>
        <v>80643716</v>
      </c>
      <c r="U12" s="21"/>
      <c r="V12" s="52"/>
      <c r="W12" s="21"/>
      <c r="X12" s="21"/>
      <c r="Y12" s="152">
        <f>+SUBTOTAL(9,Y14:Y283)</f>
        <v>0</v>
      </c>
      <c r="Z12" s="152">
        <f>+SUBTOTAL(9,Z14:Z283)</f>
        <v>2213740</v>
      </c>
      <c r="AA12" s="152">
        <f>+SUBTOTAL(9,AA14:AA283)</f>
        <v>2213740</v>
      </c>
      <c r="AB12" s="53"/>
      <c r="AC12" s="54"/>
      <c r="AD12" s="237">
        <f>+SUBTOTAL(9,AD14:AD283)</f>
        <v>0</v>
      </c>
      <c r="AE12" s="55"/>
      <c r="AF12" s="163">
        <f>+SUBTOTAL(9,AF14:AF283)</f>
        <v>2213740</v>
      </c>
      <c r="AG12" s="55"/>
      <c r="AH12" s="163">
        <f>+SUBTOTAL(9,AH14:AH283)</f>
        <v>0</v>
      </c>
      <c r="AI12" s="163">
        <f>+SUBTOTAL(9,AI14:AI283)</f>
        <v>2213740</v>
      </c>
    </row>
    <row r="13" spans="2:36" s="17" customFormat="1" ht="103.5" customHeight="1" thickTop="1" thickBot="1" x14ac:dyDescent="0.4">
      <c r="B13" s="15" t="s">
        <v>25</v>
      </c>
      <c r="C13" s="15" t="s">
        <v>27</v>
      </c>
      <c r="D13" s="15" t="s">
        <v>6</v>
      </c>
      <c r="E13" s="15" t="s">
        <v>7</v>
      </c>
      <c r="F13" s="15" t="s">
        <v>65</v>
      </c>
      <c r="G13" s="15" t="s">
        <v>8</v>
      </c>
      <c r="H13" s="15" t="s">
        <v>9</v>
      </c>
      <c r="I13" s="15" t="s">
        <v>10</v>
      </c>
      <c r="J13" s="15" t="s">
        <v>11</v>
      </c>
      <c r="K13" s="15" t="s">
        <v>12</v>
      </c>
      <c r="L13" s="15" t="s">
        <v>13</v>
      </c>
      <c r="M13" s="59" t="s">
        <v>14</v>
      </c>
      <c r="N13" s="15" t="s">
        <v>15</v>
      </c>
      <c r="O13" s="78" t="s">
        <v>91</v>
      </c>
      <c r="P13" s="83" t="s">
        <v>92</v>
      </c>
      <c r="Q13" s="78" t="s">
        <v>84</v>
      </c>
      <c r="R13" s="83" t="s">
        <v>85</v>
      </c>
      <c r="S13" s="100" t="s">
        <v>86</v>
      </c>
      <c r="T13" s="83" t="s">
        <v>87</v>
      </c>
      <c r="U13" s="15" t="s">
        <v>16</v>
      </c>
      <c r="V13" s="16" t="s">
        <v>17</v>
      </c>
      <c r="W13" s="78" t="s">
        <v>93</v>
      </c>
      <c r="X13" s="83" t="s">
        <v>94</v>
      </c>
      <c r="Y13" s="78" t="s">
        <v>89</v>
      </c>
      <c r="Z13" s="83" t="s">
        <v>90</v>
      </c>
      <c r="AA13" s="16" t="s">
        <v>95</v>
      </c>
      <c r="AB13" s="15" t="s">
        <v>18</v>
      </c>
      <c r="AC13" s="15" t="s">
        <v>19</v>
      </c>
      <c r="AD13" s="232" t="s">
        <v>20</v>
      </c>
      <c r="AE13" s="232" t="s">
        <v>66</v>
      </c>
      <c r="AF13" s="232" t="s">
        <v>21</v>
      </c>
      <c r="AG13" s="15" t="s">
        <v>22</v>
      </c>
      <c r="AH13" s="15" t="s">
        <v>23</v>
      </c>
      <c r="AI13" s="15" t="s">
        <v>24</v>
      </c>
      <c r="AJ13" s="236" t="s">
        <v>835</v>
      </c>
    </row>
    <row r="14" spans="2:36" s="31" customFormat="1" ht="123" hidden="1" customHeight="1" thickTop="1" x14ac:dyDescent="0.35">
      <c r="B14" s="27" t="s">
        <v>26</v>
      </c>
      <c r="C14" s="66">
        <v>44</v>
      </c>
      <c r="D14" s="27" t="s">
        <v>74</v>
      </c>
      <c r="E14" s="58" t="str">
        <f>+Tabla1[[#This Row],[CODIGO ACTIVIDAD EN PPP Y LINEAMIENTO]]&amp;Tabla1[[#This Row],[ENTORNO/COMPONENTE]]</f>
        <v>44Entorno cuidador comunitaria “Bienestar con nuestras comunidades”</v>
      </c>
      <c r="F14" s="57" t="str">
        <f>+VLOOKUP(Tabla1[[#This Row],[Columna1]],IG!$D$3:$L$1903,3,FALSE)</f>
        <v>ENTORNOS CUIDADORES</v>
      </c>
      <c r="G14" s="57" t="str">
        <f>+VLOOKUP(Tabla1[[#This Row],[Columna1]],IG!$D$3:$W$1903,4,FALSE)</f>
        <v>DESARROLLO DE LA INTERACCIÓN INTEGRAL E INTEGRADA EN LA IDENTIFICACIÓN Y GESTIÓN DEL RIESGO INDIVIDUAL Y EN COLECTIVOS.</v>
      </c>
      <c r="H14" s="57" t="str">
        <f>+VLOOKUP(Tabla1[[#This Row],[Columna1]],IG!$D$3:$W$1903,5,FALSE)</f>
        <v xml:space="preserve">Escuchar para MÁS bienestar </v>
      </c>
      <c r="I14" s="57" t="str">
        <f>+VLOOKUP(Tabla1[[#This Row],[Columna1]],IG!$D$3:$W$1903,6,FALSE)</f>
        <v xml:space="preserve">AVANCE PLAN DE ACCION </v>
      </c>
      <c r="J14" s="57" t="str">
        <f>+VLOOKUP(Tabla1[[#This Row],[Columna1]],IG!$D$3:$W$1903,7,FALSE)</f>
        <v>Subred</v>
      </c>
      <c r="K14" s="27" t="s">
        <v>30</v>
      </c>
      <c r="L14" s="28" t="s">
        <v>452</v>
      </c>
      <c r="M14" s="58" t="str">
        <f>+Tabla1[[#This Row],[Columna1]]&amp;Tabla1[[#This Row],[LOCALIDAD]]&amp;Tabla1[[#This Row],[MES]]</f>
        <v>44Entorno cuidador comunitaria “Bienestar con nuestras comunidades”SUBREDI. AGOSTO 2025</v>
      </c>
      <c r="N14" s="27" t="s">
        <v>498</v>
      </c>
      <c r="O14" s="60">
        <f>+VLOOKUP(Tabla1[[#This Row],[concatenar]],IG!$M$3:$W$1903,2,FALSE)</f>
        <v>103026016</v>
      </c>
      <c r="P14" s="60">
        <f>+VLOOKUP(Tabla1[[#This Row],[concatenar]],IG!$M$3:$W$1903,3,FALSE)</f>
        <v>106353756.3168</v>
      </c>
      <c r="Q14" s="104">
        <f>+VLOOKUP(Tabla1[[#This Row],[concatenar]],IG!$M$3:$W$1903,8,FALSE)</f>
        <v>0</v>
      </c>
      <c r="R14" s="98">
        <f>+VLOOKUP(Tabla1[[#This Row],[concatenar]],IG!$M$3:$W$1903,9,FALSE)</f>
        <v>1</v>
      </c>
      <c r="S14" s="101">
        <f>+VLOOKUP(Tabla1[[#This Row],[concatenar]],IG!$M$3:$W$1903,10,FALSE)</f>
        <v>0</v>
      </c>
      <c r="T14" s="101">
        <f>+VLOOKUP(Tabla1[[#This Row],[concatenar]],IG!$M$3:$W$1903,11,FALSE)</f>
        <v>106353756.3168</v>
      </c>
      <c r="U14" s="27" t="s">
        <v>33</v>
      </c>
      <c r="V14" s="29">
        <v>1</v>
      </c>
      <c r="W14" s="27"/>
      <c r="X14" s="27">
        <v>1.0545052887182063E-3</v>
      </c>
      <c r="Y14" s="61">
        <f>ROUND(Tabla1[[#This Row],[VALOR UNITARIO SEGUIMIENTO FINANCIERO
2024]]*Tabla1[[#This Row],[MET AFECTADA PORLA GLOSA
RECURSOS 2024]]*Tabla1[[#This Row],[Porcentaje de Glosa]],0)</f>
        <v>0</v>
      </c>
      <c r="Z14" s="61">
        <f>ROUND(Tabla1[[#This Row],[VALOR UNITARIO SEGUIMIENTO FINANCIERO
2025]]*Tabla1[[#This Row],[META AFECTADA PORLA GLOSA
RECURSOS 2025]]*Tabla1[[#This Row],[Porcentaje de Glosa]],0)</f>
        <v>112151</v>
      </c>
      <c r="AA14" s="61">
        <f>ROUND(Tabla1[[#This Row],[VALOR DE LA GLOSA 2024]]+Tabla1[[#This Row],[VALOR DE LA GLOSA 2025]],0)</f>
        <v>112151</v>
      </c>
      <c r="AB14" s="154" t="s">
        <v>504</v>
      </c>
      <c r="AC14" s="157" t="s">
        <v>632</v>
      </c>
      <c r="AD14" s="114">
        <v>112151</v>
      </c>
      <c r="AE14" s="27" t="s">
        <v>786</v>
      </c>
      <c r="AF14" s="131">
        <f>ROUND(Tabla1[[#This Row],[VALOR TOTAL DE LA GLOSA]]-Tabla1[[#This Row],[Valor soportado por la Subred]],0)</f>
        <v>0</v>
      </c>
      <c r="AG14" s="27"/>
      <c r="AH14" s="27"/>
      <c r="AI14" s="114">
        <f>ROUND(Tabla1[[#This Row],[VALOR GLOSA DEFINITIVA]]-Tabla1[[#This Row],[VALOR LEVANTADO EN LIQUIDACION]],0)</f>
        <v>0</v>
      </c>
      <c r="AJ14" s="234"/>
    </row>
    <row r="15" spans="2:36" s="31" customFormat="1" ht="120" hidden="1" customHeight="1" x14ac:dyDescent="0.35">
      <c r="B15" s="122" t="s">
        <v>26</v>
      </c>
      <c r="C15" s="123">
        <v>44</v>
      </c>
      <c r="D15" s="122" t="s">
        <v>74</v>
      </c>
      <c r="E15" s="58" t="str">
        <f>+Tabla1[[#This Row],[CODIGO ACTIVIDAD EN PPP Y LINEAMIENTO]]&amp;Tabla1[[#This Row],[ENTORNO/COMPONENTE]]</f>
        <v>44Entorno cuidador comunitaria “Bienestar con nuestras comunidades”</v>
      </c>
      <c r="F15" s="125" t="str">
        <f>+VLOOKUP(Tabla1[[#This Row],[Columna1]],IG!$D$3:$L$1903,3,FALSE)</f>
        <v>ENTORNOS CUIDADORES</v>
      </c>
      <c r="G15" s="125" t="str">
        <f>+VLOOKUP(Tabla1[[#This Row],[Columna1]],IG!$D$3:$W$1903,4,FALSE)</f>
        <v>DESARROLLO DE LA INTERACCIÓN INTEGRAL E INTEGRADA EN LA IDENTIFICACIÓN Y GESTIÓN DEL RIESGO INDIVIDUAL Y EN COLECTIVOS.</v>
      </c>
      <c r="H15" s="125" t="str">
        <f>+VLOOKUP(Tabla1[[#This Row],[Columna1]],IG!$D$3:$W$1903,5,FALSE)</f>
        <v xml:space="preserve">Escuchar para MÁS bienestar </v>
      </c>
      <c r="I15" s="125" t="str">
        <f>+VLOOKUP(Tabla1[[#This Row],[Columna1]],IG!$D$3:$W$1903,6,FALSE)</f>
        <v xml:space="preserve">AVANCE PLAN DE ACCION </v>
      </c>
      <c r="J15" s="125" t="str">
        <f>+VLOOKUP(Tabla1[[#This Row],[Columna1]],IG!$D$3:$W$1903,7,FALSE)</f>
        <v>Subred</v>
      </c>
      <c r="K15" s="126" t="s">
        <v>30</v>
      </c>
      <c r="L15" s="122" t="s">
        <v>453</v>
      </c>
      <c r="M15" s="58" t="str">
        <f>+Tabla1[[#This Row],[Columna1]]&amp;Tabla1[[#This Row],[LOCALIDAD]]&amp;Tabla1[[#This Row],[MES]]</f>
        <v>44Entorno cuidador comunitaria “Bienestar con nuestras comunidades”SUBREDJ. SEPTIEMBRE 2025</v>
      </c>
      <c r="N15" s="27" t="s">
        <v>498</v>
      </c>
      <c r="O15" s="60">
        <f>+VLOOKUP(Tabla1[[#This Row],[concatenar]],IG!$M$3:$W$1903,2,FALSE)</f>
        <v>103026016</v>
      </c>
      <c r="P15" s="60">
        <f>+VLOOKUP(Tabla1[[#This Row],[concatenar]],IG!$M$3:$W$1903,3,FALSE)</f>
        <v>106353756.3168</v>
      </c>
      <c r="Q15" s="104">
        <f>+VLOOKUP(Tabla1[[#This Row],[concatenar]],IG!$M$3:$W$1903,8,FALSE)</f>
        <v>0</v>
      </c>
      <c r="R15" s="98">
        <f>+VLOOKUP(Tabla1[[#This Row],[concatenar]],IG!$M$3:$W$1903,9,FALSE)</f>
        <v>1</v>
      </c>
      <c r="S15" s="127">
        <f>+VLOOKUP(Tabla1[[#This Row],[concatenar]],IG!$M$3:$W$1903,10,FALSE)</f>
        <v>0</v>
      </c>
      <c r="T15" s="128">
        <f>+VLOOKUP(Tabla1[[#This Row],[concatenar]],IG!$M$3:$W$1903,11,FALSE)</f>
        <v>106353756.3168</v>
      </c>
      <c r="U15" s="126" t="s">
        <v>33</v>
      </c>
      <c r="V15" s="129">
        <v>1</v>
      </c>
      <c r="W15" s="126"/>
      <c r="X15" s="27">
        <v>1.4925305624934614E-2</v>
      </c>
      <c r="Y15" s="130">
        <f>ROUND(Tabla1[[#This Row],[VALOR UNITARIO SEGUIMIENTO FINANCIERO
2024]]*Tabla1[[#This Row],[MET AFECTADA PORLA GLOSA
RECURSOS 2024]]*Tabla1[[#This Row],[Porcentaje de Glosa]],0)</f>
        <v>0</v>
      </c>
      <c r="Z15" s="61">
        <f>ROUND(Tabla1[[#This Row],[VALOR UNITARIO SEGUIMIENTO FINANCIERO
2025]]*Tabla1[[#This Row],[META AFECTADA PORLA GLOSA
RECURSOS 2025]]*Tabla1[[#This Row],[Porcentaje de Glosa]],0)</f>
        <v>1587362</v>
      </c>
      <c r="AA15" s="61">
        <f>ROUND(Tabla1[[#This Row],[VALOR DE LA GLOSA 2024]]+Tabla1[[#This Row],[VALOR DE LA GLOSA 2025]],0)</f>
        <v>1587362</v>
      </c>
      <c r="AB15" s="65" t="s">
        <v>505</v>
      </c>
      <c r="AC15" s="157" t="s">
        <v>632</v>
      </c>
      <c r="AD15" s="131">
        <v>1587362</v>
      </c>
      <c r="AE15" s="126" t="s">
        <v>787</v>
      </c>
      <c r="AF15" s="131">
        <f>ROUND(Tabla1[[#This Row],[VALOR TOTAL DE LA GLOSA]]-Tabla1[[#This Row],[Valor soportado por la Subred]],0)</f>
        <v>0</v>
      </c>
      <c r="AG15" s="126"/>
      <c r="AH15" s="126"/>
      <c r="AI15" s="131">
        <f>ROUND(Tabla1[[#This Row],[VALOR GLOSA DEFINITIVA]]-Tabla1[[#This Row],[VALOR LEVANTADO EN LIQUIDACION]],0)</f>
        <v>0</v>
      </c>
      <c r="AJ15" s="27"/>
    </row>
    <row r="16" spans="2:36" s="31" customFormat="1" ht="87.65" hidden="1" customHeight="1" x14ac:dyDescent="0.35">
      <c r="B16" s="122" t="s">
        <v>26</v>
      </c>
      <c r="C16" s="123">
        <v>65</v>
      </c>
      <c r="D16" s="122" t="s">
        <v>67</v>
      </c>
      <c r="E16" s="58" t="str">
        <f>+Tabla1[[#This Row],[CODIGO ACTIVIDAD EN PPP Y LINEAMIENTO]]&amp;Tabla1[[#This Row],[ENTORNO/COMPONENTE]]</f>
        <v>65Macro, meso y micro gestión de la salud pública</v>
      </c>
      <c r="F16" s="125" t="str">
        <f>+VLOOKUP(Tabla1[[#This Row],[Columna1]],IG!$D$3:$L$1903,3,FALSE)</f>
        <v>ENTORNOS CUIDADORES</v>
      </c>
      <c r="G16" s="125" t="str">
        <f>+VLOOKUP(Tabla1[[#This Row],[Columna1]],IG!$D$3:$W$1903,4,FALSE)</f>
        <v>Macro, meso y micro gestión de la salud pública</v>
      </c>
      <c r="H16" s="125" t="str">
        <f>+VLOOKUP(Tabla1[[#This Row],[Columna1]],IG!$D$3:$W$1903,5,FALSE)</f>
        <v xml:space="preserve">Monitoreo y seguimiento de la Gestión de la Salud Púbica (GSP) y Plan de Salud Pública de Intervenciones Colectivas (PSPIC) implementados </v>
      </c>
      <c r="I16" s="125" t="str">
        <f>+VLOOKUP(Tabla1[[#This Row],[Columna1]],IG!$D$3:$W$1903,6,FALSE)</f>
        <v>Avance del plan de acción.</v>
      </c>
      <c r="J16" s="125" t="str">
        <f>+VLOOKUP(Tabla1[[#This Row],[Columna1]],IG!$D$3:$W$1903,7,FALSE)</f>
        <v>Subred</v>
      </c>
      <c r="K16" s="126" t="s">
        <v>30</v>
      </c>
      <c r="L16" s="122" t="s">
        <v>452</v>
      </c>
      <c r="M16" s="58" t="str">
        <f>+Tabla1[[#This Row],[Columna1]]&amp;Tabla1[[#This Row],[LOCALIDAD]]&amp;Tabla1[[#This Row],[MES]]</f>
        <v>65Macro, meso y micro gestión de la salud públicaSUBREDI. AGOSTO 2025</v>
      </c>
      <c r="N16" s="27" t="s">
        <v>499</v>
      </c>
      <c r="O16" s="60">
        <f>+VLOOKUP(Tabla1[[#This Row],[concatenar]],IG!$M$3:$W$1903,2,FALSE)</f>
        <v>28434808</v>
      </c>
      <c r="P16" s="60">
        <f>+VLOOKUP(Tabla1[[#This Row],[concatenar]],IG!$M$3:$W$1903,3,FALSE)</f>
        <v>29353252.2984</v>
      </c>
      <c r="Q16" s="104">
        <f>+VLOOKUP(Tabla1[[#This Row],[concatenar]],IG!$M$3:$W$1903,8,FALSE)</f>
        <v>0</v>
      </c>
      <c r="R16" s="98">
        <f>+VLOOKUP(Tabla1[[#This Row],[concatenar]],IG!$M$3:$W$1903,9,FALSE)</f>
        <v>1</v>
      </c>
      <c r="S16" s="127">
        <f>+VLOOKUP(Tabla1[[#This Row],[concatenar]],IG!$M$3:$W$1903,10,FALSE)</f>
        <v>0</v>
      </c>
      <c r="T16" s="128">
        <f>+VLOOKUP(Tabla1[[#This Row],[concatenar]],IG!$M$3:$W$1903,11,FALSE)</f>
        <v>29353252.2984</v>
      </c>
      <c r="U16" s="126" t="s">
        <v>58</v>
      </c>
      <c r="V16" s="129">
        <v>0.05</v>
      </c>
      <c r="W16" s="126"/>
      <c r="X16" s="27">
        <v>1</v>
      </c>
      <c r="Y16" s="130">
        <f>ROUND(Tabla1[[#This Row],[VALOR UNITARIO SEGUIMIENTO FINANCIERO
2024]]*Tabla1[[#This Row],[MET AFECTADA PORLA GLOSA
RECURSOS 2024]]*Tabla1[[#This Row],[Porcentaje de Glosa]],0)</f>
        <v>0</v>
      </c>
      <c r="Z16" s="61">
        <f>ROUND(Tabla1[[#This Row],[VALOR UNITARIO SEGUIMIENTO FINANCIERO
2025]]*Tabla1[[#This Row],[META AFECTADA PORLA GLOSA
RECURSOS 2025]]*Tabla1[[#This Row],[Porcentaje de Glosa]],0)</f>
        <v>1467663</v>
      </c>
      <c r="AA16" s="61">
        <f>ROUND(Tabla1[[#This Row],[VALOR DE LA GLOSA 2024]]+Tabla1[[#This Row],[VALOR DE LA GLOSA 2025]],0)</f>
        <v>1467663</v>
      </c>
      <c r="AB16" s="154" t="s">
        <v>506</v>
      </c>
      <c r="AC16" s="157" t="s">
        <v>632</v>
      </c>
      <c r="AD16" s="131">
        <v>1467663</v>
      </c>
      <c r="AE16" s="126" t="s">
        <v>804</v>
      </c>
      <c r="AF16" s="131">
        <f>ROUND(Tabla1[[#This Row],[VALOR TOTAL DE LA GLOSA]]-Tabla1[[#This Row],[Valor soportado por la Subred]],0)</f>
        <v>0</v>
      </c>
      <c r="AG16" s="126"/>
      <c r="AH16" s="126"/>
      <c r="AI16" s="131">
        <f>ROUND(Tabla1[[#This Row],[VALOR GLOSA DEFINITIVA]]-Tabla1[[#This Row],[VALOR LEVANTADO EN LIQUIDACION]],0)</f>
        <v>0</v>
      </c>
      <c r="AJ16" s="27"/>
    </row>
    <row r="17" spans="2:36" s="31" customFormat="1" ht="87.65" hidden="1" customHeight="1" x14ac:dyDescent="0.35">
      <c r="B17" s="122" t="s">
        <v>26</v>
      </c>
      <c r="C17" s="123">
        <v>65</v>
      </c>
      <c r="D17" s="122" t="s">
        <v>67</v>
      </c>
      <c r="E17" s="58" t="str">
        <f>+Tabla1[[#This Row],[CODIGO ACTIVIDAD EN PPP Y LINEAMIENTO]]&amp;Tabla1[[#This Row],[ENTORNO/COMPONENTE]]</f>
        <v>65Macro, meso y micro gestión de la salud pública</v>
      </c>
      <c r="F17" s="125" t="str">
        <f>+VLOOKUP(Tabla1[[#This Row],[Columna1]],IG!$D$3:$L$1903,3,FALSE)</f>
        <v>ENTORNOS CUIDADORES</v>
      </c>
      <c r="G17" s="125" t="str">
        <f>+VLOOKUP(Tabla1[[#This Row],[Columna1]],IG!$D$3:$W$1903,4,FALSE)</f>
        <v>Macro, meso y micro gestión de la salud pública</v>
      </c>
      <c r="H17" s="125" t="str">
        <f>+VLOOKUP(Tabla1[[#This Row],[Columna1]],IG!$D$3:$W$1903,5,FALSE)</f>
        <v xml:space="preserve">Monitoreo y seguimiento de la Gestión de la Salud Púbica (GSP) y Plan de Salud Pública de Intervenciones Colectivas (PSPIC) implementados </v>
      </c>
      <c r="I17" s="125" t="str">
        <f>+VLOOKUP(Tabla1[[#This Row],[Columna1]],IG!$D$3:$W$1903,6,FALSE)</f>
        <v>Avance del plan de acción.</v>
      </c>
      <c r="J17" s="125" t="str">
        <f>+VLOOKUP(Tabla1[[#This Row],[Columna1]],IG!$D$3:$W$1903,7,FALSE)</f>
        <v>Subred</v>
      </c>
      <c r="K17" s="126" t="s">
        <v>30</v>
      </c>
      <c r="L17" s="122" t="s">
        <v>453</v>
      </c>
      <c r="M17" s="58" t="str">
        <f>+Tabla1[[#This Row],[Columna1]]&amp;Tabla1[[#This Row],[LOCALIDAD]]&amp;Tabla1[[#This Row],[MES]]</f>
        <v>65Macro, meso y micro gestión de la salud públicaSUBREDJ. SEPTIEMBRE 2025</v>
      </c>
      <c r="N17" s="27" t="s">
        <v>499</v>
      </c>
      <c r="O17" s="60">
        <f>+VLOOKUP(Tabla1[[#This Row],[concatenar]],IG!$M$3:$W$1903,2,FALSE)</f>
        <v>28434808</v>
      </c>
      <c r="P17" s="60">
        <f>+VLOOKUP(Tabla1[[#This Row],[concatenar]],IG!$M$3:$W$1903,3,FALSE)</f>
        <v>29353252.2984</v>
      </c>
      <c r="Q17" s="104">
        <f>+VLOOKUP(Tabla1[[#This Row],[concatenar]],IG!$M$3:$W$1903,8,FALSE)</f>
        <v>0</v>
      </c>
      <c r="R17" s="98">
        <f>+VLOOKUP(Tabla1[[#This Row],[concatenar]],IG!$M$3:$W$1903,9,FALSE)</f>
        <v>1</v>
      </c>
      <c r="S17" s="127">
        <f>+VLOOKUP(Tabla1[[#This Row],[concatenar]],IG!$M$3:$W$1903,10,FALSE)</f>
        <v>0</v>
      </c>
      <c r="T17" s="128">
        <f>+VLOOKUP(Tabla1[[#This Row],[concatenar]],IG!$M$3:$W$1903,11,FALSE)</f>
        <v>29353252.2984</v>
      </c>
      <c r="U17" s="126" t="s">
        <v>58</v>
      </c>
      <c r="V17" s="129">
        <v>0.05</v>
      </c>
      <c r="W17" s="126"/>
      <c r="X17" s="27">
        <v>1</v>
      </c>
      <c r="Y17" s="130">
        <f>ROUND(Tabla1[[#This Row],[VALOR UNITARIO SEGUIMIENTO FINANCIERO
2024]]*Tabla1[[#This Row],[MET AFECTADA PORLA GLOSA
RECURSOS 2024]]*Tabla1[[#This Row],[Porcentaje de Glosa]],0)</f>
        <v>0</v>
      </c>
      <c r="Z17" s="61">
        <f>ROUND(Tabla1[[#This Row],[VALOR UNITARIO SEGUIMIENTO FINANCIERO
2025]]*Tabla1[[#This Row],[META AFECTADA PORLA GLOSA
RECURSOS 2025]]*Tabla1[[#This Row],[Porcentaje de Glosa]],0)</f>
        <v>1467663</v>
      </c>
      <c r="AA17" s="61">
        <f>ROUND(Tabla1[[#This Row],[VALOR DE LA GLOSA 2024]]+Tabla1[[#This Row],[VALOR DE LA GLOSA 2025]],0)</f>
        <v>1467663</v>
      </c>
      <c r="AB17" s="65" t="s">
        <v>507</v>
      </c>
      <c r="AC17" s="157" t="s">
        <v>632</v>
      </c>
      <c r="AD17" s="131">
        <v>1467663</v>
      </c>
      <c r="AE17" s="126" t="s">
        <v>804</v>
      </c>
      <c r="AF17" s="131">
        <f>ROUND(Tabla1[[#This Row],[VALOR TOTAL DE LA GLOSA]]-Tabla1[[#This Row],[Valor soportado por la Subred]],0)</f>
        <v>0</v>
      </c>
      <c r="AG17" s="126"/>
      <c r="AH17" s="126"/>
      <c r="AI17" s="131">
        <f>ROUND(Tabla1[[#This Row],[VALOR GLOSA DEFINITIVA]]-Tabla1[[#This Row],[VALOR LEVANTADO EN LIQUIDACION]],0)</f>
        <v>0</v>
      </c>
      <c r="AJ17" s="27"/>
    </row>
    <row r="18" spans="2:36" s="31" customFormat="1" ht="87.65" hidden="1" customHeight="1" x14ac:dyDescent="0.35">
      <c r="B18" s="122" t="s">
        <v>26</v>
      </c>
      <c r="C18" s="123">
        <v>64</v>
      </c>
      <c r="D18" s="122" t="s">
        <v>75</v>
      </c>
      <c r="E18" s="58" t="str">
        <f>+Tabla1[[#This Row],[CODIGO ACTIVIDAD EN PPP Y LINEAMIENTO]]&amp;Tabla1[[#This Row],[ENTORNO/COMPONENTE]]</f>
        <v>64Entorno cuidador educativo “Bienestar en nuestro entorno educativo”</v>
      </c>
      <c r="F18" s="125" t="str">
        <f>+VLOOKUP(Tabla1[[#This Row],[Columna1]],IG!$D$3:$L$1903,3,FALSE)</f>
        <v>ENTORNOS CUIDADORES</v>
      </c>
      <c r="G18" s="125" t="str">
        <f>+VLOOKUP(Tabla1[[#This Row],[Columna1]],IG!$D$3:$W$1903,4,FALSE)</f>
        <v>GESTIÓN EN LOS NIVELES MASO MESO Y MICRO</v>
      </c>
      <c r="H18" s="125" t="str">
        <f>+VLOOKUP(Tabla1[[#This Row],[Columna1]],IG!$D$3:$W$1903,5,FALSE)</f>
        <v>Gestión en los niveles meso y micro de la salud pública del Entorno cuidador educativo “Bienestar en nuestro entorno educativo”</v>
      </c>
      <c r="I18" s="125">
        <f>+VLOOKUP(Tabla1[[#This Row],[Columna1]],IG!$D$3:$W$1903,6,FALSE)</f>
        <v>0</v>
      </c>
      <c r="J18" s="125">
        <f>+VLOOKUP(Tabla1[[#This Row],[Columna1]],IG!$D$3:$W$1903,7,FALSE)</f>
        <v>0</v>
      </c>
      <c r="K18" s="126" t="s">
        <v>30</v>
      </c>
      <c r="L18" s="122" t="s">
        <v>452</v>
      </c>
      <c r="M18" s="58" t="str">
        <f>+Tabla1[[#This Row],[Columna1]]&amp;Tabla1[[#This Row],[LOCALIDAD]]&amp;Tabla1[[#This Row],[MES]]</f>
        <v>64Entorno cuidador educativo “Bienestar en nuestro entorno educativo”SUBREDI. AGOSTO 2025</v>
      </c>
      <c r="N18" s="27" t="s">
        <v>500</v>
      </c>
      <c r="O18" s="60">
        <f>+VLOOKUP(Tabla1[[#This Row],[concatenar]],IG!$M$3:$W$1903,2,FALSE)</f>
        <v>36264744</v>
      </c>
      <c r="P18" s="60">
        <f>+VLOOKUP(Tabla1[[#This Row],[concatenar]],IG!$M$3:$W$1903,3,FALSE)</f>
        <v>37436095.231200002</v>
      </c>
      <c r="Q18" s="104">
        <f>+VLOOKUP(Tabla1[[#This Row],[concatenar]],IG!$M$3:$W$1903,8,FALSE)</f>
        <v>0</v>
      </c>
      <c r="R18" s="98">
        <f>+VLOOKUP(Tabla1[[#This Row],[concatenar]],IG!$M$3:$W$1903,9,FALSE)</f>
        <v>1</v>
      </c>
      <c r="S18" s="127">
        <f>+VLOOKUP(Tabla1[[#This Row],[concatenar]],IG!$M$3:$W$1903,10,FALSE)</f>
        <v>0</v>
      </c>
      <c r="T18" s="128">
        <f>+VLOOKUP(Tabla1[[#This Row],[concatenar]],IG!$M$3:$W$1903,11,FALSE)</f>
        <v>37436095.231200002</v>
      </c>
      <c r="U18" s="126" t="s">
        <v>58</v>
      </c>
      <c r="V18" s="129">
        <v>0.05</v>
      </c>
      <c r="W18" s="126"/>
      <c r="X18" s="27">
        <v>1</v>
      </c>
      <c r="Y18" s="130">
        <f>ROUND(Tabla1[[#This Row],[VALOR UNITARIO SEGUIMIENTO FINANCIERO
2024]]*Tabla1[[#This Row],[MET AFECTADA PORLA GLOSA
RECURSOS 2024]]*Tabla1[[#This Row],[Porcentaje de Glosa]],0)</f>
        <v>0</v>
      </c>
      <c r="Z18" s="61">
        <f>ROUND(Tabla1[[#This Row],[VALOR UNITARIO SEGUIMIENTO FINANCIERO
2025]]*Tabla1[[#This Row],[META AFECTADA PORLA GLOSA
RECURSOS 2025]]*Tabla1[[#This Row],[Porcentaje de Glosa]],0)</f>
        <v>1871805</v>
      </c>
      <c r="AA18" s="61">
        <f>ROUND(Tabla1[[#This Row],[VALOR DE LA GLOSA 2024]]+Tabla1[[#This Row],[VALOR DE LA GLOSA 2025]],0)</f>
        <v>1871805</v>
      </c>
      <c r="AB18" s="154" t="s">
        <v>508</v>
      </c>
      <c r="AC18" s="158" t="s">
        <v>633</v>
      </c>
      <c r="AD18" s="131">
        <v>1871805</v>
      </c>
      <c r="AE18" s="126" t="s">
        <v>794</v>
      </c>
      <c r="AF18" s="131">
        <f>ROUND(Tabla1[[#This Row],[VALOR TOTAL DE LA GLOSA]]-Tabla1[[#This Row],[Valor soportado por la Subred]],0)</f>
        <v>0</v>
      </c>
      <c r="AG18" s="126"/>
      <c r="AH18" s="126"/>
      <c r="AI18" s="131">
        <f>ROUND(Tabla1[[#This Row],[VALOR GLOSA DEFINITIVA]]-Tabla1[[#This Row],[VALOR LEVANTADO EN LIQUIDACION]],0)</f>
        <v>0</v>
      </c>
      <c r="AJ18" s="27"/>
    </row>
    <row r="19" spans="2:36" s="31" customFormat="1" ht="87.65" hidden="1" customHeight="1" x14ac:dyDescent="0.35">
      <c r="B19" s="122" t="s">
        <v>26</v>
      </c>
      <c r="C19" s="123">
        <v>64</v>
      </c>
      <c r="D19" s="122" t="s">
        <v>75</v>
      </c>
      <c r="E19" s="58" t="str">
        <f>+Tabla1[[#This Row],[CODIGO ACTIVIDAD EN PPP Y LINEAMIENTO]]&amp;Tabla1[[#This Row],[ENTORNO/COMPONENTE]]</f>
        <v>64Entorno cuidador educativo “Bienestar en nuestro entorno educativo”</v>
      </c>
      <c r="F19" s="125" t="str">
        <f>+VLOOKUP(Tabla1[[#This Row],[Columna1]],IG!$D$3:$L$1903,3,FALSE)</f>
        <v>ENTORNOS CUIDADORES</v>
      </c>
      <c r="G19" s="125" t="str">
        <f>+VLOOKUP(Tabla1[[#This Row],[Columna1]],IG!$D$3:$W$1903,4,FALSE)</f>
        <v>GESTIÓN EN LOS NIVELES MASO MESO Y MICRO</v>
      </c>
      <c r="H19" s="125" t="str">
        <f>+VLOOKUP(Tabla1[[#This Row],[Columna1]],IG!$D$3:$W$1903,5,FALSE)</f>
        <v>Gestión en los niveles meso y micro de la salud pública del Entorno cuidador educativo “Bienestar en nuestro entorno educativo”</v>
      </c>
      <c r="I19" s="125">
        <f>+VLOOKUP(Tabla1[[#This Row],[Columna1]],IG!$D$3:$W$1903,6,FALSE)</f>
        <v>0</v>
      </c>
      <c r="J19" s="125">
        <f>+VLOOKUP(Tabla1[[#This Row],[Columna1]],IG!$D$3:$W$1903,7,FALSE)</f>
        <v>0</v>
      </c>
      <c r="K19" s="126" t="s">
        <v>30</v>
      </c>
      <c r="L19" s="122" t="s">
        <v>453</v>
      </c>
      <c r="M19" s="58" t="str">
        <f>+Tabla1[[#This Row],[Columna1]]&amp;Tabla1[[#This Row],[LOCALIDAD]]&amp;Tabla1[[#This Row],[MES]]</f>
        <v>64Entorno cuidador educativo “Bienestar en nuestro entorno educativo”SUBREDJ. SEPTIEMBRE 2025</v>
      </c>
      <c r="N19" s="27" t="s">
        <v>500</v>
      </c>
      <c r="O19" s="60">
        <f>+VLOOKUP(Tabla1[[#This Row],[concatenar]],IG!$M$3:$W$1903,2,FALSE)</f>
        <v>36264744</v>
      </c>
      <c r="P19" s="60">
        <f>+VLOOKUP(Tabla1[[#This Row],[concatenar]],IG!$M$3:$W$1903,3,FALSE)</f>
        <v>37436095.231200002</v>
      </c>
      <c r="Q19" s="104">
        <f>+VLOOKUP(Tabla1[[#This Row],[concatenar]],IG!$M$3:$W$1903,8,FALSE)</f>
        <v>0</v>
      </c>
      <c r="R19" s="98">
        <f>+VLOOKUP(Tabla1[[#This Row],[concatenar]],IG!$M$3:$W$1903,9,FALSE)</f>
        <v>1</v>
      </c>
      <c r="S19" s="127">
        <f>+VLOOKUP(Tabla1[[#This Row],[concatenar]],IG!$M$3:$W$1903,10,FALSE)</f>
        <v>0</v>
      </c>
      <c r="T19" s="128">
        <f>+VLOOKUP(Tabla1[[#This Row],[concatenar]],IG!$M$3:$W$1903,11,FALSE)</f>
        <v>37436095.231200002</v>
      </c>
      <c r="U19" s="126" t="s">
        <v>58</v>
      </c>
      <c r="V19" s="129">
        <v>0.05</v>
      </c>
      <c r="W19" s="126"/>
      <c r="X19" s="27">
        <v>1</v>
      </c>
      <c r="Y19" s="130">
        <f>ROUND(Tabla1[[#This Row],[VALOR UNITARIO SEGUIMIENTO FINANCIERO
2024]]*Tabla1[[#This Row],[MET AFECTADA PORLA GLOSA
RECURSOS 2024]]*Tabla1[[#This Row],[Porcentaje de Glosa]],0)</f>
        <v>0</v>
      </c>
      <c r="Z19" s="61">
        <f>ROUND(Tabla1[[#This Row],[VALOR UNITARIO SEGUIMIENTO FINANCIERO
2025]]*Tabla1[[#This Row],[META AFECTADA PORLA GLOSA
RECURSOS 2025]]*Tabla1[[#This Row],[Porcentaje de Glosa]],0)</f>
        <v>1871805</v>
      </c>
      <c r="AA19" s="61">
        <f>ROUND(Tabla1[[#This Row],[VALOR DE LA GLOSA 2024]]+Tabla1[[#This Row],[VALOR DE LA GLOSA 2025]],0)</f>
        <v>1871805</v>
      </c>
      <c r="AB19" s="65" t="s">
        <v>509</v>
      </c>
      <c r="AC19" s="158" t="s">
        <v>633</v>
      </c>
      <c r="AD19" s="131">
        <v>1871805</v>
      </c>
      <c r="AE19" s="126" t="s">
        <v>795</v>
      </c>
      <c r="AF19" s="131">
        <f>ROUND(Tabla1[[#This Row],[VALOR TOTAL DE LA GLOSA]]-Tabla1[[#This Row],[Valor soportado por la Subred]],0)</f>
        <v>0</v>
      </c>
      <c r="AG19" s="126"/>
      <c r="AH19" s="126"/>
      <c r="AI19" s="131">
        <f>ROUND(Tabla1[[#This Row],[VALOR GLOSA DEFINITIVA]]-Tabla1[[#This Row],[VALOR LEVANTADO EN LIQUIDACION]],0)</f>
        <v>0</v>
      </c>
      <c r="AJ19" s="27"/>
    </row>
    <row r="20" spans="2:36" s="31" customFormat="1" ht="87.65" hidden="1" customHeight="1" x14ac:dyDescent="0.35">
      <c r="B20" s="122" t="s">
        <v>26</v>
      </c>
      <c r="C20" s="123">
        <v>93</v>
      </c>
      <c r="D20" s="122" t="s">
        <v>68</v>
      </c>
      <c r="E20" s="58" t="str">
        <f>+Tabla1[[#This Row],[CODIGO ACTIVIDAD EN PPP Y LINEAMIENTO]]&amp;Tabla1[[#This Row],[ENTORNO/COMPONENTE]]</f>
        <v>93Gestión y Análisis de Políticas para el bienestar en los territorios</v>
      </c>
      <c r="F20" s="125" t="str">
        <f>+VLOOKUP(Tabla1[[#This Row],[Columna1]],IG!$D$3:$L$1903,3,FALSE)</f>
        <v>ENTORNOS CUIDADORES</v>
      </c>
      <c r="G20" s="125" t="str">
        <f>+VLOOKUP(Tabla1[[#This Row],[Columna1]],IG!$D$3:$W$1903,4,FALSE)</f>
        <v>Análisis en el marco de las políticas públicas</v>
      </c>
      <c r="H20" s="125" t="str">
        <f>+VLOOKUP(Tabla1[[#This Row],[Columna1]],IG!$D$3:$W$1903,5,FALSE)</f>
        <v>Gestión en los niveles meso y micro de la salud pública del proceso de Análisis de Políticas para el bienestar en los territorios</v>
      </c>
      <c r="I20" s="125" t="str">
        <f>+VLOOKUP(Tabla1[[#This Row],[Columna1]],IG!$D$3:$W$1903,6,FALSE)</f>
        <v>Avance en el documento de nálisis de las acciones del GSP-PSPIC en el marco de las políticas públicas</v>
      </c>
      <c r="J20" s="125" t="str">
        <f>+VLOOKUP(Tabla1[[#This Row],[Columna1]],IG!$D$3:$W$1903,7,FALSE)</f>
        <v>Subred</v>
      </c>
      <c r="K20" s="126" t="s">
        <v>30</v>
      </c>
      <c r="L20" s="122" t="s">
        <v>453</v>
      </c>
      <c r="M20" s="58" t="str">
        <f>+Tabla1[[#This Row],[Columna1]]&amp;Tabla1[[#This Row],[LOCALIDAD]]&amp;Tabla1[[#This Row],[MES]]</f>
        <v>93Gestión y Análisis de Políticas para el bienestar en los territoriosSUBREDJ. SEPTIEMBRE 2025</v>
      </c>
      <c r="N20" s="27" t="s">
        <v>501</v>
      </c>
      <c r="O20" s="60">
        <f>+VLOOKUP(Tabla1[[#This Row],[concatenar]],IG!$M$3:$W$1903,2,FALSE)</f>
        <v>11950984</v>
      </c>
      <c r="P20" s="60">
        <f>+VLOOKUP(Tabla1[[#This Row],[concatenar]],IG!$M$3:$W$1903,3,FALSE)</f>
        <v>12337000.783199999</v>
      </c>
      <c r="Q20" s="104">
        <f>+VLOOKUP(Tabla1[[#This Row],[concatenar]],IG!$M$3:$W$1903,8,FALSE)</f>
        <v>0</v>
      </c>
      <c r="R20" s="98">
        <f>+VLOOKUP(Tabla1[[#This Row],[concatenar]],IG!$M$3:$W$1903,9,FALSE)</f>
        <v>1</v>
      </c>
      <c r="S20" s="127">
        <f>+VLOOKUP(Tabla1[[#This Row],[concatenar]],IG!$M$3:$W$1903,10,FALSE)</f>
        <v>0</v>
      </c>
      <c r="T20" s="128">
        <f>+VLOOKUP(Tabla1[[#This Row],[concatenar]],IG!$M$3:$W$1903,11,FALSE)</f>
        <v>12337000.783199999</v>
      </c>
      <c r="U20" s="126" t="s">
        <v>58</v>
      </c>
      <c r="V20" s="129">
        <v>0.05</v>
      </c>
      <c r="W20" s="126"/>
      <c r="X20" s="27">
        <v>1</v>
      </c>
      <c r="Y20" s="130">
        <f>ROUND(Tabla1[[#This Row],[VALOR UNITARIO SEGUIMIENTO FINANCIERO
2024]]*Tabla1[[#This Row],[MET AFECTADA PORLA GLOSA
RECURSOS 2024]]*Tabla1[[#This Row],[Porcentaje de Glosa]],0)</f>
        <v>0</v>
      </c>
      <c r="Z20" s="61">
        <f>ROUND(Tabla1[[#This Row],[VALOR UNITARIO SEGUIMIENTO FINANCIERO
2025]]*Tabla1[[#This Row],[META AFECTADA PORLA GLOSA
RECURSOS 2025]]*Tabla1[[#This Row],[Porcentaje de Glosa]],0)</f>
        <v>616850</v>
      </c>
      <c r="AA20" s="61">
        <f>ROUND(Tabla1[[#This Row],[VALOR DE LA GLOSA 2024]]+Tabla1[[#This Row],[VALOR DE LA GLOSA 2025]],0)</f>
        <v>616850</v>
      </c>
      <c r="AB20" s="154" t="s">
        <v>510</v>
      </c>
      <c r="AC20" s="159" t="s">
        <v>634</v>
      </c>
      <c r="AD20" s="131">
        <v>616850</v>
      </c>
      <c r="AE20" s="126" t="s">
        <v>792</v>
      </c>
      <c r="AF20" s="131">
        <f>ROUND(Tabla1[[#This Row],[VALOR TOTAL DE LA GLOSA]]-Tabla1[[#This Row],[Valor soportado por la Subred]],0)</f>
        <v>0</v>
      </c>
      <c r="AG20" s="126"/>
      <c r="AH20" s="126"/>
      <c r="AI20" s="131">
        <f>ROUND(Tabla1[[#This Row],[VALOR GLOSA DEFINITIVA]]-Tabla1[[#This Row],[VALOR LEVANTADO EN LIQUIDACION]],0)</f>
        <v>0</v>
      </c>
      <c r="AJ20" s="27"/>
    </row>
    <row r="21" spans="2:36" s="31" customFormat="1" ht="87.65" hidden="1" customHeight="1" x14ac:dyDescent="0.35">
      <c r="B21" s="122" t="s">
        <v>26</v>
      </c>
      <c r="C21" s="123">
        <v>93</v>
      </c>
      <c r="D21" s="122" t="s">
        <v>68</v>
      </c>
      <c r="E21" s="58" t="str">
        <f>+Tabla1[[#This Row],[CODIGO ACTIVIDAD EN PPP Y LINEAMIENTO]]&amp;Tabla1[[#This Row],[ENTORNO/COMPONENTE]]</f>
        <v>93Gestión y Análisis de Políticas para el bienestar en los territorios</v>
      </c>
      <c r="F21" s="125" t="str">
        <f>+VLOOKUP(Tabla1[[#This Row],[Columna1]],IG!$D$3:$L$1903,3,FALSE)</f>
        <v>ENTORNOS CUIDADORES</v>
      </c>
      <c r="G21" s="125" t="str">
        <f>+VLOOKUP(Tabla1[[#This Row],[Columna1]],IG!$D$3:$W$1903,4,FALSE)</f>
        <v>Análisis en el marco de las políticas públicas</v>
      </c>
      <c r="H21" s="125" t="str">
        <f>+VLOOKUP(Tabla1[[#This Row],[Columna1]],IG!$D$3:$W$1903,5,FALSE)</f>
        <v>Gestión en los niveles meso y micro de la salud pública del proceso de Análisis de Políticas para el bienestar en los territorios</v>
      </c>
      <c r="I21" s="125" t="str">
        <f>+VLOOKUP(Tabla1[[#This Row],[Columna1]],IG!$D$3:$W$1903,6,FALSE)</f>
        <v>Avance en el documento de nálisis de las acciones del GSP-PSPIC en el marco de las políticas públicas</v>
      </c>
      <c r="J21" s="125" t="str">
        <f>+VLOOKUP(Tabla1[[#This Row],[Columna1]],IG!$D$3:$W$1903,7,FALSE)</f>
        <v>Subred</v>
      </c>
      <c r="K21" s="126" t="s">
        <v>30</v>
      </c>
      <c r="L21" s="122" t="s">
        <v>453</v>
      </c>
      <c r="M21" s="58" t="str">
        <f>+Tabla1[[#This Row],[Columna1]]&amp;Tabla1[[#This Row],[LOCALIDAD]]&amp;Tabla1[[#This Row],[MES]]</f>
        <v>93Gestión y Análisis de Políticas para el bienestar en los territoriosSUBREDJ. SEPTIEMBRE 2025</v>
      </c>
      <c r="N21" s="27" t="s">
        <v>501</v>
      </c>
      <c r="O21" s="60">
        <f>+VLOOKUP(Tabla1[[#This Row],[concatenar]],IG!$M$3:$W$1903,2,FALSE)</f>
        <v>11950984</v>
      </c>
      <c r="P21" s="60">
        <f>+VLOOKUP(Tabla1[[#This Row],[concatenar]],IG!$M$3:$W$1903,3,FALSE)</f>
        <v>12337000.783199999</v>
      </c>
      <c r="Q21" s="104">
        <f>+VLOOKUP(Tabla1[[#This Row],[concatenar]],IG!$M$3:$W$1903,8,FALSE)</f>
        <v>0</v>
      </c>
      <c r="R21" s="98">
        <f>+VLOOKUP(Tabla1[[#This Row],[concatenar]],IG!$M$3:$W$1903,9,FALSE)</f>
        <v>1</v>
      </c>
      <c r="S21" s="127">
        <f>+VLOOKUP(Tabla1[[#This Row],[concatenar]],IG!$M$3:$W$1903,10,FALSE)</f>
        <v>0</v>
      </c>
      <c r="T21" s="128">
        <f>+VLOOKUP(Tabla1[[#This Row],[concatenar]],IG!$M$3:$W$1903,11,FALSE)</f>
        <v>12337000.783199999</v>
      </c>
      <c r="U21" s="27" t="s">
        <v>51</v>
      </c>
      <c r="V21" s="129">
        <v>0.05</v>
      </c>
      <c r="W21" s="126"/>
      <c r="X21" s="27">
        <v>1</v>
      </c>
      <c r="Y21" s="130">
        <f>ROUND(Tabla1[[#This Row],[VALOR UNITARIO SEGUIMIENTO FINANCIERO
2024]]*Tabla1[[#This Row],[MET AFECTADA PORLA GLOSA
RECURSOS 2024]]*Tabla1[[#This Row],[Porcentaje de Glosa]],0)</f>
        <v>0</v>
      </c>
      <c r="Z21" s="61">
        <f>ROUND(Tabla1[[#This Row],[VALOR UNITARIO SEGUIMIENTO FINANCIERO
2025]]*Tabla1[[#This Row],[META AFECTADA PORLA GLOSA
RECURSOS 2025]]*Tabla1[[#This Row],[Porcentaje de Glosa]],0)</f>
        <v>616850</v>
      </c>
      <c r="AA21" s="61">
        <f>ROUND(Tabla1[[#This Row],[VALOR DE LA GLOSA 2024]]+Tabla1[[#This Row],[VALOR DE LA GLOSA 2025]],0)</f>
        <v>616850</v>
      </c>
      <c r="AB21" s="65" t="s">
        <v>511</v>
      </c>
      <c r="AC21" s="160" t="s">
        <v>635</v>
      </c>
      <c r="AD21" s="131">
        <v>616850</v>
      </c>
      <c r="AE21" s="126" t="s">
        <v>793</v>
      </c>
      <c r="AF21" s="131">
        <f>ROUND(Tabla1[[#This Row],[VALOR TOTAL DE LA GLOSA]]-Tabla1[[#This Row],[Valor soportado por la Subred]],0)</f>
        <v>0</v>
      </c>
      <c r="AG21" s="126"/>
      <c r="AH21" s="126"/>
      <c r="AI21" s="131">
        <f>ROUND(Tabla1[[#This Row],[VALOR GLOSA DEFINITIVA]]-Tabla1[[#This Row],[VALOR LEVANTADO EN LIQUIDACION]],0)</f>
        <v>0</v>
      </c>
      <c r="AJ21" s="27"/>
    </row>
    <row r="22" spans="2:36" s="31" customFormat="1" ht="87.65" hidden="1" customHeight="1" x14ac:dyDescent="0.35">
      <c r="B22" s="122" t="s">
        <v>26</v>
      </c>
      <c r="C22" s="123">
        <v>50</v>
      </c>
      <c r="D22" s="122" t="s">
        <v>74</v>
      </c>
      <c r="E22" s="58" t="str">
        <f>+Tabla1[[#This Row],[CODIGO ACTIVIDAD EN PPP Y LINEAMIENTO]]&amp;Tabla1[[#This Row],[ENTORNO/COMPONENTE]]</f>
        <v>50Entorno cuidador comunitaria “Bienestar con nuestras comunidades”</v>
      </c>
      <c r="F22" s="125" t="str">
        <f>+VLOOKUP(Tabla1[[#This Row],[Columna1]],IG!$D$3:$L$1903,3,FALSE)</f>
        <v>ENTORNOS CUIDADORES</v>
      </c>
      <c r="G22" s="125" t="str">
        <f>+VLOOKUP(Tabla1[[#This Row],[Columna1]],IG!$D$3:$W$1903,4,FALSE)</f>
        <v>DESARROLLO DE LA INTERACCIÓN INTEGRAL E INTEGRADA EN LA GESTIÓN EN LOS NIVELES MACRO, MESO Y MICRO DE LA SALUD PUBLICA DEL ENTORNO CUIDADOR COMUNITARIO</v>
      </c>
      <c r="H22" s="125" t="str">
        <f>+VLOOKUP(Tabla1[[#This Row],[Columna1]],IG!$D$3:$W$1903,5,FALSE)</f>
        <v>Gestión en los niveles meso y micro de la salud pública del Entorno cuidador comunitaria “Bienestar con nuestras comunidades”</v>
      </c>
      <c r="I22" s="125" t="str">
        <f>+VLOOKUP(Tabla1[[#This Row],[Columna1]],IG!$D$3:$W$1903,6,FALSE)</f>
        <v xml:space="preserve">AVANCE PLAN DE ACCION </v>
      </c>
      <c r="J22" s="125" t="str">
        <f>+VLOOKUP(Tabla1[[#This Row],[Columna1]],IG!$D$3:$W$1903,7,FALSE)</f>
        <v>Subred</v>
      </c>
      <c r="K22" s="126" t="s">
        <v>30</v>
      </c>
      <c r="L22" s="122" t="s">
        <v>453</v>
      </c>
      <c r="M22" s="58" t="str">
        <f>+Tabla1[[#This Row],[Columna1]]&amp;Tabla1[[#This Row],[LOCALIDAD]]&amp;Tabla1[[#This Row],[MES]]</f>
        <v>50Entorno cuidador comunitaria “Bienestar con nuestras comunidades”SUBREDJ. SEPTIEMBRE 2025</v>
      </c>
      <c r="N22" s="27" t="s">
        <v>502</v>
      </c>
      <c r="O22" s="60">
        <f>+VLOOKUP(Tabla1[[#This Row],[concatenar]],IG!$M$3:$W$1903,2,FALSE)</f>
        <v>75001896</v>
      </c>
      <c r="P22" s="60">
        <f>+VLOOKUP(Tabla1[[#This Row],[concatenar]],IG!$M$3:$W$1903,3,FALSE)</f>
        <v>77424457.240799993</v>
      </c>
      <c r="Q22" s="104">
        <f>+VLOOKUP(Tabla1[[#This Row],[concatenar]],IG!$M$3:$W$1903,8,FALSE)</f>
        <v>0</v>
      </c>
      <c r="R22" s="98">
        <f>+VLOOKUP(Tabla1[[#This Row],[concatenar]],IG!$M$3:$W$1903,9,FALSE)</f>
        <v>1</v>
      </c>
      <c r="S22" s="127">
        <f>+VLOOKUP(Tabla1[[#This Row],[concatenar]],IG!$M$3:$W$1903,10,FALSE)</f>
        <v>0</v>
      </c>
      <c r="T22" s="128">
        <f>+VLOOKUP(Tabla1[[#This Row],[concatenar]],IG!$M$3:$W$1903,11,FALSE)</f>
        <v>77424457.240799993</v>
      </c>
      <c r="U22" s="126" t="s">
        <v>58</v>
      </c>
      <c r="V22" s="129">
        <v>0.05</v>
      </c>
      <c r="W22" s="126"/>
      <c r="X22" s="27">
        <v>1</v>
      </c>
      <c r="Y22" s="130">
        <f>ROUND(Tabla1[[#This Row],[VALOR UNITARIO SEGUIMIENTO FINANCIERO
2024]]*Tabla1[[#This Row],[MET AFECTADA PORLA GLOSA
RECURSOS 2024]]*Tabla1[[#This Row],[Porcentaje de Glosa]],0)</f>
        <v>0</v>
      </c>
      <c r="Z22" s="61">
        <f>ROUND(Tabla1[[#This Row],[VALOR UNITARIO SEGUIMIENTO FINANCIERO
2025]]*Tabla1[[#This Row],[META AFECTADA PORLA GLOSA
RECURSOS 2025]]*Tabla1[[#This Row],[Porcentaje de Glosa]],0)</f>
        <v>3871223</v>
      </c>
      <c r="AA22" s="61">
        <f>ROUND(Tabla1[[#This Row],[VALOR DE LA GLOSA 2024]]+Tabla1[[#This Row],[VALOR DE LA GLOSA 2025]],0)</f>
        <v>3871223</v>
      </c>
      <c r="AB22" s="154" t="s">
        <v>512</v>
      </c>
      <c r="AC22" s="158" t="s">
        <v>636</v>
      </c>
      <c r="AD22" s="131">
        <v>3871223</v>
      </c>
      <c r="AE22" s="126" t="s">
        <v>785</v>
      </c>
      <c r="AF22" s="131">
        <f>ROUND(Tabla1[[#This Row],[VALOR TOTAL DE LA GLOSA]]-Tabla1[[#This Row],[Valor soportado por la Subred]],0)</f>
        <v>0</v>
      </c>
      <c r="AG22" s="126"/>
      <c r="AH22" s="126"/>
      <c r="AI22" s="131">
        <f>ROUND(Tabla1[[#This Row],[VALOR GLOSA DEFINITIVA]]-Tabla1[[#This Row],[VALOR LEVANTADO EN LIQUIDACION]],0)</f>
        <v>0</v>
      </c>
      <c r="AJ22" s="27"/>
    </row>
    <row r="23" spans="2:36" s="31" customFormat="1" ht="87.65" hidden="1" customHeight="1" x14ac:dyDescent="0.35">
      <c r="B23" s="122" t="s">
        <v>26</v>
      </c>
      <c r="C23" s="123">
        <v>43</v>
      </c>
      <c r="D23" s="122" t="s">
        <v>74</v>
      </c>
      <c r="E23" s="58" t="str">
        <f>+Tabla1[[#This Row],[CODIGO ACTIVIDAD EN PPP Y LINEAMIENTO]]&amp;Tabla1[[#This Row],[ENTORNO/COMPONENTE]]</f>
        <v>43Entorno cuidador comunitaria “Bienestar con nuestras comunidades”</v>
      </c>
      <c r="F23" s="125" t="str">
        <f>+VLOOKUP(Tabla1[[#This Row],[Columna1]],IG!$D$3:$L$1903,3,FALSE)</f>
        <v>ENTORNOS CUIDADORES</v>
      </c>
      <c r="G23" s="125" t="str">
        <f>+VLOOKUP(Tabla1[[#This Row],[Columna1]],IG!$D$3:$W$1903,4,FALSE)</f>
        <v>DESARROLLO DE LA INTERACCIÓN INTEGRAL E INTEGRADA EN LA IDENTIFICACIÓN Y GESTIÓN DEL RIESGO INDIVIDUAL Y EN COLECTIVOS.</v>
      </c>
      <c r="H23" s="125" t="str">
        <f>+VLOOKUP(Tabla1[[#This Row],[Columna1]],IG!$D$3:$W$1903,5,FALSE)</f>
        <v>Jornadas MÁS Bienestar</v>
      </c>
      <c r="I23" s="125" t="str">
        <f>+VLOOKUP(Tabla1[[#This Row],[Columna1]],IG!$D$3:$W$1903,6,FALSE)</f>
        <v xml:space="preserve">AVANCE PLAN DE ACCION </v>
      </c>
      <c r="J23" s="125" t="str">
        <f>+VLOOKUP(Tabla1[[#This Row],[Columna1]],IG!$D$3:$W$1903,7,FALSE)</f>
        <v>Subred</v>
      </c>
      <c r="K23" s="126" t="s">
        <v>30</v>
      </c>
      <c r="L23" s="122" t="s">
        <v>452</v>
      </c>
      <c r="M23" s="58" t="str">
        <f>+Tabla1[[#This Row],[Columna1]]&amp;Tabla1[[#This Row],[LOCALIDAD]]&amp;Tabla1[[#This Row],[MES]]</f>
        <v>43Entorno cuidador comunitaria “Bienestar con nuestras comunidades”SUBREDI. AGOSTO 2025</v>
      </c>
      <c r="N23" s="27" t="s">
        <v>503</v>
      </c>
      <c r="O23" s="60">
        <f>+VLOOKUP(Tabla1[[#This Row],[concatenar]],IG!$M$3:$W$1903,2,FALSE)</f>
        <v>230366896</v>
      </c>
      <c r="P23" s="60">
        <f>+VLOOKUP(Tabla1[[#This Row],[concatenar]],IG!$M$3:$W$1903,3,FALSE)</f>
        <v>237807746.74079999</v>
      </c>
      <c r="Q23" s="104">
        <f>+VLOOKUP(Tabla1[[#This Row],[concatenar]],IG!$M$3:$W$1903,8,FALSE)</f>
        <v>0</v>
      </c>
      <c r="R23" s="98">
        <f>+VLOOKUP(Tabla1[[#This Row],[concatenar]],IG!$M$3:$W$1903,9,FALSE)</f>
        <v>1</v>
      </c>
      <c r="S23" s="127">
        <f>+VLOOKUP(Tabla1[[#This Row],[concatenar]],IG!$M$3:$W$1903,10,FALSE)</f>
        <v>0</v>
      </c>
      <c r="T23" s="128">
        <f>+VLOOKUP(Tabla1[[#This Row],[concatenar]],IG!$M$3:$W$1903,11,FALSE)</f>
        <v>237807746.74079999</v>
      </c>
      <c r="U23" s="126" t="s">
        <v>35</v>
      </c>
      <c r="V23" s="129">
        <v>1</v>
      </c>
      <c r="W23" s="126"/>
      <c r="X23" s="27">
        <v>1.0227272727272727E-2</v>
      </c>
      <c r="Y23" s="130">
        <f>ROUND(Tabla1[[#This Row],[VALOR UNITARIO SEGUIMIENTO FINANCIERO
2024]]*Tabla1[[#This Row],[MET AFECTADA PORLA GLOSA
RECURSOS 2024]]*Tabla1[[#This Row],[Porcentaje de Glosa]],0)</f>
        <v>0</v>
      </c>
      <c r="Z23" s="61">
        <f>ROUND(Tabla1[[#This Row],[VALOR UNITARIO SEGUIMIENTO FINANCIERO
2025]]*Tabla1[[#This Row],[META AFECTADA PORLA GLOSA
RECURSOS 2025]]*Tabla1[[#This Row],[Porcentaje de Glosa]],0)</f>
        <v>2432125</v>
      </c>
      <c r="AA23" s="61">
        <f>ROUND(Tabla1[[#This Row],[VALOR DE LA GLOSA 2024]]+Tabla1[[#This Row],[VALOR DE LA GLOSA 2025]],0)</f>
        <v>2432125</v>
      </c>
      <c r="AB23" s="65" t="s">
        <v>513</v>
      </c>
      <c r="AC23" s="158" t="s">
        <v>637</v>
      </c>
      <c r="AD23" s="131">
        <v>0</v>
      </c>
      <c r="AE23" s="126" t="s">
        <v>788</v>
      </c>
      <c r="AF23" s="131">
        <f>ROUND(Tabla1[[#This Row],[VALOR TOTAL DE LA GLOSA]]-Tabla1[[#This Row],[Valor soportado por la Subred]],0)</f>
        <v>2432125</v>
      </c>
      <c r="AG23" s="126"/>
      <c r="AH23" s="126"/>
      <c r="AI23" s="131">
        <f>ROUND(Tabla1[[#This Row],[VALOR GLOSA DEFINITIVA]]-Tabla1[[#This Row],[VALOR LEVANTADO EN LIQUIDACION]],0)</f>
        <v>2432125</v>
      </c>
      <c r="AJ23" s="27"/>
    </row>
    <row r="24" spans="2:36" s="31" customFormat="1" ht="87.65" hidden="1" customHeight="1" x14ac:dyDescent="0.35">
      <c r="B24" s="122" t="s">
        <v>26</v>
      </c>
      <c r="C24" s="123">
        <v>143</v>
      </c>
      <c r="D24" s="122" t="s">
        <v>69</v>
      </c>
      <c r="E24" s="58" t="str">
        <f>+Tabla1[[#This Row],[CODIGO ACTIVIDAD EN PPP Y LINEAMIENTO]]&amp;Tabla1[[#This Row],[ENTORNO/COMPONENTE]]</f>
        <v>143Vigilancia en salud pública</v>
      </c>
      <c r="F24" s="125" t="str">
        <f>+VLOOKUP(Tabla1[[#This Row],[Columna1]],IG!$D$3:$L$1903,3,FALSE)</f>
        <v>ENTORNOS CUIDADORES</v>
      </c>
      <c r="G24" s="125" t="str">
        <f>+VLOOKUP(Tabla1[[#This Row],[Columna1]],IG!$D$3:$W$1903,4,FALSE)</f>
        <v>Gestión de la información para la vigilancia en salud pública</v>
      </c>
      <c r="H24" s="125" t="str">
        <f>+VLOOKUP(Tabla1[[#This Row],[Columna1]],IG!$D$3:$W$1903,5,FALSE)</f>
        <v xml:space="preserve">Gestión  de la información  del Componente de Salud Mental - Subred Centro Oriente y Sur </v>
      </c>
      <c r="I24" s="125" t="str">
        <f>+VLOOKUP(Tabla1[[#This Row],[Columna1]],IG!$D$3:$W$1903,6,FALSE)</f>
        <v>Avance mensual del plan de acción</v>
      </c>
      <c r="J24" s="125" t="str">
        <f>+VLOOKUP(Tabla1[[#This Row],[Columna1]],IG!$D$3:$W$1903,7,FALSE)</f>
        <v>Subred</v>
      </c>
      <c r="K24" s="126" t="s">
        <v>30</v>
      </c>
      <c r="L24" s="122" t="s">
        <v>452</v>
      </c>
      <c r="M24" s="58" t="str">
        <f>+Tabla1[[#This Row],[Columna1]]&amp;Tabla1[[#This Row],[LOCALIDAD]]&amp;Tabla1[[#This Row],[MES]]</f>
        <v>143Vigilancia en salud públicaSUBREDI. AGOSTO 2025</v>
      </c>
      <c r="N24" s="27" t="s">
        <v>514</v>
      </c>
      <c r="O24" s="60">
        <f>+VLOOKUP(Tabla1[[#This Row],[concatenar]],IG!$M$3:$W$1903,2,FALSE)</f>
        <v>63669520</v>
      </c>
      <c r="P24" s="60">
        <f>+VLOOKUP(Tabla1[[#This Row],[concatenar]],IG!$M$3:$W$1903,3,FALSE)</f>
        <v>65726045.495999999</v>
      </c>
      <c r="Q24" s="104">
        <f>+VLOOKUP(Tabla1[[#This Row],[concatenar]],IG!$M$3:$W$1903,8,FALSE)</f>
        <v>0</v>
      </c>
      <c r="R24" s="98">
        <f>+VLOOKUP(Tabla1[[#This Row],[concatenar]],IG!$M$3:$W$1903,9,FALSE)</f>
        <v>1</v>
      </c>
      <c r="S24" s="127">
        <f>+VLOOKUP(Tabla1[[#This Row],[concatenar]],IG!$M$3:$W$1903,10,FALSE)</f>
        <v>0</v>
      </c>
      <c r="T24" s="128">
        <f>+VLOOKUP(Tabla1[[#This Row],[concatenar]],IG!$M$3:$W$1903,11,FALSE)</f>
        <v>65726045.495999999</v>
      </c>
      <c r="U24" s="126" t="s">
        <v>33</v>
      </c>
      <c r="V24" s="129">
        <v>1</v>
      </c>
      <c r="W24" s="126">
        <v>0</v>
      </c>
      <c r="X24" s="27">
        <v>1.8176101289109608E-3</v>
      </c>
      <c r="Y24" s="130">
        <f>ROUND(Tabla1[[#This Row],[VALOR UNITARIO SEGUIMIENTO FINANCIERO
2024]]*Tabla1[[#This Row],[MET AFECTADA PORLA GLOSA
RECURSOS 2024]]*Tabla1[[#This Row],[Porcentaje de Glosa]],0)</f>
        <v>0</v>
      </c>
      <c r="Z24" s="61">
        <f>ROUND(Tabla1[[#This Row],[VALOR UNITARIO SEGUIMIENTO FINANCIERO
2025]]*Tabla1[[#This Row],[META AFECTADA PORLA GLOSA
RECURSOS 2025]]*Tabla1[[#This Row],[Porcentaje de Glosa]],0)</f>
        <v>119464</v>
      </c>
      <c r="AA24" s="61">
        <f>ROUND(Tabla1[[#This Row],[VALOR DE LA GLOSA 2024]]+Tabla1[[#This Row],[VALOR DE LA GLOSA 2025]],0)</f>
        <v>119464</v>
      </c>
      <c r="AB24" s="154" t="s">
        <v>520</v>
      </c>
      <c r="AC24" s="161" t="s">
        <v>638</v>
      </c>
      <c r="AD24" s="131">
        <v>0</v>
      </c>
      <c r="AE24" s="126" t="s">
        <v>817</v>
      </c>
      <c r="AF24" s="131">
        <f>ROUND(Tabla1[[#This Row],[VALOR TOTAL DE LA GLOSA]]-Tabla1[[#This Row],[Valor soportado por la Subred]],0)</f>
        <v>119464</v>
      </c>
      <c r="AG24" s="126"/>
      <c r="AH24" s="126"/>
      <c r="AI24" s="131">
        <f>ROUND(Tabla1[[#This Row],[VALOR GLOSA DEFINITIVA]]-Tabla1[[#This Row],[VALOR LEVANTADO EN LIQUIDACION]],0)</f>
        <v>119464</v>
      </c>
      <c r="AJ24" s="27"/>
    </row>
    <row r="25" spans="2:36" s="31" customFormat="1" ht="87.65" hidden="1" customHeight="1" x14ac:dyDescent="0.35">
      <c r="B25" s="122" t="s">
        <v>26</v>
      </c>
      <c r="C25" s="123">
        <v>144</v>
      </c>
      <c r="D25" s="122" t="s">
        <v>69</v>
      </c>
      <c r="E25" s="58" t="str">
        <f>+Tabla1[[#This Row],[CODIGO ACTIVIDAD EN PPP Y LINEAMIENTO]]&amp;Tabla1[[#This Row],[ENTORNO/COMPONENTE]]</f>
        <v>144Vigilancia en salud pública</v>
      </c>
      <c r="F25" s="125" t="str">
        <f>+VLOOKUP(Tabla1[[#This Row],[Columna1]],IG!$D$3:$L$1903,3,FALSE)</f>
        <v>ENTORNOS CUIDADORES</v>
      </c>
      <c r="G25" s="125" t="str">
        <f>+VLOOKUP(Tabla1[[#This Row],[Columna1]],IG!$D$3:$W$1903,4,FALSE)</f>
        <v xml:space="preserve">Orientación de la acción para las intervenciones individuales y colectivas en salud pública. </v>
      </c>
      <c r="H25" s="125" t="str">
        <f>+VLOOKUP(Tabla1[[#This Row],[Columna1]],IG!$D$3:$W$1903,5,FALSE)</f>
        <v>Investigaciones epidemiológicas de eventos prioritarios en salud mental</v>
      </c>
      <c r="I25" s="125" t="str">
        <f>+VLOOKUP(Tabla1[[#This Row],[Columna1]],IG!$D$3:$W$1903,6,FALSE)</f>
        <v xml:space="preserve">Investigaciones Epidemiológicas de campo realizadas </v>
      </c>
      <c r="J25" s="125" t="str">
        <f>+VLOOKUP(Tabla1[[#This Row],[Columna1]],IG!$D$3:$W$1903,7,FALSE)</f>
        <v>Subred</v>
      </c>
      <c r="K25" s="126" t="s">
        <v>30</v>
      </c>
      <c r="L25" s="122" t="s">
        <v>452</v>
      </c>
      <c r="M25" s="58" t="str">
        <f>+Tabla1[[#This Row],[Columna1]]&amp;Tabla1[[#This Row],[LOCALIDAD]]&amp;Tabla1[[#This Row],[MES]]</f>
        <v>144Vigilancia en salud públicaSUBREDI. AGOSTO 2025</v>
      </c>
      <c r="N25" s="27" t="s">
        <v>515</v>
      </c>
      <c r="O25" s="60">
        <f>+VLOOKUP(Tabla1[[#This Row],[concatenar]],IG!$M$3:$W$1903,2,FALSE)</f>
        <v>201570</v>
      </c>
      <c r="P25" s="60">
        <f>+VLOOKUP(Tabla1[[#This Row],[concatenar]],IG!$M$3:$W$1903,3,FALSE)</f>
        <v>208080.71100000001</v>
      </c>
      <c r="Q25" s="104">
        <f>+VLOOKUP(Tabla1[[#This Row],[concatenar]],IG!$M$3:$W$1903,8,FALSE)</f>
        <v>0</v>
      </c>
      <c r="R25" s="98">
        <f>+VLOOKUP(Tabla1[[#This Row],[concatenar]],IG!$M$3:$W$1903,9,FALSE)</f>
        <v>734</v>
      </c>
      <c r="S25" s="127">
        <f>+VLOOKUP(Tabla1[[#This Row],[concatenar]],IG!$M$3:$W$1903,10,FALSE)</f>
        <v>0</v>
      </c>
      <c r="T25" s="128">
        <f>+VLOOKUP(Tabla1[[#This Row],[concatenar]],IG!$M$3:$W$1903,11,FALSE)</f>
        <v>152731241.87400001</v>
      </c>
      <c r="U25" s="126" t="s">
        <v>35</v>
      </c>
      <c r="V25" s="129">
        <v>1</v>
      </c>
      <c r="W25" s="126">
        <v>0</v>
      </c>
      <c r="X25" s="27">
        <v>5</v>
      </c>
      <c r="Y25" s="130">
        <f>ROUND(Tabla1[[#This Row],[VALOR UNITARIO SEGUIMIENTO FINANCIERO
2024]]*Tabla1[[#This Row],[MET AFECTADA PORLA GLOSA
RECURSOS 2024]]*Tabla1[[#This Row],[Porcentaje de Glosa]],0)</f>
        <v>0</v>
      </c>
      <c r="Z25" s="61">
        <f>ROUND(Tabla1[[#This Row],[VALOR UNITARIO SEGUIMIENTO FINANCIERO
2025]]*Tabla1[[#This Row],[META AFECTADA PORLA GLOSA
RECURSOS 2025]]*Tabla1[[#This Row],[Porcentaje de Glosa]],0)</f>
        <v>1040404</v>
      </c>
      <c r="AA25" s="61">
        <f>ROUND(Tabla1[[#This Row],[VALOR DE LA GLOSA 2024]]+Tabla1[[#This Row],[VALOR DE LA GLOSA 2025]],0)</f>
        <v>1040404</v>
      </c>
      <c r="AB25" s="65" t="s">
        <v>521</v>
      </c>
      <c r="AC25" s="161" t="s">
        <v>639</v>
      </c>
      <c r="AD25" s="131">
        <v>0</v>
      </c>
      <c r="AE25" s="126" t="s">
        <v>818</v>
      </c>
      <c r="AF25" s="131">
        <f>ROUND(Tabla1[[#This Row],[VALOR TOTAL DE LA GLOSA]]-Tabla1[[#This Row],[Valor soportado por la Subred]],0)</f>
        <v>1040404</v>
      </c>
      <c r="AG25" s="126"/>
      <c r="AH25" s="126"/>
      <c r="AI25" s="131">
        <f>ROUND(Tabla1[[#This Row],[VALOR GLOSA DEFINITIVA]]-Tabla1[[#This Row],[VALOR LEVANTADO EN LIQUIDACION]],0)</f>
        <v>1040404</v>
      </c>
      <c r="AJ25" s="27"/>
    </row>
    <row r="26" spans="2:36" s="31" customFormat="1" ht="87.65" hidden="1" customHeight="1" x14ac:dyDescent="0.35">
      <c r="B26" s="122" t="s">
        <v>26</v>
      </c>
      <c r="C26" s="123">
        <v>144</v>
      </c>
      <c r="D26" s="122" t="s">
        <v>69</v>
      </c>
      <c r="E26" s="58" t="str">
        <f>+Tabla1[[#This Row],[CODIGO ACTIVIDAD EN PPP Y LINEAMIENTO]]&amp;Tabla1[[#This Row],[ENTORNO/COMPONENTE]]</f>
        <v>144Vigilancia en salud pública</v>
      </c>
      <c r="F26" s="125" t="str">
        <f>+VLOOKUP(Tabla1[[#This Row],[Columna1]],IG!$D$3:$L$1903,3,FALSE)</f>
        <v>ENTORNOS CUIDADORES</v>
      </c>
      <c r="G26" s="125" t="str">
        <f>+VLOOKUP(Tabla1[[#This Row],[Columna1]],IG!$D$3:$W$1903,4,FALSE)</f>
        <v xml:space="preserve">Orientación de la acción para las intervenciones individuales y colectivas en salud pública. </v>
      </c>
      <c r="H26" s="125" t="str">
        <f>+VLOOKUP(Tabla1[[#This Row],[Columna1]],IG!$D$3:$W$1903,5,FALSE)</f>
        <v>Investigaciones epidemiológicas de eventos prioritarios en salud mental</v>
      </c>
      <c r="I26" s="125" t="str">
        <f>+VLOOKUP(Tabla1[[#This Row],[Columna1]],IG!$D$3:$W$1903,6,FALSE)</f>
        <v xml:space="preserve">Investigaciones Epidemiológicas de campo realizadas </v>
      </c>
      <c r="J26" s="125" t="str">
        <f>+VLOOKUP(Tabla1[[#This Row],[Columna1]],IG!$D$3:$W$1903,7,FALSE)</f>
        <v>Subred</v>
      </c>
      <c r="K26" s="126" t="s">
        <v>30</v>
      </c>
      <c r="L26" s="122" t="s">
        <v>453</v>
      </c>
      <c r="M26" s="58" t="str">
        <f>+Tabla1[[#This Row],[Columna1]]&amp;Tabla1[[#This Row],[LOCALIDAD]]&amp;Tabla1[[#This Row],[MES]]</f>
        <v>144Vigilancia en salud públicaSUBREDJ. SEPTIEMBRE 2025</v>
      </c>
      <c r="N26" s="27" t="s">
        <v>515</v>
      </c>
      <c r="O26" s="60">
        <f>+VLOOKUP(Tabla1[[#This Row],[concatenar]],IG!$M$3:$W$1903,2,FALSE)</f>
        <v>201570</v>
      </c>
      <c r="P26" s="60">
        <f>+VLOOKUP(Tabla1[[#This Row],[concatenar]],IG!$M$3:$W$1903,3,FALSE)</f>
        <v>208080.71100000001</v>
      </c>
      <c r="Q26" s="104">
        <f>+VLOOKUP(Tabla1[[#This Row],[concatenar]],IG!$M$3:$W$1903,8,FALSE)</f>
        <v>0</v>
      </c>
      <c r="R26" s="98">
        <f>+VLOOKUP(Tabla1[[#This Row],[concatenar]],IG!$M$3:$W$1903,9,FALSE)</f>
        <v>743</v>
      </c>
      <c r="S26" s="127">
        <f>+VLOOKUP(Tabla1[[#This Row],[concatenar]],IG!$M$3:$W$1903,10,FALSE)</f>
        <v>0</v>
      </c>
      <c r="T26" s="128">
        <f>+VLOOKUP(Tabla1[[#This Row],[concatenar]],IG!$M$3:$W$1903,11,FALSE)</f>
        <v>154603968.273</v>
      </c>
      <c r="U26" s="126" t="s">
        <v>35</v>
      </c>
      <c r="V26" s="129">
        <v>1</v>
      </c>
      <c r="W26" s="126">
        <v>0</v>
      </c>
      <c r="X26" s="27">
        <v>5</v>
      </c>
      <c r="Y26" s="130">
        <f>ROUND(Tabla1[[#This Row],[VALOR UNITARIO SEGUIMIENTO FINANCIERO
2024]]*Tabla1[[#This Row],[MET AFECTADA PORLA GLOSA
RECURSOS 2024]]*Tabla1[[#This Row],[Porcentaje de Glosa]],0)</f>
        <v>0</v>
      </c>
      <c r="Z26" s="61">
        <f>ROUND(Tabla1[[#This Row],[VALOR UNITARIO SEGUIMIENTO FINANCIERO
2025]]*Tabla1[[#This Row],[META AFECTADA PORLA GLOSA
RECURSOS 2025]]*Tabla1[[#This Row],[Porcentaje de Glosa]],0)</f>
        <v>1040404</v>
      </c>
      <c r="AA26" s="61">
        <f>ROUND(Tabla1[[#This Row],[VALOR DE LA GLOSA 2024]]+Tabla1[[#This Row],[VALOR DE LA GLOSA 2025]],0)</f>
        <v>1040404</v>
      </c>
      <c r="AB26" s="154" t="s">
        <v>522</v>
      </c>
      <c r="AC26" s="161" t="s">
        <v>640</v>
      </c>
      <c r="AD26" s="131">
        <v>208081</v>
      </c>
      <c r="AE26" s="27" t="s">
        <v>819</v>
      </c>
      <c r="AF26" s="131">
        <f>ROUND(Tabla1[[#This Row],[VALOR TOTAL DE LA GLOSA]]-Tabla1[[#This Row],[Valor soportado por la Subred]],0)</f>
        <v>832323</v>
      </c>
      <c r="AG26" s="126"/>
      <c r="AH26" s="126"/>
      <c r="AI26" s="131">
        <f>ROUND(Tabla1[[#This Row],[VALOR GLOSA DEFINITIVA]]-Tabla1[[#This Row],[VALOR LEVANTADO EN LIQUIDACION]],0)</f>
        <v>832323</v>
      </c>
      <c r="AJ26" s="27"/>
    </row>
    <row r="27" spans="2:36" s="31" customFormat="1" ht="87.65" hidden="1" customHeight="1" x14ac:dyDescent="0.35">
      <c r="B27" s="122" t="s">
        <v>26</v>
      </c>
      <c r="C27" s="123">
        <v>144</v>
      </c>
      <c r="D27" s="122" t="s">
        <v>69</v>
      </c>
      <c r="E27" s="58" t="str">
        <f>+Tabla1[[#This Row],[CODIGO ACTIVIDAD EN PPP Y LINEAMIENTO]]&amp;Tabla1[[#This Row],[ENTORNO/COMPONENTE]]</f>
        <v>144Vigilancia en salud pública</v>
      </c>
      <c r="F27" s="125" t="str">
        <f>+VLOOKUP(Tabla1[[#This Row],[Columna1]],IG!$D$3:$L$1903,3,FALSE)</f>
        <v>ENTORNOS CUIDADORES</v>
      </c>
      <c r="G27" s="125" t="str">
        <f>+VLOOKUP(Tabla1[[#This Row],[Columna1]],IG!$D$3:$W$1903,4,FALSE)</f>
        <v xml:space="preserve">Orientación de la acción para las intervenciones individuales y colectivas en salud pública. </v>
      </c>
      <c r="H27" s="125" t="str">
        <f>+VLOOKUP(Tabla1[[#This Row],[Columna1]],IG!$D$3:$W$1903,5,FALSE)</f>
        <v>Investigaciones epidemiológicas de eventos prioritarios en salud mental</v>
      </c>
      <c r="I27" s="125" t="str">
        <f>+VLOOKUP(Tabla1[[#This Row],[Columna1]],IG!$D$3:$W$1903,6,FALSE)</f>
        <v xml:space="preserve">Investigaciones Epidemiológicas de campo realizadas </v>
      </c>
      <c r="J27" s="125" t="str">
        <f>+VLOOKUP(Tabla1[[#This Row],[Columna1]],IG!$D$3:$W$1903,7,FALSE)</f>
        <v>Subred</v>
      </c>
      <c r="K27" s="126" t="s">
        <v>30</v>
      </c>
      <c r="L27" s="122" t="s">
        <v>453</v>
      </c>
      <c r="M27" s="58" t="str">
        <f>+Tabla1[[#This Row],[Columna1]]&amp;Tabla1[[#This Row],[LOCALIDAD]]&amp;Tabla1[[#This Row],[MES]]</f>
        <v>144Vigilancia en salud públicaSUBREDJ. SEPTIEMBRE 2025</v>
      </c>
      <c r="N27" s="27" t="s">
        <v>514</v>
      </c>
      <c r="O27" s="60">
        <f>+VLOOKUP(Tabla1[[#This Row],[concatenar]],IG!$M$3:$W$1903,2,FALSE)</f>
        <v>201570</v>
      </c>
      <c r="P27" s="60">
        <f>+VLOOKUP(Tabla1[[#This Row],[concatenar]],IG!$M$3:$W$1903,3,FALSE)</f>
        <v>208080.71100000001</v>
      </c>
      <c r="Q27" s="104">
        <f>+VLOOKUP(Tabla1[[#This Row],[concatenar]],IG!$M$3:$W$1903,8,FALSE)</f>
        <v>0</v>
      </c>
      <c r="R27" s="98">
        <f>+VLOOKUP(Tabla1[[#This Row],[concatenar]],IG!$M$3:$W$1903,9,FALSE)</f>
        <v>743</v>
      </c>
      <c r="S27" s="127">
        <f>+VLOOKUP(Tabla1[[#This Row],[concatenar]],IG!$M$3:$W$1903,10,FALSE)</f>
        <v>0</v>
      </c>
      <c r="T27" s="128">
        <f>+VLOOKUP(Tabla1[[#This Row],[concatenar]],IG!$M$3:$W$1903,11,FALSE)</f>
        <v>154603968.273</v>
      </c>
      <c r="U27" s="126" t="s">
        <v>33</v>
      </c>
      <c r="V27" s="129">
        <v>1</v>
      </c>
      <c r="W27" s="126">
        <v>0</v>
      </c>
      <c r="X27" s="27">
        <v>23.010157822845962</v>
      </c>
      <c r="Y27" s="130">
        <f>ROUND(Tabla1[[#This Row],[VALOR UNITARIO SEGUIMIENTO FINANCIERO
2024]]*Tabla1[[#This Row],[MET AFECTADA PORLA GLOSA
RECURSOS 2024]]*Tabla1[[#This Row],[Porcentaje de Glosa]],0)</f>
        <v>0</v>
      </c>
      <c r="Z27" s="61">
        <f>ROUND(Tabla1[[#This Row],[VALOR UNITARIO SEGUIMIENTO FINANCIERO
2025]]*Tabla1[[#This Row],[META AFECTADA PORLA GLOSA
RECURSOS 2025]]*Tabla1[[#This Row],[Porcentaje de Glosa]],0)</f>
        <v>4787970</v>
      </c>
      <c r="AA27" s="61">
        <f>ROUND(Tabla1[[#This Row],[VALOR DE LA GLOSA 2024]]+Tabla1[[#This Row],[VALOR DE LA GLOSA 2025]],0)</f>
        <v>4787970</v>
      </c>
      <c r="AB27" s="65" t="s">
        <v>523</v>
      </c>
      <c r="AC27" s="161" t="s">
        <v>641</v>
      </c>
      <c r="AD27" s="131">
        <v>4762104</v>
      </c>
      <c r="AE27" s="126" t="s">
        <v>820</v>
      </c>
      <c r="AF27" s="131">
        <f>ROUND(Tabla1[[#This Row],[VALOR TOTAL DE LA GLOSA]]-Tabla1[[#This Row],[Valor soportado por la Subred]],0)</f>
        <v>25866</v>
      </c>
      <c r="AG27" s="126"/>
      <c r="AH27" s="126"/>
      <c r="AI27" s="131">
        <f>ROUND(Tabla1[[#This Row],[VALOR GLOSA DEFINITIVA]]-Tabla1[[#This Row],[VALOR LEVANTADO EN LIQUIDACION]],0)</f>
        <v>25866</v>
      </c>
      <c r="AJ27" s="27"/>
    </row>
    <row r="28" spans="2:36" s="31" customFormat="1" ht="87.65" hidden="1" customHeight="1" x14ac:dyDescent="0.35">
      <c r="B28" s="122" t="s">
        <v>26</v>
      </c>
      <c r="C28" s="123">
        <v>124</v>
      </c>
      <c r="D28" s="122" t="s">
        <v>69</v>
      </c>
      <c r="E28" s="58" t="str">
        <f>+Tabla1[[#This Row],[CODIGO ACTIVIDAD EN PPP Y LINEAMIENTO]]&amp;Tabla1[[#This Row],[ENTORNO/COMPONENTE]]</f>
        <v>124Vigilancia en salud pública</v>
      </c>
      <c r="F28" s="125" t="str">
        <f>+VLOOKUP(Tabla1[[#This Row],[Columna1]],IG!$D$3:$L$1903,3,FALSE)</f>
        <v>ENTORNOS CUIDADORES</v>
      </c>
      <c r="G28" s="125" t="str">
        <f>+VLOOKUP(Tabla1[[#This Row],[Columna1]],IG!$D$3:$W$1903,4,FALSE)</f>
        <v xml:space="preserve">Orientación de la acción para las intervenciones individuales y colectivas en salud pública. </v>
      </c>
      <c r="H28" s="125" t="str">
        <f>+VLOOKUP(Tabla1[[#This Row],[Columna1]],IG!$D$3:$W$1903,5,FALSE)</f>
        <v>Investigaciones epidemiológicas de campo de alto impacto para eventos transmisibles Subred Norte, Centro Oriente y Sur</v>
      </c>
      <c r="I28" s="125" t="str">
        <f>+VLOOKUP(Tabla1[[#This Row],[Columna1]],IG!$D$3:$W$1903,6,FALSE)</f>
        <v>Avance mensual del plan de acción</v>
      </c>
      <c r="J28" s="125" t="str">
        <f>+VLOOKUP(Tabla1[[#This Row],[Columna1]],IG!$D$3:$W$1903,7,FALSE)</f>
        <v>Subred</v>
      </c>
      <c r="K28" s="126" t="s">
        <v>30</v>
      </c>
      <c r="L28" s="122" t="s">
        <v>452</v>
      </c>
      <c r="M28" s="58" t="str">
        <f>+Tabla1[[#This Row],[Columna1]]&amp;Tabla1[[#This Row],[LOCALIDAD]]&amp;Tabla1[[#This Row],[MES]]</f>
        <v>124Vigilancia en salud públicaSUBREDI. AGOSTO 2025</v>
      </c>
      <c r="N28" s="27" t="s">
        <v>516</v>
      </c>
      <c r="O28" s="60">
        <f>+VLOOKUP(Tabla1[[#This Row],[concatenar]],IG!$M$3:$W$1903,2,FALSE)</f>
        <v>21016848</v>
      </c>
      <c r="P28" s="60">
        <f>+VLOOKUP(Tabla1[[#This Row],[concatenar]],IG!$M$3:$W$1903,3,FALSE)</f>
        <v>21695692.190400001</v>
      </c>
      <c r="Q28" s="104">
        <f>+VLOOKUP(Tabla1[[#This Row],[concatenar]],IG!$M$3:$W$1903,8,FALSE)</f>
        <v>0</v>
      </c>
      <c r="R28" s="98">
        <f>+VLOOKUP(Tabla1[[#This Row],[concatenar]],IG!$M$3:$W$1903,9,FALSE)</f>
        <v>1</v>
      </c>
      <c r="S28" s="127">
        <f>+VLOOKUP(Tabla1[[#This Row],[concatenar]],IG!$M$3:$W$1903,10,FALSE)</f>
        <v>0</v>
      </c>
      <c r="T28" s="128">
        <f>+VLOOKUP(Tabla1[[#This Row],[concatenar]],IG!$M$3:$W$1903,11,FALSE)</f>
        <v>21695692.190400001</v>
      </c>
      <c r="U28" s="126" t="s">
        <v>46</v>
      </c>
      <c r="V28" s="129">
        <v>1</v>
      </c>
      <c r="W28" s="126">
        <v>0</v>
      </c>
      <c r="X28" s="27">
        <v>1.1494252873563199E-2</v>
      </c>
      <c r="Y28" s="130">
        <f>ROUND(Tabla1[[#This Row],[VALOR UNITARIO SEGUIMIENTO FINANCIERO
2024]]*Tabla1[[#This Row],[MET AFECTADA PORLA GLOSA
RECURSOS 2024]]*Tabla1[[#This Row],[Porcentaje de Glosa]],0)</f>
        <v>0</v>
      </c>
      <c r="Z28" s="61">
        <f>ROUND(Tabla1[[#This Row],[VALOR UNITARIO SEGUIMIENTO FINANCIERO
2025]]*Tabla1[[#This Row],[META AFECTADA PORLA GLOSA
RECURSOS 2025]]*Tabla1[[#This Row],[Porcentaje de Glosa]],0)</f>
        <v>249376</v>
      </c>
      <c r="AA28" s="61">
        <f>ROUND(Tabla1[[#This Row],[VALOR DE LA GLOSA 2024]]+Tabla1[[#This Row],[VALOR DE LA GLOSA 2025]],0)</f>
        <v>249376</v>
      </c>
      <c r="AB28" s="154" t="s">
        <v>524</v>
      </c>
      <c r="AC28" s="161" t="s">
        <v>642</v>
      </c>
      <c r="AD28" s="131">
        <v>0</v>
      </c>
      <c r="AE28" s="126" t="s">
        <v>821</v>
      </c>
      <c r="AF28" s="131">
        <f>ROUND(Tabla1[[#This Row],[VALOR TOTAL DE LA GLOSA]]-Tabla1[[#This Row],[Valor soportado por la Subred]],0)</f>
        <v>249376</v>
      </c>
      <c r="AG28" s="126"/>
      <c r="AH28" s="126"/>
      <c r="AI28" s="131">
        <f>ROUND(Tabla1[[#This Row],[VALOR GLOSA DEFINITIVA]]-Tabla1[[#This Row],[VALOR LEVANTADO EN LIQUIDACION]],0)</f>
        <v>249376</v>
      </c>
      <c r="AJ28" s="27"/>
    </row>
    <row r="29" spans="2:36" s="31" customFormat="1" ht="87.65" hidden="1" customHeight="1" x14ac:dyDescent="0.35">
      <c r="B29" s="122" t="s">
        <v>26</v>
      </c>
      <c r="C29" s="123">
        <v>124</v>
      </c>
      <c r="D29" s="122" t="s">
        <v>69</v>
      </c>
      <c r="E29" s="58" t="str">
        <f>+Tabla1[[#This Row],[CODIGO ACTIVIDAD EN PPP Y LINEAMIENTO]]&amp;Tabla1[[#This Row],[ENTORNO/COMPONENTE]]</f>
        <v>124Vigilancia en salud pública</v>
      </c>
      <c r="F29" s="125" t="str">
        <f>+VLOOKUP(Tabla1[[#This Row],[Columna1]],IG!$D$3:$L$1903,3,FALSE)</f>
        <v>ENTORNOS CUIDADORES</v>
      </c>
      <c r="G29" s="125" t="str">
        <f>+VLOOKUP(Tabla1[[#This Row],[Columna1]],IG!$D$3:$W$1903,4,FALSE)</f>
        <v xml:space="preserve">Orientación de la acción para las intervenciones individuales y colectivas en salud pública. </v>
      </c>
      <c r="H29" s="125" t="str">
        <f>+VLOOKUP(Tabla1[[#This Row],[Columna1]],IG!$D$3:$W$1903,5,FALSE)</f>
        <v>Investigaciones epidemiológicas de campo de alto impacto para eventos transmisibles Subred Norte, Centro Oriente y Sur</v>
      </c>
      <c r="I29" s="125" t="str">
        <f>+VLOOKUP(Tabla1[[#This Row],[Columna1]],IG!$D$3:$W$1903,6,FALSE)</f>
        <v>Avance mensual del plan de acción</v>
      </c>
      <c r="J29" s="125" t="str">
        <f>+VLOOKUP(Tabla1[[#This Row],[Columna1]],IG!$D$3:$W$1903,7,FALSE)</f>
        <v>Subred</v>
      </c>
      <c r="K29" s="126" t="s">
        <v>30</v>
      </c>
      <c r="L29" s="122" t="s">
        <v>453</v>
      </c>
      <c r="M29" s="58" t="str">
        <f>+Tabla1[[#This Row],[Columna1]]&amp;Tabla1[[#This Row],[LOCALIDAD]]&amp;Tabla1[[#This Row],[MES]]</f>
        <v>124Vigilancia en salud públicaSUBREDJ. SEPTIEMBRE 2025</v>
      </c>
      <c r="N29" s="27" t="s">
        <v>516</v>
      </c>
      <c r="O29" s="60">
        <f>+VLOOKUP(Tabla1[[#This Row],[concatenar]],IG!$M$3:$W$1903,2,FALSE)</f>
        <v>21016848</v>
      </c>
      <c r="P29" s="60">
        <f>+VLOOKUP(Tabla1[[#This Row],[concatenar]],IG!$M$3:$W$1903,3,FALSE)</f>
        <v>21695692.190400001</v>
      </c>
      <c r="Q29" s="104">
        <f>+VLOOKUP(Tabla1[[#This Row],[concatenar]],IG!$M$3:$W$1903,8,FALSE)</f>
        <v>0</v>
      </c>
      <c r="R29" s="98">
        <f>+VLOOKUP(Tabla1[[#This Row],[concatenar]],IG!$M$3:$W$1903,9,FALSE)</f>
        <v>1</v>
      </c>
      <c r="S29" s="127">
        <f>+VLOOKUP(Tabla1[[#This Row],[concatenar]],IG!$M$3:$W$1903,10,FALSE)</f>
        <v>0</v>
      </c>
      <c r="T29" s="128">
        <f>+VLOOKUP(Tabla1[[#This Row],[concatenar]],IG!$M$3:$W$1903,11,FALSE)</f>
        <v>21695692.190400001</v>
      </c>
      <c r="U29" s="126" t="s">
        <v>46</v>
      </c>
      <c r="V29" s="129">
        <v>1</v>
      </c>
      <c r="W29" s="126">
        <v>0</v>
      </c>
      <c r="X29" s="27">
        <v>8.4388185654008397E-3</v>
      </c>
      <c r="Y29" s="130">
        <f>ROUND(Tabla1[[#This Row],[VALOR UNITARIO SEGUIMIENTO FINANCIERO
2024]]*Tabla1[[#This Row],[MET AFECTADA PORLA GLOSA
RECURSOS 2024]]*Tabla1[[#This Row],[Porcentaje de Glosa]],0)</f>
        <v>0</v>
      </c>
      <c r="Z29" s="61">
        <f>ROUND(Tabla1[[#This Row],[VALOR UNITARIO SEGUIMIENTO FINANCIERO
2025]]*Tabla1[[#This Row],[META AFECTADA PORLA GLOSA
RECURSOS 2025]]*Tabla1[[#This Row],[Porcentaje de Glosa]],0)</f>
        <v>183086</v>
      </c>
      <c r="AA29" s="61">
        <f>ROUND(Tabla1[[#This Row],[VALOR DE LA GLOSA 2024]]+Tabla1[[#This Row],[VALOR DE LA GLOSA 2025]],0)</f>
        <v>183086</v>
      </c>
      <c r="AB29" s="65" t="s">
        <v>525</v>
      </c>
      <c r="AC29" s="161" t="s">
        <v>643</v>
      </c>
      <c r="AD29" s="131">
        <v>0</v>
      </c>
      <c r="AE29" s="126" t="s">
        <v>822</v>
      </c>
      <c r="AF29" s="131">
        <f>ROUND(Tabla1[[#This Row],[VALOR TOTAL DE LA GLOSA]]-Tabla1[[#This Row],[Valor soportado por la Subred]],0)</f>
        <v>183086</v>
      </c>
      <c r="AG29" s="126"/>
      <c r="AH29" s="126"/>
      <c r="AI29" s="131">
        <f>ROUND(Tabla1[[#This Row],[VALOR GLOSA DEFINITIVA]]-Tabla1[[#This Row],[VALOR LEVANTADO EN LIQUIDACION]],0)</f>
        <v>183086</v>
      </c>
      <c r="AJ29" s="27"/>
    </row>
    <row r="30" spans="2:36" s="31" customFormat="1" ht="87.65" hidden="1" customHeight="1" x14ac:dyDescent="0.35">
      <c r="B30" s="122" t="s">
        <v>26</v>
      </c>
      <c r="C30" s="123">
        <v>115</v>
      </c>
      <c r="D30" s="122" t="s">
        <v>69</v>
      </c>
      <c r="E30" s="58" t="str">
        <f>+Tabla1[[#This Row],[CODIGO ACTIVIDAD EN PPP Y LINEAMIENTO]]&amp;Tabla1[[#This Row],[ENTORNO/COMPONENTE]]</f>
        <v>115Vigilancia en salud pública</v>
      </c>
      <c r="F30" s="125" t="str">
        <f>+VLOOKUP(Tabla1[[#This Row],[Columna1]],IG!$D$3:$L$1903,3,FALSE)</f>
        <v>ENTORNOS CUIDADORES</v>
      </c>
      <c r="G30" s="125" t="str">
        <f>+VLOOKUP(Tabla1[[#This Row],[Columna1]],IG!$D$3:$W$1903,4,FALSE)</f>
        <v>Gestión de la información para la vigilancia en salud pública</v>
      </c>
      <c r="H30" s="125" t="str">
        <f>+VLOOKUP(Tabla1[[#This Row],[Columna1]],IG!$D$3:$W$1903,5,FALSE)</f>
        <v xml:space="preserve">Acciones de contención mediante bloqueos  </v>
      </c>
      <c r="I30" s="125" t="str">
        <f>+VLOOKUP(Tabla1[[#This Row],[Columna1]],IG!$D$3:$W$1903,6,FALSE)</f>
        <v>Avance mensual del plan de acción</v>
      </c>
      <c r="J30" s="125" t="str">
        <f>+VLOOKUP(Tabla1[[#This Row],[Columna1]],IG!$D$3:$W$1903,7,FALSE)</f>
        <v>Subred</v>
      </c>
      <c r="K30" s="126" t="s">
        <v>30</v>
      </c>
      <c r="L30" s="122" t="s">
        <v>452</v>
      </c>
      <c r="M30" s="58" t="str">
        <f>+Tabla1[[#This Row],[Columna1]]&amp;Tabla1[[#This Row],[LOCALIDAD]]&amp;Tabla1[[#This Row],[MES]]</f>
        <v>115Vigilancia en salud públicaSUBREDI. AGOSTO 2025</v>
      </c>
      <c r="N30" s="27" t="s">
        <v>516</v>
      </c>
      <c r="O30" s="60">
        <f>+VLOOKUP(Tabla1[[#This Row],[concatenar]],IG!$M$3:$W$1903,2,FALSE)</f>
        <v>3296912</v>
      </c>
      <c r="P30" s="60">
        <f>+VLOOKUP(Tabla1[[#This Row],[concatenar]],IG!$M$3:$W$1903,3,FALSE)</f>
        <v>3403402.2576000001</v>
      </c>
      <c r="Q30" s="104">
        <f>+VLOOKUP(Tabla1[[#This Row],[concatenar]],IG!$M$3:$W$1903,8,FALSE)</f>
        <v>0</v>
      </c>
      <c r="R30" s="98">
        <f>+VLOOKUP(Tabla1[[#This Row],[concatenar]],IG!$M$3:$W$1903,9,FALSE)</f>
        <v>12</v>
      </c>
      <c r="S30" s="127">
        <f>+VLOOKUP(Tabla1[[#This Row],[concatenar]],IG!$M$3:$W$1903,10,FALSE)</f>
        <v>0</v>
      </c>
      <c r="T30" s="128">
        <f>+VLOOKUP(Tabla1[[#This Row],[concatenar]],IG!$M$3:$W$1903,11,FALSE)</f>
        <v>40840827.091200002</v>
      </c>
      <c r="U30" s="126" t="s">
        <v>33</v>
      </c>
      <c r="V30" s="129">
        <v>1</v>
      </c>
      <c r="W30" s="126">
        <v>0</v>
      </c>
      <c r="X30" s="27">
        <v>0.369077148372636</v>
      </c>
      <c r="Y30" s="130">
        <f>ROUND(Tabla1[[#This Row],[VALOR UNITARIO SEGUIMIENTO FINANCIERO
2024]]*Tabla1[[#This Row],[MET AFECTADA PORLA GLOSA
RECURSOS 2024]]*Tabla1[[#This Row],[Porcentaje de Glosa]],0)</f>
        <v>0</v>
      </c>
      <c r="Z30" s="61">
        <f>ROUND(Tabla1[[#This Row],[VALOR UNITARIO SEGUIMIENTO FINANCIERO
2025]]*Tabla1[[#This Row],[META AFECTADA PORLA GLOSA
RECURSOS 2025]]*Tabla1[[#This Row],[Porcentaje de Glosa]],0)</f>
        <v>1256118</v>
      </c>
      <c r="AA30" s="61">
        <f>ROUND(Tabla1[[#This Row],[VALOR DE LA GLOSA 2024]]+Tabla1[[#This Row],[VALOR DE LA GLOSA 2025]],0)</f>
        <v>1256118</v>
      </c>
      <c r="AB30" s="154" t="s">
        <v>526</v>
      </c>
      <c r="AC30" s="161" t="s">
        <v>644</v>
      </c>
      <c r="AD30" s="131">
        <v>1256118</v>
      </c>
      <c r="AE30" s="126" t="s">
        <v>823</v>
      </c>
      <c r="AF30" s="131">
        <f>ROUND(Tabla1[[#This Row],[VALOR TOTAL DE LA GLOSA]]-Tabla1[[#This Row],[Valor soportado por la Subred]],0)</f>
        <v>0</v>
      </c>
      <c r="AG30" s="126"/>
      <c r="AH30" s="126"/>
      <c r="AI30" s="131">
        <f>ROUND(Tabla1[[#This Row],[VALOR GLOSA DEFINITIVA]]-Tabla1[[#This Row],[VALOR LEVANTADO EN LIQUIDACION]],0)</f>
        <v>0</v>
      </c>
      <c r="AJ30" s="27"/>
    </row>
    <row r="31" spans="2:36" s="31" customFormat="1" ht="87.65" hidden="1" customHeight="1" x14ac:dyDescent="0.35">
      <c r="B31" s="122" t="s">
        <v>26</v>
      </c>
      <c r="C31" s="123">
        <v>124</v>
      </c>
      <c r="D31" s="122" t="s">
        <v>69</v>
      </c>
      <c r="E31" s="58" t="str">
        <f>+Tabla1[[#This Row],[CODIGO ACTIVIDAD EN PPP Y LINEAMIENTO]]&amp;Tabla1[[#This Row],[ENTORNO/COMPONENTE]]</f>
        <v>124Vigilancia en salud pública</v>
      </c>
      <c r="F31" s="125" t="str">
        <f>+VLOOKUP(Tabla1[[#This Row],[Columna1]],IG!$D$3:$L$1903,3,FALSE)</f>
        <v>ENTORNOS CUIDADORES</v>
      </c>
      <c r="G31" s="125" t="str">
        <f>+VLOOKUP(Tabla1[[#This Row],[Columna1]],IG!$D$3:$W$1903,4,FALSE)</f>
        <v xml:space="preserve">Orientación de la acción para las intervenciones individuales y colectivas en salud pública. </v>
      </c>
      <c r="H31" s="125" t="str">
        <f>+VLOOKUP(Tabla1[[#This Row],[Columna1]],IG!$D$3:$W$1903,5,FALSE)</f>
        <v>Investigaciones epidemiológicas de campo de alto impacto para eventos transmisibles Subred Norte, Centro Oriente y Sur</v>
      </c>
      <c r="I31" s="125" t="str">
        <f>+VLOOKUP(Tabla1[[#This Row],[Columna1]],IG!$D$3:$W$1903,6,FALSE)</f>
        <v>Avance mensual del plan de acción</v>
      </c>
      <c r="J31" s="125" t="str">
        <f>+VLOOKUP(Tabla1[[#This Row],[Columna1]],IG!$D$3:$W$1903,7,FALSE)</f>
        <v>Subred</v>
      </c>
      <c r="K31" s="126" t="s">
        <v>30</v>
      </c>
      <c r="L31" s="122" t="s">
        <v>453</v>
      </c>
      <c r="M31" s="58" t="str">
        <f>+Tabla1[[#This Row],[Columna1]]&amp;Tabla1[[#This Row],[LOCALIDAD]]&amp;Tabla1[[#This Row],[MES]]</f>
        <v>124Vigilancia en salud públicaSUBREDJ. SEPTIEMBRE 2025</v>
      </c>
      <c r="N31" s="27" t="s">
        <v>516</v>
      </c>
      <c r="O31" s="60">
        <f>+VLOOKUP(Tabla1[[#This Row],[concatenar]],IG!$M$3:$W$1903,2,FALSE)</f>
        <v>21016848</v>
      </c>
      <c r="P31" s="60">
        <f>+VLOOKUP(Tabla1[[#This Row],[concatenar]],IG!$M$3:$W$1903,3,FALSE)</f>
        <v>21695692.190400001</v>
      </c>
      <c r="Q31" s="104">
        <f>+VLOOKUP(Tabla1[[#This Row],[concatenar]],IG!$M$3:$W$1903,8,FALSE)</f>
        <v>0</v>
      </c>
      <c r="R31" s="98">
        <f>+VLOOKUP(Tabla1[[#This Row],[concatenar]],IG!$M$3:$W$1903,9,FALSE)</f>
        <v>1</v>
      </c>
      <c r="S31" s="127">
        <f>+VLOOKUP(Tabla1[[#This Row],[concatenar]],IG!$M$3:$W$1903,10,FALSE)</f>
        <v>0</v>
      </c>
      <c r="T31" s="128">
        <f>+VLOOKUP(Tabla1[[#This Row],[concatenar]],IG!$M$3:$W$1903,11,FALSE)</f>
        <v>21695692.190400001</v>
      </c>
      <c r="U31" s="126" t="s">
        <v>33</v>
      </c>
      <c r="V31" s="129">
        <v>1</v>
      </c>
      <c r="W31" s="126">
        <v>0</v>
      </c>
      <c r="X31" s="27">
        <v>0.49751563354130002</v>
      </c>
      <c r="Y31" s="130">
        <f>ROUND(Tabla1[[#This Row],[VALOR UNITARIO SEGUIMIENTO FINANCIERO
2024]]*Tabla1[[#This Row],[MET AFECTADA PORLA GLOSA
RECURSOS 2024]]*Tabla1[[#This Row],[Porcentaje de Glosa]],0)</f>
        <v>0</v>
      </c>
      <c r="Z31" s="61">
        <f>ROUND(Tabla1[[#This Row],[VALOR UNITARIO SEGUIMIENTO FINANCIERO
2025]]*Tabla1[[#This Row],[META AFECTADA PORLA GLOSA
RECURSOS 2025]]*Tabla1[[#This Row],[Porcentaje de Glosa]],0)</f>
        <v>10793946</v>
      </c>
      <c r="AA31" s="61">
        <f>ROUND(Tabla1[[#This Row],[VALOR DE LA GLOSA 2024]]+Tabla1[[#This Row],[VALOR DE LA GLOSA 2025]],0)</f>
        <v>10793946</v>
      </c>
      <c r="AB31" s="65" t="s">
        <v>527</v>
      </c>
      <c r="AC31" s="161" t="s">
        <v>645</v>
      </c>
      <c r="AD31" s="131">
        <v>5396973</v>
      </c>
      <c r="AE31" s="126" t="s">
        <v>824</v>
      </c>
      <c r="AF31" s="131">
        <f>ROUND(Tabla1[[#This Row],[VALOR TOTAL DE LA GLOSA]]-Tabla1[[#This Row],[Valor soportado por la Subred]],0)</f>
        <v>5396973</v>
      </c>
      <c r="AG31" s="126"/>
      <c r="AH31" s="126"/>
      <c r="AI31" s="131">
        <f>ROUND(Tabla1[[#This Row],[VALOR GLOSA DEFINITIVA]]-Tabla1[[#This Row],[VALOR LEVANTADO EN LIQUIDACION]],0)</f>
        <v>5396973</v>
      </c>
      <c r="AJ31" s="27"/>
    </row>
    <row r="32" spans="2:36" s="31" customFormat="1" ht="87.65" hidden="1" customHeight="1" x14ac:dyDescent="0.35">
      <c r="B32" s="122" t="s">
        <v>26</v>
      </c>
      <c r="C32" s="123">
        <v>152</v>
      </c>
      <c r="D32" s="122" t="s">
        <v>69</v>
      </c>
      <c r="E32" s="58" t="str">
        <f>+Tabla1[[#This Row],[CODIGO ACTIVIDAD EN PPP Y LINEAMIENTO]]&amp;Tabla1[[#This Row],[ENTORNO/COMPONENTE]]</f>
        <v>152Vigilancia en salud pública</v>
      </c>
      <c r="F32" s="125" t="str">
        <f>+VLOOKUP(Tabla1[[#This Row],[Columna1]],IG!$D$3:$L$1903,3,FALSE)</f>
        <v>ENTORNOS CUIDADORES</v>
      </c>
      <c r="G32" s="125" t="str">
        <f>+VLOOKUP(Tabla1[[#This Row],[Columna1]],IG!$D$3:$W$1903,4,FALSE)</f>
        <v>Gestión de la información para la vigilancia en salud pública</v>
      </c>
      <c r="H32" s="125" t="str">
        <f>+VLOOKUP(Tabla1[[#This Row],[Columna1]],IG!$D$3:$W$1903,5,FALSE)</f>
        <v>Gestión en los niveles meso y micro de la salud pública del proceso vigilancia en salud pública</v>
      </c>
      <c r="I32" s="125" t="str">
        <f>+VLOOKUP(Tabla1[[#This Row],[Columna1]],IG!$D$3:$W$1903,6,FALSE)</f>
        <v>Avance mensual del plan de acción</v>
      </c>
      <c r="J32" s="125" t="str">
        <f>+VLOOKUP(Tabla1[[#This Row],[Columna1]],IG!$D$3:$W$1903,7,FALSE)</f>
        <v>Subred</v>
      </c>
      <c r="K32" s="126" t="s">
        <v>30</v>
      </c>
      <c r="L32" s="122" t="s">
        <v>452</v>
      </c>
      <c r="M32" s="58" t="str">
        <f>+Tabla1[[#This Row],[Columna1]]&amp;Tabla1[[#This Row],[LOCALIDAD]]&amp;Tabla1[[#This Row],[MES]]</f>
        <v>152Vigilancia en salud públicaSUBREDI. AGOSTO 2025</v>
      </c>
      <c r="N32" s="27" t="s">
        <v>517</v>
      </c>
      <c r="O32" s="60">
        <f>+VLOOKUP(Tabla1[[#This Row],[concatenar]],IG!$M$3:$W$1903,2,FALSE)</f>
        <v>22871752</v>
      </c>
      <c r="P32" s="60">
        <f>+VLOOKUP(Tabla1[[#This Row],[concatenar]],IG!$M$3:$W$1903,3,FALSE)</f>
        <v>23610509.589600001</v>
      </c>
      <c r="Q32" s="104">
        <f>+VLOOKUP(Tabla1[[#This Row],[concatenar]],IG!$M$3:$W$1903,8,FALSE)</f>
        <v>0</v>
      </c>
      <c r="R32" s="98">
        <f>+VLOOKUP(Tabla1[[#This Row],[concatenar]],IG!$M$3:$W$1903,9,FALSE)</f>
        <v>1</v>
      </c>
      <c r="S32" s="127">
        <f>+VLOOKUP(Tabla1[[#This Row],[concatenar]],IG!$M$3:$W$1903,10,FALSE)</f>
        <v>0</v>
      </c>
      <c r="T32" s="128">
        <f>+VLOOKUP(Tabla1[[#This Row],[concatenar]],IG!$M$3:$W$1903,11,FALSE)</f>
        <v>23610509.589600001</v>
      </c>
      <c r="U32" s="126" t="s">
        <v>58</v>
      </c>
      <c r="V32" s="129">
        <v>0.05</v>
      </c>
      <c r="W32" s="126">
        <v>0</v>
      </c>
      <c r="X32" s="27">
        <v>1</v>
      </c>
      <c r="Y32" s="130">
        <f>ROUND(Tabla1[[#This Row],[VALOR UNITARIO SEGUIMIENTO FINANCIERO
2024]]*Tabla1[[#This Row],[MET AFECTADA PORLA GLOSA
RECURSOS 2024]]*Tabla1[[#This Row],[Porcentaje de Glosa]],0)</f>
        <v>0</v>
      </c>
      <c r="Z32" s="61">
        <f>ROUND(Tabla1[[#This Row],[VALOR UNITARIO SEGUIMIENTO FINANCIERO
2025]]*Tabla1[[#This Row],[META AFECTADA PORLA GLOSA
RECURSOS 2025]]*Tabla1[[#This Row],[Porcentaje de Glosa]],0)</f>
        <v>1180525</v>
      </c>
      <c r="AA32" s="61">
        <f>ROUND(Tabla1[[#This Row],[VALOR DE LA GLOSA 2024]]+Tabla1[[#This Row],[VALOR DE LA GLOSA 2025]],0)</f>
        <v>1180525</v>
      </c>
      <c r="AB32" s="154" t="s">
        <v>528</v>
      </c>
      <c r="AC32" s="161" t="s">
        <v>646</v>
      </c>
      <c r="AD32" s="131">
        <v>1180525</v>
      </c>
      <c r="AE32" s="126" t="s">
        <v>825</v>
      </c>
      <c r="AF32" s="131">
        <f>ROUND(Tabla1[[#This Row],[VALOR TOTAL DE LA GLOSA]]-Tabla1[[#This Row],[Valor soportado por la Subred]],0)</f>
        <v>0</v>
      </c>
      <c r="AG32" s="126"/>
      <c r="AH32" s="126"/>
      <c r="AI32" s="131">
        <f>ROUND(Tabla1[[#This Row],[VALOR GLOSA DEFINITIVA]]-Tabla1[[#This Row],[VALOR LEVANTADO EN LIQUIDACION]],0)</f>
        <v>0</v>
      </c>
      <c r="AJ32" s="27"/>
    </row>
    <row r="33" spans="2:36" s="31" customFormat="1" ht="87.65" hidden="1" customHeight="1" x14ac:dyDescent="0.35">
      <c r="B33" s="122" t="s">
        <v>26</v>
      </c>
      <c r="C33" s="123">
        <v>152</v>
      </c>
      <c r="D33" s="122" t="s">
        <v>69</v>
      </c>
      <c r="E33" s="58" t="str">
        <f>+Tabla1[[#This Row],[CODIGO ACTIVIDAD EN PPP Y LINEAMIENTO]]&amp;Tabla1[[#This Row],[ENTORNO/COMPONENTE]]</f>
        <v>152Vigilancia en salud pública</v>
      </c>
      <c r="F33" s="125" t="str">
        <f>+VLOOKUP(Tabla1[[#This Row],[Columna1]],IG!$D$3:$L$1903,3,FALSE)</f>
        <v>ENTORNOS CUIDADORES</v>
      </c>
      <c r="G33" s="125" t="str">
        <f>+VLOOKUP(Tabla1[[#This Row],[Columna1]],IG!$D$3:$W$1903,4,FALSE)</f>
        <v>Gestión de la información para la vigilancia en salud pública</v>
      </c>
      <c r="H33" s="125" t="str">
        <f>+VLOOKUP(Tabla1[[#This Row],[Columna1]],IG!$D$3:$W$1903,5,FALSE)</f>
        <v>Gestión en los niveles meso y micro de la salud pública del proceso vigilancia en salud pública</v>
      </c>
      <c r="I33" s="125" t="str">
        <f>+VLOOKUP(Tabla1[[#This Row],[Columna1]],IG!$D$3:$W$1903,6,FALSE)</f>
        <v>Avance mensual del plan de acción</v>
      </c>
      <c r="J33" s="125" t="str">
        <f>+VLOOKUP(Tabla1[[#This Row],[Columna1]],IG!$D$3:$W$1903,7,FALSE)</f>
        <v>Subred</v>
      </c>
      <c r="K33" s="126" t="s">
        <v>30</v>
      </c>
      <c r="L33" s="122" t="s">
        <v>452</v>
      </c>
      <c r="M33" s="58" t="str">
        <f>+Tabla1[[#This Row],[Columna1]]&amp;Tabla1[[#This Row],[LOCALIDAD]]&amp;Tabla1[[#This Row],[MES]]</f>
        <v>152Vigilancia en salud públicaSUBREDI. AGOSTO 2025</v>
      </c>
      <c r="N33" s="27" t="s">
        <v>517</v>
      </c>
      <c r="O33" s="60">
        <f>+VLOOKUP(Tabla1[[#This Row],[concatenar]],IG!$M$3:$W$1903,2,FALSE)</f>
        <v>22871752</v>
      </c>
      <c r="P33" s="60">
        <f>+VLOOKUP(Tabla1[[#This Row],[concatenar]],IG!$M$3:$W$1903,3,FALSE)</f>
        <v>23610509.589600001</v>
      </c>
      <c r="Q33" s="104">
        <f>+VLOOKUP(Tabla1[[#This Row],[concatenar]],IG!$M$3:$W$1903,8,FALSE)</f>
        <v>0</v>
      </c>
      <c r="R33" s="98">
        <f>+VLOOKUP(Tabla1[[#This Row],[concatenar]],IG!$M$3:$W$1903,9,FALSE)</f>
        <v>1</v>
      </c>
      <c r="S33" s="127">
        <f>+VLOOKUP(Tabla1[[#This Row],[concatenar]],IG!$M$3:$W$1903,10,FALSE)</f>
        <v>0</v>
      </c>
      <c r="T33" s="128">
        <f>+VLOOKUP(Tabla1[[#This Row],[concatenar]],IG!$M$3:$W$1903,11,FALSE)</f>
        <v>23610509.589600001</v>
      </c>
      <c r="U33" s="126" t="s">
        <v>51</v>
      </c>
      <c r="V33" s="129">
        <v>0.05</v>
      </c>
      <c r="W33" s="126">
        <v>0</v>
      </c>
      <c r="X33" s="27">
        <v>1</v>
      </c>
      <c r="Y33" s="130">
        <f>ROUND(Tabla1[[#This Row],[VALOR UNITARIO SEGUIMIENTO FINANCIERO
2024]]*Tabla1[[#This Row],[MET AFECTADA PORLA GLOSA
RECURSOS 2024]]*Tabla1[[#This Row],[Porcentaje de Glosa]],0)</f>
        <v>0</v>
      </c>
      <c r="Z33" s="61">
        <f>ROUND(Tabla1[[#This Row],[VALOR UNITARIO SEGUIMIENTO FINANCIERO
2025]]*Tabla1[[#This Row],[META AFECTADA PORLA GLOSA
RECURSOS 2025]]*Tabla1[[#This Row],[Porcentaje de Glosa]],0)</f>
        <v>1180525</v>
      </c>
      <c r="AA33" s="61">
        <f>ROUND(Tabla1[[#This Row],[VALOR DE LA GLOSA 2024]]+Tabla1[[#This Row],[VALOR DE LA GLOSA 2025]],0)</f>
        <v>1180525</v>
      </c>
      <c r="AB33" s="65" t="s">
        <v>529</v>
      </c>
      <c r="AC33" s="161" t="s">
        <v>647</v>
      </c>
      <c r="AD33" s="131">
        <v>1180525</v>
      </c>
      <c r="AE33" s="126" t="s">
        <v>826</v>
      </c>
      <c r="AF33" s="131">
        <f>ROUND(Tabla1[[#This Row],[VALOR TOTAL DE LA GLOSA]]-Tabla1[[#This Row],[Valor soportado por la Subred]],0)</f>
        <v>0</v>
      </c>
      <c r="AG33" s="126"/>
      <c r="AH33" s="126"/>
      <c r="AI33" s="131">
        <f>ROUND(Tabla1[[#This Row],[VALOR GLOSA DEFINITIVA]]-Tabla1[[#This Row],[VALOR LEVANTADO EN LIQUIDACION]],0)</f>
        <v>0</v>
      </c>
      <c r="AJ33" s="27"/>
    </row>
    <row r="34" spans="2:36" s="31" customFormat="1" ht="87.65" hidden="1" customHeight="1" x14ac:dyDescent="0.35">
      <c r="B34" s="122" t="s">
        <v>26</v>
      </c>
      <c r="C34" s="123">
        <v>152</v>
      </c>
      <c r="D34" s="122" t="s">
        <v>69</v>
      </c>
      <c r="E34" s="58" t="str">
        <f>+Tabla1[[#This Row],[CODIGO ACTIVIDAD EN PPP Y LINEAMIENTO]]&amp;Tabla1[[#This Row],[ENTORNO/COMPONENTE]]</f>
        <v>152Vigilancia en salud pública</v>
      </c>
      <c r="F34" s="125" t="str">
        <f>+VLOOKUP(Tabla1[[#This Row],[Columna1]],IG!$D$3:$L$1903,3,FALSE)</f>
        <v>ENTORNOS CUIDADORES</v>
      </c>
      <c r="G34" s="125" t="str">
        <f>+VLOOKUP(Tabla1[[#This Row],[Columna1]],IG!$D$3:$W$1903,4,FALSE)</f>
        <v>Gestión de la información para la vigilancia en salud pública</v>
      </c>
      <c r="H34" s="125" t="str">
        <f>+VLOOKUP(Tabla1[[#This Row],[Columna1]],IG!$D$3:$W$1903,5,FALSE)</f>
        <v>Gestión en los niveles meso y micro de la salud pública del proceso vigilancia en salud pública</v>
      </c>
      <c r="I34" s="125" t="str">
        <f>+VLOOKUP(Tabla1[[#This Row],[Columna1]],IG!$D$3:$W$1903,6,FALSE)</f>
        <v>Avance mensual del plan de acción</v>
      </c>
      <c r="J34" s="125" t="str">
        <f>+VLOOKUP(Tabla1[[#This Row],[Columna1]],IG!$D$3:$W$1903,7,FALSE)</f>
        <v>Subred</v>
      </c>
      <c r="K34" s="126" t="s">
        <v>30</v>
      </c>
      <c r="L34" s="122" t="s">
        <v>453</v>
      </c>
      <c r="M34" s="58" t="str">
        <f>+Tabla1[[#This Row],[Columna1]]&amp;Tabla1[[#This Row],[LOCALIDAD]]&amp;Tabla1[[#This Row],[MES]]</f>
        <v>152Vigilancia en salud públicaSUBREDJ. SEPTIEMBRE 2025</v>
      </c>
      <c r="N34" s="27" t="s">
        <v>517</v>
      </c>
      <c r="O34" s="60">
        <f>+VLOOKUP(Tabla1[[#This Row],[concatenar]],IG!$M$3:$W$1903,2,FALSE)</f>
        <v>22871752</v>
      </c>
      <c r="P34" s="60">
        <f>+VLOOKUP(Tabla1[[#This Row],[concatenar]],IG!$M$3:$W$1903,3,FALSE)</f>
        <v>23610509.589600001</v>
      </c>
      <c r="Q34" s="104">
        <f>+VLOOKUP(Tabla1[[#This Row],[concatenar]],IG!$M$3:$W$1903,8,FALSE)</f>
        <v>0</v>
      </c>
      <c r="R34" s="98">
        <f>+VLOOKUP(Tabla1[[#This Row],[concatenar]],IG!$M$3:$W$1903,9,FALSE)</f>
        <v>1</v>
      </c>
      <c r="S34" s="127">
        <f>+VLOOKUP(Tabla1[[#This Row],[concatenar]],IG!$M$3:$W$1903,10,FALSE)</f>
        <v>0</v>
      </c>
      <c r="T34" s="128">
        <f>+VLOOKUP(Tabla1[[#This Row],[concatenar]],IG!$M$3:$W$1903,11,FALSE)</f>
        <v>23610509.589600001</v>
      </c>
      <c r="U34" s="126" t="s">
        <v>58</v>
      </c>
      <c r="V34" s="129">
        <v>0.05</v>
      </c>
      <c r="W34" s="126">
        <v>0</v>
      </c>
      <c r="X34" s="27">
        <v>1</v>
      </c>
      <c r="Y34" s="130">
        <f>ROUND(Tabla1[[#This Row],[VALOR UNITARIO SEGUIMIENTO FINANCIERO
2024]]*Tabla1[[#This Row],[MET AFECTADA PORLA GLOSA
RECURSOS 2024]]*Tabla1[[#This Row],[Porcentaje de Glosa]],0)</f>
        <v>0</v>
      </c>
      <c r="Z34" s="61">
        <f>ROUND(Tabla1[[#This Row],[VALOR UNITARIO SEGUIMIENTO FINANCIERO
2025]]*Tabla1[[#This Row],[META AFECTADA PORLA GLOSA
RECURSOS 2025]]*Tabla1[[#This Row],[Porcentaje de Glosa]],0)</f>
        <v>1180525</v>
      </c>
      <c r="AA34" s="61">
        <f>ROUND(Tabla1[[#This Row],[VALOR DE LA GLOSA 2024]]+Tabla1[[#This Row],[VALOR DE LA GLOSA 2025]],0)</f>
        <v>1180525</v>
      </c>
      <c r="AB34" s="154" t="s">
        <v>530</v>
      </c>
      <c r="AC34" s="161" t="s">
        <v>646</v>
      </c>
      <c r="AD34" s="131">
        <v>1180525</v>
      </c>
      <c r="AE34" s="126" t="s">
        <v>825</v>
      </c>
      <c r="AF34" s="131">
        <f>ROUND(Tabla1[[#This Row],[VALOR TOTAL DE LA GLOSA]]-Tabla1[[#This Row],[Valor soportado por la Subred]],0)</f>
        <v>0</v>
      </c>
      <c r="AG34" s="126"/>
      <c r="AH34" s="126"/>
      <c r="AI34" s="131">
        <f>ROUND(Tabla1[[#This Row],[VALOR GLOSA DEFINITIVA]]-Tabla1[[#This Row],[VALOR LEVANTADO EN LIQUIDACION]],0)</f>
        <v>0</v>
      </c>
      <c r="AJ34" s="27"/>
    </row>
    <row r="35" spans="2:36" s="31" customFormat="1" ht="87.65" hidden="1" customHeight="1" x14ac:dyDescent="0.35">
      <c r="B35" s="122" t="s">
        <v>26</v>
      </c>
      <c r="C35" s="123">
        <v>152</v>
      </c>
      <c r="D35" s="122" t="s">
        <v>69</v>
      </c>
      <c r="E35" s="58" t="str">
        <f>+Tabla1[[#This Row],[CODIGO ACTIVIDAD EN PPP Y LINEAMIENTO]]&amp;Tabla1[[#This Row],[ENTORNO/COMPONENTE]]</f>
        <v>152Vigilancia en salud pública</v>
      </c>
      <c r="F35" s="125" t="str">
        <f>+VLOOKUP(Tabla1[[#This Row],[Columna1]],IG!$D$3:$L$1903,3,FALSE)</f>
        <v>ENTORNOS CUIDADORES</v>
      </c>
      <c r="G35" s="125" t="str">
        <f>+VLOOKUP(Tabla1[[#This Row],[Columna1]],IG!$D$3:$W$1903,4,FALSE)</f>
        <v>Gestión de la información para la vigilancia en salud pública</v>
      </c>
      <c r="H35" s="125" t="str">
        <f>+VLOOKUP(Tabla1[[#This Row],[Columna1]],IG!$D$3:$W$1903,5,FALSE)</f>
        <v>Gestión en los niveles meso y micro de la salud pública del proceso vigilancia en salud pública</v>
      </c>
      <c r="I35" s="125" t="str">
        <f>+VLOOKUP(Tabla1[[#This Row],[Columna1]],IG!$D$3:$W$1903,6,FALSE)</f>
        <v>Avance mensual del plan de acción</v>
      </c>
      <c r="J35" s="125" t="str">
        <f>+VLOOKUP(Tabla1[[#This Row],[Columna1]],IG!$D$3:$W$1903,7,FALSE)</f>
        <v>Subred</v>
      </c>
      <c r="K35" s="126" t="s">
        <v>30</v>
      </c>
      <c r="L35" s="122" t="s">
        <v>453</v>
      </c>
      <c r="M35" s="58" t="str">
        <f>+Tabla1[[#This Row],[Columna1]]&amp;Tabla1[[#This Row],[LOCALIDAD]]&amp;Tabla1[[#This Row],[MES]]</f>
        <v>152Vigilancia en salud públicaSUBREDJ. SEPTIEMBRE 2025</v>
      </c>
      <c r="N35" s="27" t="s">
        <v>517</v>
      </c>
      <c r="O35" s="60">
        <f>+VLOOKUP(Tabla1[[#This Row],[concatenar]],IG!$M$3:$W$1903,2,FALSE)</f>
        <v>22871752</v>
      </c>
      <c r="P35" s="60">
        <f>+VLOOKUP(Tabla1[[#This Row],[concatenar]],IG!$M$3:$W$1903,3,FALSE)</f>
        <v>23610509.589600001</v>
      </c>
      <c r="Q35" s="104">
        <f>+VLOOKUP(Tabla1[[#This Row],[concatenar]],IG!$M$3:$W$1903,8,FALSE)</f>
        <v>0</v>
      </c>
      <c r="R35" s="98">
        <f>+VLOOKUP(Tabla1[[#This Row],[concatenar]],IG!$M$3:$W$1903,9,FALSE)</f>
        <v>1</v>
      </c>
      <c r="S35" s="127">
        <f>+VLOOKUP(Tabla1[[#This Row],[concatenar]],IG!$M$3:$W$1903,10,FALSE)</f>
        <v>0</v>
      </c>
      <c r="T35" s="128">
        <f>+VLOOKUP(Tabla1[[#This Row],[concatenar]],IG!$M$3:$W$1903,11,FALSE)</f>
        <v>23610509.589600001</v>
      </c>
      <c r="U35" s="126" t="s">
        <v>51</v>
      </c>
      <c r="V35" s="129">
        <v>0.05</v>
      </c>
      <c r="W35" s="126">
        <v>0</v>
      </c>
      <c r="X35" s="27">
        <v>1</v>
      </c>
      <c r="Y35" s="130">
        <f>ROUND(Tabla1[[#This Row],[VALOR UNITARIO SEGUIMIENTO FINANCIERO
2024]]*Tabla1[[#This Row],[MET AFECTADA PORLA GLOSA
RECURSOS 2024]]*Tabla1[[#This Row],[Porcentaje de Glosa]],0)</f>
        <v>0</v>
      </c>
      <c r="Z35" s="61">
        <f>ROUND(Tabla1[[#This Row],[VALOR UNITARIO SEGUIMIENTO FINANCIERO
2025]]*Tabla1[[#This Row],[META AFECTADA PORLA GLOSA
RECURSOS 2025]]*Tabla1[[#This Row],[Porcentaje de Glosa]],0)</f>
        <v>1180525</v>
      </c>
      <c r="AA35" s="61">
        <f>ROUND(Tabla1[[#This Row],[VALOR DE LA GLOSA 2024]]+Tabla1[[#This Row],[VALOR DE LA GLOSA 2025]],0)</f>
        <v>1180525</v>
      </c>
      <c r="AB35" s="65" t="s">
        <v>531</v>
      </c>
      <c r="AC35" s="161" t="s">
        <v>647</v>
      </c>
      <c r="AD35" s="131">
        <v>1180525</v>
      </c>
      <c r="AE35" s="126" t="s">
        <v>826</v>
      </c>
      <c r="AF35" s="131">
        <f>ROUND(Tabla1[[#This Row],[VALOR TOTAL DE LA GLOSA]]-Tabla1[[#This Row],[Valor soportado por la Subred]],0)</f>
        <v>0</v>
      </c>
      <c r="AG35" s="126"/>
      <c r="AH35" s="126"/>
      <c r="AI35" s="131">
        <f>ROUND(Tabla1[[#This Row],[VALOR GLOSA DEFINITIVA]]-Tabla1[[#This Row],[VALOR LEVANTADO EN LIQUIDACION]],0)</f>
        <v>0</v>
      </c>
      <c r="AJ35" s="27"/>
    </row>
    <row r="36" spans="2:36" s="31" customFormat="1" ht="87.65" hidden="1" customHeight="1" x14ac:dyDescent="0.35">
      <c r="B36" s="122" t="s">
        <v>26</v>
      </c>
      <c r="C36" s="123">
        <v>97</v>
      </c>
      <c r="D36" s="122" t="s">
        <v>69</v>
      </c>
      <c r="E36" s="58" t="str">
        <f>+Tabla1[[#This Row],[CODIGO ACTIVIDAD EN PPP Y LINEAMIENTO]]&amp;Tabla1[[#This Row],[ENTORNO/COMPONENTE]]</f>
        <v>97Vigilancia en salud pública</v>
      </c>
      <c r="F36" s="125" t="str">
        <f>+VLOOKUP(Tabla1[[#This Row],[Columna1]],IG!$D$3:$L$1903,3,FALSE)</f>
        <v>ENTORNOS CUIDADORES</v>
      </c>
      <c r="G36" s="125" t="str">
        <f>+VLOOKUP(Tabla1[[#This Row],[Columna1]],IG!$D$3:$W$1903,4,FALSE)</f>
        <v>Gestión de la información para la vigilancia en salud pública</v>
      </c>
      <c r="H36" s="125" t="str">
        <f>+VLOOKUP(Tabla1[[#This Row],[Columna1]],IG!$D$3:$W$1903,5,FALSE)</f>
        <v>Gestión de la información  del  componente SSR Y SMI - Subred Centro oriente y Sur</v>
      </c>
      <c r="I36" s="125" t="str">
        <f>+VLOOKUP(Tabla1[[#This Row],[Columna1]],IG!$D$3:$W$1903,6,FALSE)</f>
        <v>Avance mensual del plan de acción</v>
      </c>
      <c r="J36" s="125" t="str">
        <f>+VLOOKUP(Tabla1[[#This Row],[Columna1]],IG!$D$3:$W$1903,7,FALSE)</f>
        <v>Subred</v>
      </c>
      <c r="K36" s="126" t="s">
        <v>30</v>
      </c>
      <c r="L36" s="122" t="s">
        <v>453</v>
      </c>
      <c r="M36" s="58" t="str">
        <f>+Tabla1[[#This Row],[Columna1]]&amp;Tabla1[[#This Row],[LOCALIDAD]]&amp;Tabla1[[#This Row],[MES]]</f>
        <v>97Vigilancia en salud públicaSUBREDJ. SEPTIEMBRE 2025</v>
      </c>
      <c r="N36" s="27" t="s">
        <v>518</v>
      </c>
      <c r="O36" s="60">
        <f>+VLOOKUP(Tabla1[[#This Row],[concatenar]],IG!$M$3:$W$1903,2,FALSE)</f>
        <v>21635272</v>
      </c>
      <c r="P36" s="60">
        <f>+VLOOKUP(Tabla1[[#This Row],[concatenar]],IG!$M$3:$W$1903,3,FALSE)</f>
        <v>22334091.285599999</v>
      </c>
      <c r="Q36" s="104">
        <f>+VLOOKUP(Tabla1[[#This Row],[concatenar]],IG!$M$3:$W$1903,8,FALSE)</f>
        <v>0</v>
      </c>
      <c r="R36" s="98">
        <f>+VLOOKUP(Tabla1[[#This Row],[concatenar]],IG!$M$3:$W$1903,9,FALSE)</f>
        <v>1</v>
      </c>
      <c r="S36" s="127">
        <f>+VLOOKUP(Tabla1[[#This Row],[concatenar]],IG!$M$3:$W$1903,10,FALSE)</f>
        <v>0</v>
      </c>
      <c r="T36" s="128">
        <f>+VLOOKUP(Tabla1[[#This Row],[concatenar]],IG!$M$3:$W$1903,11,FALSE)</f>
        <v>22334091.285599999</v>
      </c>
      <c r="U36" s="126" t="s">
        <v>46</v>
      </c>
      <c r="V36" s="129">
        <v>1</v>
      </c>
      <c r="W36" s="126">
        <v>0</v>
      </c>
      <c r="X36" s="27">
        <v>0.125</v>
      </c>
      <c r="Y36" s="130">
        <f>ROUND(Tabla1[[#This Row],[VALOR UNITARIO SEGUIMIENTO FINANCIERO
2024]]*Tabla1[[#This Row],[MET AFECTADA PORLA GLOSA
RECURSOS 2024]]*Tabla1[[#This Row],[Porcentaje de Glosa]],0)</f>
        <v>0</v>
      </c>
      <c r="Z36" s="61">
        <f>ROUND(Tabla1[[#This Row],[VALOR UNITARIO SEGUIMIENTO FINANCIERO
2025]]*Tabla1[[#This Row],[META AFECTADA PORLA GLOSA
RECURSOS 2025]]*Tabla1[[#This Row],[Porcentaje de Glosa]],0)</f>
        <v>2791761</v>
      </c>
      <c r="AA36" s="61">
        <f>ROUND(Tabla1[[#This Row],[VALOR DE LA GLOSA 2024]]+Tabla1[[#This Row],[VALOR DE LA GLOSA 2025]],0)</f>
        <v>2791761</v>
      </c>
      <c r="AB36" s="154" t="s">
        <v>532</v>
      </c>
      <c r="AC36" s="161" t="s">
        <v>648</v>
      </c>
      <c r="AD36" s="131">
        <v>0</v>
      </c>
      <c r="AE36" s="126" t="s">
        <v>827</v>
      </c>
      <c r="AF36" s="131">
        <f>ROUND(Tabla1[[#This Row],[VALOR TOTAL DE LA GLOSA]]-Tabla1[[#This Row],[Valor soportado por la Subred]],0)</f>
        <v>2791761</v>
      </c>
      <c r="AG36" s="126"/>
      <c r="AH36" s="126"/>
      <c r="AI36" s="131">
        <f>ROUND(Tabla1[[#This Row],[VALOR GLOSA DEFINITIVA]]-Tabla1[[#This Row],[VALOR LEVANTADO EN LIQUIDACION]],0)</f>
        <v>2791761</v>
      </c>
      <c r="AJ36" s="27"/>
    </row>
    <row r="37" spans="2:36" s="31" customFormat="1" ht="87.65" hidden="1" customHeight="1" x14ac:dyDescent="0.35">
      <c r="B37" s="122" t="s">
        <v>26</v>
      </c>
      <c r="C37" s="123">
        <v>97</v>
      </c>
      <c r="D37" s="122" t="s">
        <v>69</v>
      </c>
      <c r="E37" s="58" t="str">
        <f>+Tabla1[[#This Row],[CODIGO ACTIVIDAD EN PPP Y LINEAMIENTO]]&amp;Tabla1[[#This Row],[ENTORNO/COMPONENTE]]</f>
        <v>97Vigilancia en salud pública</v>
      </c>
      <c r="F37" s="125" t="str">
        <f>+VLOOKUP(Tabla1[[#This Row],[Columna1]],IG!$D$3:$L$1903,3,FALSE)</f>
        <v>ENTORNOS CUIDADORES</v>
      </c>
      <c r="G37" s="125" t="str">
        <f>+VLOOKUP(Tabla1[[#This Row],[Columna1]],IG!$D$3:$W$1903,4,FALSE)</f>
        <v>Gestión de la información para la vigilancia en salud pública</v>
      </c>
      <c r="H37" s="125" t="str">
        <f>+VLOOKUP(Tabla1[[#This Row],[Columna1]],IG!$D$3:$W$1903,5,FALSE)</f>
        <v>Gestión de la información  del  componente SSR Y SMI - Subred Centro oriente y Sur</v>
      </c>
      <c r="I37" s="125" t="str">
        <f>+VLOOKUP(Tabla1[[#This Row],[Columna1]],IG!$D$3:$W$1903,6,FALSE)</f>
        <v>Avance mensual del plan de acción</v>
      </c>
      <c r="J37" s="125" t="str">
        <f>+VLOOKUP(Tabla1[[#This Row],[Columna1]],IG!$D$3:$W$1903,7,FALSE)</f>
        <v>Subred</v>
      </c>
      <c r="K37" s="126" t="s">
        <v>30</v>
      </c>
      <c r="L37" s="122" t="s">
        <v>453</v>
      </c>
      <c r="M37" s="58" t="str">
        <f>+Tabla1[[#This Row],[Columna1]]&amp;Tabla1[[#This Row],[LOCALIDAD]]&amp;Tabla1[[#This Row],[MES]]</f>
        <v>97Vigilancia en salud públicaSUBREDJ. SEPTIEMBRE 2025</v>
      </c>
      <c r="N37" s="27" t="s">
        <v>518</v>
      </c>
      <c r="O37" s="60">
        <f>+VLOOKUP(Tabla1[[#This Row],[concatenar]],IG!$M$3:$W$1903,2,FALSE)</f>
        <v>21635272</v>
      </c>
      <c r="P37" s="60">
        <f>+VLOOKUP(Tabla1[[#This Row],[concatenar]],IG!$M$3:$W$1903,3,FALSE)</f>
        <v>22334091.285599999</v>
      </c>
      <c r="Q37" s="104">
        <f>+VLOOKUP(Tabla1[[#This Row],[concatenar]],IG!$M$3:$W$1903,8,FALSE)</f>
        <v>0</v>
      </c>
      <c r="R37" s="98">
        <f>+VLOOKUP(Tabla1[[#This Row],[concatenar]],IG!$M$3:$W$1903,9,FALSE)</f>
        <v>1</v>
      </c>
      <c r="S37" s="127">
        <f>+VLOOKUP(Tabla1[[#This Row],[concatenar]],IG!$M$3:$W$1903,10,FALSE)</f>
        <v>0</v>
      </c>
      <c r="T37" s="128">
        <f>+VLOOKUP(Tabla1[[#This Row],[concatenar]],IG!$M$3:$W$1903,11,FALSE)</f>
        <v>22334091.285599999</v>
      </c>
      <c r="U37" s="126" t="s">
        <v>33</v>
      </c>
      <c r="V37" s="129">
        <v>1</v>
      </c>
      <c r="W37" s="126">
        <v>0</v>
      </c>
      <c r="X37" s="27">
        <v>0.11372046232320805</v>
      </c>
      <c r="Y37" s="130">
        <f>ROUND(Tabla1[[#This Row],[VALOR UNITARIO SEGUIMIENTO FINANCIERO
2024]]*Tabla1[[#This Row],[MET AFECTADA PORLA GLOSA
RECURSOS 2024]]*Tabla1[[#This Row],[Porcentaje de Glosa]],0)</f>
        <v>0</v>
      </c>
      <c r="Z37" s="61">
        <f>ROUND(Tabla1[[#This Row],[VALOR UNITARIO SEGUIMIENTO FINANCIERO
2025]]*Tabla1[[#This Row],[META AFECTADA PORLA GLOSA
RECURSOS 2025]]*Tabla1[[#This Row],[Porcentaje de Glosa]],0)</f>
        <v>2539843</v>
      </c>
      <c r="AA37" s="61">
        <f>ROUND(Tabla1[[#This Row],[VALOR DE LA GLOSA 2024]]+Tabla1[[#This Row],[VALOR DE LA GLOSA 2025]],0)</f>
        <v>2539843</v>
      </c>
      <c r="AB37" s="65" t="s">
        <v>533</v>
      </c>
      <c r="AC37" s="161" t="s">
        <v>645</v>
      </c>
      <c r="AD37" s="131">
        <v>2539843</v>
      </c>
      <c r="AE37" s="126" t="s">
        <v>828</v>
      </c>
      <c r="AF37" s="131">
        <f>ROUND(Tabla1[[#This Row],[VALOR TOTAL DE LA GLOSA]]-Tabla1[[#This Row],[Valor soportado por la Subred]],0)</f>
        <v>0</v>
      </c>
      <c r="AG37" s="126"/>
      <c r="AH37" s="126"/>
      <c r="AI37" s="131">
        <f>ROUND(Tabla1[[#This Row],[VALOR GLOSA DEFINITIVA]]-Tabla1[[#This Row],[VALOR LEVANTADO EN LIQUIDACION]],0)</f>
        <v>0</v>
      </c>
      <c r="AJ37" s="27"/>
    </row>
    <row r="38" spans="2:36" s="31" customFormat="1" ht="87.65" hidden="1" customHeight="1" x14ac:dyDescent="0.35">
      <c r="B38" s="122" t="s">
        <v>26</v>
      </c>
      <c r="C38" s="123">
        <v>100</v>
      </c>
      <c r="D38" s="122" t="s">
        <v>69</v>
      </c>
      <c r="E38" s="58" t="str">
        <f>+Tabla1[[#This Row],[CODIGO ACTIVIDAD EN PPP Y LINEAMIENTO]]&amp;Tabla1[[#This Row],[ENTORNO/COMPONENTE]]</f>
        <v>100Vigilancia en salud pública</v>
      </c>
      <c r="F38" s="125" t="str">
        <f>+VLOOKUP(Tabla1[[#This Row],[Columna1]],IG!$D$3:$L$1903,3,FALSE)</f>
        <v>ENTORNOS CUIDADORES</v>
      </c>
      <c r="G38" s="125" t="str">
        <f>+VLOOKUP(Tabla1[[#This Row],[Columna1]],IG!$D$3:$W$1903,4,FALSE)</f>
        <v xml:space="preserve">Análisis y divulgación de la información de la VSP.  </v>
      </c>
      <c r="H38" s="125" t="str">
        <f>+VLOOKUP(Tabla1[[#This Row],[Columna1]],IG!$D$3:$W$1903,5,FALSE)</f>
        <v xml:space="preserve">Investigaciones epidemiológicas de campo de alto impacto para eventos de salud materno-perinatal en la Subred Norte, Centro Oriente, Sur y Sur Occidente </v>
      </c>
      <c r="I38" s="125" t="str">
        <f>+VLOOKUP(Tabla1[[#This Row],[Columna1]],IG!$D$3:$W$1903,6,FALSE)</f>
        <v>Avance mensual del plan de acción</v>
      </c>
      <c r="J38" s="125" t="str">
        <f>+VLOOKUP(Tabla1[[#This Row],[Columna1]],IG!$D$3:$W$1903,7,FALSE)</f>
        <v>Subred</v>
      </c>
      <c r="K38" s="126" t="s">
        <v>30</v>
      </c>
      <c r="L38" s="122" t="s">
        <v>453</v>
      </c>
      <c r="M38" s="58" t="str">
        <f>+Tabla1[[#This Row],[Columna1]]&amp;Tabla1[[#This Row],[LOCALIDAD]]&amp;Tabla1[[#This Row],[MES]]</f>
        <v>100Vigilancia en salud públicaSUBREDJ. SEPTIEMBRE 2025</v>
      </c>
      <c r="N38" s="27" t="s">
        <v>518</v>
      </c>
      <c r="O38" s="60">
        <f>+VLOOKUP(Tabla1[[#This Row],[concatenar]],IG!$M$3:$W$1903,2,FALSE)</f>
        <v>7005616</v>
      </c>
      <c r="P38" s="60">
        <f>+VLOOKUP(Tabla1[[#This Row],[concatenar]],IG!$M$3:$W$1903,3,FALSE)</f>
        <v>7231897.3968000002</v>
      </c>
      <c r="Q38" s="104">
        <f>+VLOOKUP(Tabla1[[#This Row],[concatenar]],IG!$M$3:$W$1903,8,FALSE)</f>
        <v>0</v>
      </c>
      <c r="R38" s="98">
        <f>+VLOOKUP(Tabla1[[#This Row],[concatenar]],IG!$M$3:$W$1903,9,FALSE)</f>
        <v>2</v>
      </c>
      <c r="S38" s="127">
        <f>+VLOOKUP(Tabla1[[#This Row],[concatenar]],IG!$M$3:$W$1903,10,FALSE)</f>
        <v>0</v>
      </c>
      <c r="T38" s="128">
        <f>+VLOOKUP(Tabla1[[#This Row],[concatenar]],IG!$M$3:$W$1903,11,FALSE)</f>
        <v>14463794.7936</v>
      </c>
      <c r="U38" s="126" t="s">
        <v>46</v>
      </c>
      <c r="V38" s="129">
        <v>1</v>
      </c>
      <c r="W38" s="126">
        <v>0</v>
      </c>
      <c r="X38" s="27">
        <v>0.46808510638297868</v>
      </c>
      <c r="Y38" s="130">
        <f>ROUND(Tabla1[[#This Row],[VALOR UNITARIO SEGUIMIENTO FINANCIERO
2024]]*Tabla1[[#This Row],[MET AFECTADA PORLA GLOSA
RECURSOS 2024]]*Tabla1[[#This Row],[Porcentaje de Glosa]],0)</f>
        <v>0</v>
      </c>
      <c r="Z38" s="61">
        <f>ROUND(Tabla1[[#This Row],[VALOR UNITARIO SEGUIMIENTO FINANCIERO
2025]]*Tabla1[[#This Row],[META AFECTADA PORLA GLOSA
RECURSOS 2025]]*Tabla1[[#This Row],[Porcentaje de Glosa]],0)</f>
        <v>3385143</v>
      </c>
      <c r="AA38" s="61">
        <f>ROUND(Tabla1[[#This Row],[VALOR DE LA GLOSA 2024]]+Tabla1[[#This Row],[VALOR DE LA GLOSA 2025]],0)</f>
        <v>3385143</v>
      </c>
      <c r="AB38" s="154" t="s">
        <v>534</v>
      </c>
      <c r="AC38" s="161" t="s">
        <v>649</v>
      </c>
      <c r="AD38" s="131">
        <v>0</v>
      </c>
      <c r="AE38" s="126" t="s">
        <v>829</v>
      </c>
      <c r="AF38" s="131">
        <f>ROUND(Tabla1[[#This Row],[VALOR TOTAL DE LA GLOSA]]-Tabla1[[#This Row],[Valor soportado por la Subred]],0)</f>
        <v>3385143</v>
      </c>
      <c r="AG38" s="126"/>
      <c r="AH38" s="126"/>
      <c r="AI38" s="131">
        <f>ROUND(Tabla1[[#This Row],[VALOR GLOSA DEFINITIVA]]-Tabla1[[#This Row],[VALOR LEVANTADO EN LIQUIDACION]],0)</f>
        <v>3385143</v>
      </c>
      <c r="AJ38" s="27"/>
    </row>
    <row r="39" spans="2:36" s="31" customFormat="1" ht="87.65" hidden="1" customHeight="1" x14ac:dyDescent="0.35">
      <c r="B39" s="122" t="s">
        <v>26</v>
      </c>
      <c r="C39" s="123">
        <v>106</v>
      </c>
      <c r="D39" s="122" t="s">
        <v>69</v>
      </c>
      <c r="E39" s="58" t="str">
        <f>+Tabla1[[#This Row],[CODIGO ACTIVIDAD EN PPP Y LINEAMIENTO]]&amp;Tabla1[[#This Row],[ENTORNO/COMPONENTE]]</f>
        <v>106Vigilancia en salud pública</v>
      </c>
      <c r="F39" s="125" t="str">
        <f>+VLOOKUP(Tabla1[[#This Row],[Columna1]],IG!$D$3:$L$1903,3,FALSE)</f>
        <v>ENTORNOS CUIDADORES</v>
      </c>
      <c r="G39" s="125" t="str">
        <f>+VLOOKUP(Tabla1[[#This Row],[Columna1]],IG!$D$3:$W$1903,4,FALSE)</f>
        <v>Gestión de la información para la vigilancia en salud pública</v>
      </c>
      <c r="H39" s="125" t="str">
        <f>+VLOOKUP(Tabla1[[#This Row],[Columna1]],IG!$D$3:$W$1903,5,FALSE)</f>
        <v xml:space="preserve">Asistencia técnica a UPGD que conforman la red de operadores de la Vigilancia en Salud Pública, con abordaje de más de 4 subsistemas
</v>
      </c>
      <c r="I39" s="125" t="str">
        <f>+VLOOKUP(Tabla1[[#This Row],[Columna1]],IG!$D$3:$W$1903,6,FALSE)</f>
        <v xml:space="preserve">100% UPGD activa con asistencia técnica  </v>
      </c>
      <c r="J39" s="125" t="str">
        <f>+VLOOKUP(Tabla1[[#This Row],[Columna1]],IG!$D$3:$W$1903,7,FALSE)</f>
        <v>Local</v>
      </c>
      <c r="K39" s="126" t="s">
        <v>30</v>
      </c>
      <c r="L39" s="122" t="s">
        <v>452</v>
      </c>
      <c r="M39" s="58" t="str">
        <f>+Tabla1[[#This Row],[Columna1]]&amp;Tabla1[[#This Row],[LOCALIDAD]]&amp;Tabla1[[#This Row],[MES]]</f>
        <v>106Vigilancia en salud públicaSUBREDI. AGOSTO 2025</v>
      </c>
      <c r="N39" s="27" t="s">
        <v>519</v>
      </c>
      <c r="O39" s="60">
        <f>+VLOOKUP(Tabla1[[#This Row],[concatenar]],IG!$M$3:$W$1903,2,FALSE)</f>
        <v>533036</v>
      </c>
      <c r="P39" s="60">
        <f>+VLOOKUP(Tabla1[[#This Row],[concatenar]],IG!$M$3:$W$1903,3,FALSE)</f>
        <v>550253.06279999996</v>
      </c>
      <c r="Q39" s="104">
        <f>+VLOOKUP(Tabla1[[#This Row],[concatenar]],IG!$M$3:$W$1903,8,FALSE)</f>
        <v>0</v>
      </c>
      <c r="R39" s="98">
        <f>+VLOOKUP(Tabla1[[#This Row],[concatenar]],IG!$M$3:$W$1903,9,FALSE)</f>
        <v>5</v>
      </c>
      <c r="S39" s="127">
        <f>+VLOOKUP(Tabla1[[#This Row],[concatenar]],IG!$M$3:$W$1903,10,FALSE)</f>
        <v>0</v>
      </c>
      <c r="T39" s="128">
        <f>+VLOOKUP(Tabla1[[#This Row],[concatenar]],IG!$M$3:$W$1903,11,FALSE)</f>
        <v>2751265.3139999998</v>
      </c>
      <c r="U39" s="126" t="s">
        <v>35</v>
      </c>
      <c r="V39" s="129">
        <v>1</v>
      </c>
      <c r="W39" s="126">
        <v>0</v>
      </c>
      <c r="X39" s="27">
        <v>1</v>
      </c>
      <c r="Y39" s="130">
        <f>ROUND(Tabla1[[#This Row],[VALOR UNITARIO SEGUIMIENTO FINANCIERO
2024]]*Tabla1[[#This Row],[MET AFECTADA PORLA GLOSA
RECURSOS 2024]]*Tabla1[[#This Row],[Porcentaje de Glosa]],0)</f>
        <v>0</v>
      </c>
      <c r="Z39" s="61">
        <f>ROUND(Tabla1[[#This Row],[VALOR UNITARIO SEGUIMIENTO FINANCIERO
2025]]*Tabla1[[#This Row],[META AFECTADA PORLA GLOSA
RECURSOS 2025]]*Tabla1[[#This Row],[Porcentaje de Glosa]],0)</f>
        <v>550253</v>
      </c>
      <c r="AA39" s="61">
        <f>ROUND(Tabla1[[#This Row],[VALOR DE LA GLOSA 2024]]+Tabla1[[#This Row],[VALOR DE LA GLOSA 2025]],0)</f>
        <v>550253</v>
      </c>
      <c r="AB39" s="65" t="s">
        <v>535</v>
      </c>
      <c r="AC39" s="161" t="s">
        <v>650</v>
      </c>
      <c r="AD39" s="131">
        <v>0</v>
      </c>
      <c r="AE39" s="126" t="s">
        <v>830</v>
      </c>
      <c r="AF39" s="131">
        <f>ROUND(Tabla1[[#This Row],[VALOR TOTAL DE LA GLOSA]]-Tabla1[[#This Row],[Valor soportado por la Subred]],0)</f>
        <v>550253</v>
      </c>
      <c r="AG39" s="126"/>
      <c r="AH39" s="126"/>
      <c r="AI39" s="131">
        <f>ROUND(Tabla1[[#This Row],[VALOR GLOSA DEFINITIVA]]-Tabla1[[#This Row],[VALOR LEVANTADO EN LIQUIDACION]],0)</f>
        <v>550253</v>
      </c>
      <c r="AJ39" s="27"/>
    </row>
    <row r="40" spans="2:36" s="31" customFormat="1" ht="87.65" hidden="1" customHeight="1" x14ac:dyDescent="0.35">
      <c r="B40" s="122" t="s">
        <v>26</v>
      </c>
      <c r="C40" s="123">
        <v>107</v>
      </c>
      <c r="D40" s="122" t="s">
        <v>69</v>
      </c>
      <c r="E40" s="58" t="str">
        <f>+Tabla1[[#This Row],[CODIGO ACTIVIDAD EN PPP Y LINEAMIENTO]]&amp;Tabla1[[#This Row],[ENTORNO/COMPONENTE]]</f>
        <v>107Vigilancia en salud pública</v>
      </c>
      <c r="F40" s="125" t="str">
        <f>+VLOOKUP(Tabla1[[#This Row],[Columna1]],IG!$D$3:$L$1903,3,FALSE)</f>
        <v>ENTORNOS CUIDADORES</v>
      </c>
      <c r="G40" s="125" t="str">
        <f>+VLOOKUP(Tabla1[[#This Row],[Columna1]],IG!$D$3:$W$1903,4,FALSE)</f>
        <v>Gestión de la información para la vigilancia en salud pública</v>
      </c>
      <c r="H40" s="125" t="str">
        <f>+VLOOKUP(Tabla1[[#This Row],[Columna1]],IG!$D$3:$W$1903,5,FALSE)</f>
        <v xml:space="preserve">Asistencia técnica las Unidades Informadoras-UI,que conforman la red de operadores de la Vigilancia en Salud Pública </v>
      </c>
      <c r="I40" s="125" t="str">
        <f>+VLOOKUP(Tabla1[[#This Row],[Columna1]],IG!$D$3:$W$1903,6,FALSE)</f>
        <v xml:space="preserve"> UI activa con asistencia técnica   </v>
      </c>
      <c r="J40" s="125" t="str">
        <f>+VLOOKUP(Tabla1[[#This Row],[Columna1]],IG!$D$3:$W$1903,7,FALSE)</f>
        <v>Subred</v>
      </c>
      <c r="K40" s="126" t="s">
        <v>30</v>
      </c>
      <c r="L40" s="122" t="s">
        <v>453</v>
      </c>
      <c r="M40" s="58" t="str">
        <f>+Tabla1[[#This Row],[Columna1]]&amp;Tabla1[[#This Row],[LOCALIDAD]]&amp;Tabla1[[#This Row],[MES]]</f>
        <v>107Vigilancia en salud públicaSUBREDJ. SEPTIEMBRE 2025</v>
      </c>
      <c r="N40" s="27" t="s">
        <v>519</v>
      </c>
      <c r="O40" s="60">
        <f>+VLOOKUP(Tabla1[[#This Row],[concatenar]],IG!$M$3:$W$1903,2,FALSE)</f>
        <v>116464</v>
      </c>
      <c r="P40" s="60">
        <f>+VLOOKUP(Tabla1[[#This Row],[concatenar]],IG!$M$3:$W$1903,3,FALSE)</f>
        <v>120225.78720000001</v>
      </c>
      <c r="Q40" s="104">
        <f>+VLOOKUP(Tabla1[[#This Row],[concatenar]],IG!$M$3:$W$1903,8,FALSE)</f>
        <v>0</v>
      </c>
      <c r="R40" s="98">
        <f>+VLOOKUP(Tabla1[[#This Row],[concatenar]],IG!$M$3:$W$1903,9,FALSE)</f>
        <v>29</v>
      </c>
      <c r="S40" s="127">
        <f>+VLOOKUP(Tabla1[[#This Row],[concatenar]],IG!$M$3:$W$1903,10,FALSE)</f>
        <v>0</v>
      </c>
      <c r="T40" s="128">
        <f>+VLOOKUP(Tabla1[[#This Row],[concatenar]],IG!$M$3:$W$1903,11,FALSE)</f>
        <v>3486547.8288000003</v>
      </c>
      <c r="U40" s="126" t="s">
        <v>35</v>
      </c>
      <c r="V40" s="129">
        <v>1</v>
      </c>
      <c r="W40" s="126">
        <v>0</v>
      </c>
      <c r="X40" s="27">
        <v>1</v>
      </c>
      <c r="Y40" s="130">
        <f>ROUND(Tabla1[[#This Row],[VALOR UNITARIO SEGUIMIENTO FINANCIERO
2024]]*Tabla1[[#This Row],[MET AFECTADA PORLA GLOSA
RECURSOS 2024]]*Tabla1[[#This Row],[Porcentaje de Glosa]],0)</f>
        <v>0</v>
      </c>
      <c r="Z40" s="61">
        <f>ROUND(Tabla1[[#This Row],[VALOR UNITARIO SEGUIMIENTO FINANCIERO
2025]]*Tabla1[[#This Row],[META AFECTADA PORLA GLOSA
RECURSOS 2025]]*Tabla1[[#This Row],[Porcentaje de Glosa]],0)</f>
        <v>120226</v>
      </c>
      <c r="AA40" s="61">
        <f>ROUND(Tabla1[[#This Row],[VALOR DE LA GLOSA 2024]]+Tabla1[[#This Row],[VALOR DE LA GLOSA 2025]],0)</f>
        <v>120226</v>
      </c>
      <c r="AB40" s="154" t="s">
        <v>536</v>
      </c>
      <c r="AC40" s="161" t="s">
        <v>651</v>
      </c>
      <c r="AD40" s="131">
        <v>0</v>
      </c>
      <c r="AE40" s="126" t="s">
        <v>831</v>
      </c>
      <c r="AF40" s="131">
        <f>ROUND(Tabla1[[#This Row],[VALOR TOTAL DE LA GLOSA]]-Tabla1[[#This Row],[Valor soportado por la Subred]],0)</f>
        <v>120226</v>
      </c>
      <c r="AG40" s="126"/>
      <c r="AH40" s="126"/>
      <c r="AI40" s="131">
        <f>ROUND(Tabla1[[#This Row],[VALOR GLOSA DEFINITIVA]]-Tabla1[[#This Row],[VALOR LEVANTADO EN LIQUIDACION]],0)</f>
        <v>120226</v>
      </c>
      <c r="AJ40" s="27"/>
    </row>
    <row r="41" spans="2:36" s="31" customFormat="1" ht="87.65" hidden="1" customHeight="1" x14ac:dyDescent="0.35">
      <c r="B41" s="122" t="s">
        <v>26</v>
      </c>
      <c r="C41" s="123">
        <v>108</v>
      </c>
      <c r="D41" s="122" t="s">
        <v>69</v>
      </c>
      <c r="E41" s="58" t="str">
        <f>+Tabla1[[#This Row],[CODIGO ACTIVIDAD EN PPP Y LINEAMIENTO]]&amp;Tabla1[[#This Row],[ENTORNO/COMPONENTE]]</f>
        <v>108Vigilancia en salud pública</v>
      </c>
      <c r="F41" s="125" t="str">
        <f>+VLOOKUP(Tabla1[[#This Row],[Columna1]],IG!$D$3:$L$1903,3,FALSE)</f>
        <v>ENTORNOS CUIDADORES</v>
      </c>
      <c r="G41" s="125" t="str">
        <f>+VLOOKUP(Tabla1[[#This Row],[Columna1]],IG!$D$3:$W$1903,4,FALSE)</f>
        <v>Gestión de la información para la vigilancia en salud pública</v>
      </c>
      <c r="H41" s="125" t="str">
        <f>+VLOOKUP(Tabla1[[#This Row],[Columna1]],IG!$D$3:$W$1903,5,FALSE)</f>
        <v xml:space="preserve">UPGD y UI incrementadas en los diferentes subsistemas de la Vigilancia en Salud Pública </v>
      </c>
      <c r="I41" s="125" t="str">
        <f>+VLOOKUP(Tabla1[[#This Row],[Columna1]],IG!$D$3:$W$1903,6,FALSE)</f>
        <v>UPGD-UI con visita</v>
      </c>
      <c r="J41" s="125" t="str">
        <f>+VLOOKUP(Tabla1[[#This Row],[Columna1]],IG!$D$3:$W$1903,7,FALSE)</f>
        <v>Subred</v>
      </c>
      <c r="K41" s="126" t="s">
        <v>30</v>
      </c>
      <c r="L41" s="122" t="s">
        <v>453</v>
      </c>
      <c r="M41" s="58" t="str">
        <f>+Tabla1[[#This Row],[Columna1]]&amp;Tabla1[[#This Row],[LOCALIDAD]]&amp;Tabla1[[#This Row],[MES]]</f>
        <v>108Vigilancia en salud públicaSUBREDJ. SEPTIEMBRE 2025</v>
      </c>
      <c r="N41" s="27" t="s">
        <v>519</v>
      </c>
      <c r="O41" s="60">
        <f>+VLOOKUP(Tabla1[[#This Row],[concatenar]],IG!$M$3:$W$1903,2,FALSE)</f>
        <v>87348</v>
      </c>
      <c r="P41" s="60">
        <f>+VLOOKUP(Tabla1[[#This Row],[concatenar]],IG!$M$3:$W$1903,3,FALSE)</f>
        <v>90169.340400000001</v>
      </c>
      <c r="Q41" s="104">
        <f>+VLOOKUP(Tabla1[[#This Row],[concatenar]],IG!$M$3:$W$1903,8,FALSE)</f>
        <v>1</v>
      </c>
      <c r="R41" s="98">
        <f>+VLOOKUP(Tabla1[[#This Row],[concatenar]],IG!$M$3:$W$1903,9,FALSE)</f>
        <v>2</v>
      </c>
      <c r="S41" s="127">
        <f>+VLOOKUP(Tabla1[[#This Row],[concatenar]],IG!$M$3:$W$1903,10,FALSE)</f>
        <v>87348</v>
      </c>
      <c r="T41" s="128">
        <f>+VLOOKUP(Tabla1[[#This Row],[concatenar]],IG!$M$3:$W$1903,11,FALSE)</f>
        <v>180338.6808</v>
      </c>
      <c r="U41" s="126" t="s">
        <v>35</v>
      </c>
      <c r="V41" s="129">
        <v>1</v>
      </c>
      <c r="W41" s="126">
        <v>1</v>
      </c>
      <c r="X41" s="27">
        <v>2</v>
      </c>
      <c r="Y41" s="130">
        <f>ROUND(Tabla1[[#This Row],[VALOR UNITARIO SEGUIMIENTO FINANCIERO
2024]]*Tabla1[[#This Row],[MET AFECTADA PORLA GLOSA
RECURSOS 2024]]*Tabla1[[#This Row],[Porcentaje de Glosa]],0)</f>
        <v>87348</v>
      </c>
      <c r="Z41" s="61">
        <f>ROUND(Tabla1[[#This Row],[VALOR UNITARIO SEGUIMIENTO FINANCIERO
2025]]*Tabla1[[#This Row],[META AFECTADA PORLA GLOSA
RECURSOS 2025]]*Tabla1[[#This Row],[Porcentaje de Glosa]],0)</f>
        <v>180339</v>
      </c>
      <c r="AA41" s="61">
        <f>ROUND(Tabla1[[#This Row],[VALOR DE LA GLOSA 2024]]+Tabla1[[#This Row],[VALOR DE LA GLOSA 2025]],0)</f>
        <v>267687</v>
      </c>
      <c r="AB41" s="65" t="s">
        <v>537</v>
      </c>
      <c r="AC41" s="161" t="s">
        <v>652</v>
      </c>
      <c r="AD41" s="131">
        <v>0</v>
      </c>
      <c r="AE41" s="126" t="s">
        <v>832</v>
      </c>
      <c r="AF41" s="131">
        <f>ROUND(Tabla1[[#This Row],[VALOR TOTAL DE LA GLOSA]]-Tabla1[[#This Row],[Valor soportado por la Subred]],0)</f>
        <v>267687</v>
      </c>
      <c r="AG41" s="126"/>
      <c r="AH41" s="126"/>
      <c r="AI41" s="131">
        <f>ROUND(Tabla1[[#This Row],[VALOR GLOSA DEFINITIVA]]-Tabla1[[#This Row],[VALOR LEVANTADO EN LIQUIDACION]],0)</f>
        <v>267687</v>
      </c>
      <c r="AJ41" s="27"/>
    </row>
    <row r="42" spans="2:36" s="31" customFormat="1" ht="87.65" hidden="1" customHeight="1" x14ac:dyDescent="0.35">
      <c r="B42" s="122" t="s">
        <v>26</v>
      </c>
      <c r="C42" s="123">
        <v>85</v>
      </c>
      <c r="D42" s="122" t="s">
        <v>67</v>
      </c>
      <c r="E42" s="58" t="str">
        <f>+Tabla1[[#This Row],[CODIGO ACTIVIDAD EN PPP Y LINEAMIENTO]]&amp;Tabla1[[#This Row],[ENTORNO/COMPONENTE]]</f>
        <v>85Macro, meso y micro gestión de la salud pública</v>
      </c>
      <c r="F42" s="125" t="str">
        <f>+VLOOKUP(Tabla1[[#This Row],[Columna1]],IG!$D$3:$L$1903,3,FALSE)</f>
        <v>ENTORNOS CUIDADORES</v>
      </c>
      <c r="G42" s="125" t="str">
        <f>+VLOOKUP(Tabla1[[#This Row],[Columna1]],IG!$D$3:$W$1903,4,FALSE)</f>
        <v>Análisis de Condiciones, Calidad de Vida, Salud y Enfermedad</v>
      </c>
      <c r="H42" s="125" t="str">
        <f>+VLOOKUP(Tabla1[[#This Row],[Columna1]],IG!$D$3:$W$1903,5,FALSE)</f>
        <v>Documentos de analisis de situacion de calidad de vida y salud local</v>
      </c>
      <c r="I42" s="125" t="str">
        <f>+VLOOKUP(Tabla1[[#This Row],[Columna1]],IG!$D$3:$W$1903,6,FALSE)</f>
        <v>Documento local</v>
      </c>
      <c r="J42" s="125" t="str">
        <f>+VLOOKUP(Tabla1[[#This Row],[Columna1]],IG!$D$3:$W$1903,7,FALSE)</f>
        <v>Subred</v>
      </c>
      <c r="K42" s="126" t="s">
        <v>30</v>
      </c>
      <c r="L42" s="122" t="s">
        <v>452</v>
      </c>
      <c r="M42" s="58" t="str">
        <f>+Tabla1[[#This Row],[Columna1]]&amp;Tabla1[[#This Row],[LOCALIDAD]]&amp;Tabla1[[#This Row],[MES]]</f>
        <v>85Macro, meso y micro gestión de la salud públicaSUBREDI. AGOSTO 2025</v>
      </c>
      <c r="N42" s="27" t="s">
        <v>538</v>
      </c>
      <c r="O42" s="60">
        <f>+VLOOKUP(Tabla1[[#This Row],[concatenar]],IG!$M$3:$W$1903,2,FALSE)</f>
        <v>30907584</v>
      </c>
      <c r="P42" s="60">
        <f>+VLOOKUP(Tabla1[[#This Row],[concatenar]],IG!$M$3:$W$1903,3,FALSE)</f>
        <v>31905898.963199999</v>
      </c>
      <c r="Q42" s="104">
        <f>+VLOOKUP(Tabla1[[#This Row],[concatenar]],IG!$M$3:$W$1903,8,FALSE)</f>
        <v>0</v>
      </c>
      <c r="R42" s="98">
        <f>+VLOOKUP(Tabla1[[#This Row],[concatenar]],IG!$M$3:$W$1903,9,FALSE)</f>
        <v>1</v>
      </c>
      <c r="S42" s="127">
        <f>+VLOOKUP(Tabla1[[#This Row],[concatenar]],IG!$M$3:$W$1903,10,FALSE)</f>
        <v>0</v>
      </c>
      <c r="T42" s="128">
        <f>+VLOOKUP(Tabla1[[#This Row],[concatenar]],IG!$M$3:$W$1903,11,FALSE)</f>
        <v>31905898.963199999</v>
      </c>
      <c r="U42" s="126" t="s">
        <v>35</v>
      </c>
      <c r="V42" s="129">
        <v>1</v>
      </c>
      <c r="W42" s="126"/>
      <c r="X42" s="27">
        <v>0.11111111111111112</v>
      </c>
      <c r="Y42" s="130">
        <f>ROUND(Tabla1[[#This Row],[VALOR UNITARIO SEGUIMIENTO FINANCIERO
2024]]*Tabla1[[#This Row],[MET AFECTADA PORLA GLOSA
RECURSOS 2024]]*Tabla1[[#This Row],[Porcentaje de Glosa]],0)</f>
        <v>0</v>
      </c>
      <c r="Z42" s="61">
        <f>ROUND(Tabla1[[#This Row],[VALOR UNITARIO SEGUIMIENTO FINANCIERO
2025]]*Tabla1[[#This Row],[META AFECTADA PORLA GLOSA
RECURSOS 2025]]*Tabla1[[#This Row],[Porcentaje de Glosa]],0)</f>
        <v>3545100</v>
      </c>
      <c r="AA42" s="61">
        <f>ROUND(Tabla1[[#This Row],[VALOR DE LA GLOSA 2024]]+Tabla1[[#This Row],[VALOR DE LA GLOSA 2025]],0)</f>
        <v>3545100</v>
      </c>
      <c r="AB42" s="154" t="s">
        <v>539</v>
      </c>
      <c r="AC42" s="161" t="s">
        <v>653</v>
      </c>
      <c r="AD42" s="131">
        <v>0</v>
      </c>
      <c r="AE42" s="126" t="s">
        <v>803</v>
      </c>
      <c r="AF42" s="131">
        <f>ROUND(Tabla1[[#This Row],[VALOR TOTAL DE LA GLOSA]]-Tabla1[[#This Row],[Valor soportado por la Subred]],0)</f>
        <v>3545100</v>
      </c>
      <c r="AG42" s="126"/>
      <c r="AH42" s="126"/>
      <c r="AI42" s="131">
        <f>ROUND(Tabla1[[#This Row],[VALOR GLOSA DEFINITIVA]]-Tabla1[[#This Row],[VALOR LEVANTADO EN LIQUIDACION]],0)</f>
        <v>3545100</v>
      </c>
      <c r="AJ42" s="27"/>
    </row>
    <row r="43" spans="2:36" s="31" customFormat="1" ht="87.65" hidden="1" customHeight="1" x14ac:dyDescent="0.35">
      <c r="B43" s="27" t="s">
        <v>26</v>
      </c>
      <c r="C43" s="153">
        <v>34</v>
      </c>
      <c r="D43" s="27" t="s">
        <v>73</v>
      </c>
      <c r="E43" s="58" t="str">
        <f>+Tabla1[[#This Row],[CODIGO ACTIVIDAD EN PPP Y LINEAMIENTO]]&amp;Tabla1[[#This Row],[ENTORNO/COMPONENTE]]</f>
        <v>34Entorno cuidador Laboral “Bienestar en nuestro entorno laboral”</v>
      </c>
      <c r="F43" s="125" t="str">
        <f>+VLOOKUP(Tabla1[[#This Row],[Columna1]],IG!$D$3:$L$1903,3,FALSE)</f>
        <v>ENTORNOS CUIDADORES</v>
      </c>
      <c r="G43" s="125" t="str">
        <f>+VLOOKUP(Tabla1[[#This Row],[Columna1]],IG!$D$3:$W$1903,4,FALSE)</f>
        <v>INTER ACCIÓN INTEGRADA PRÁCTICAS DE PROMOCIÓN DEL CUIDADO DE LA SALUD DE LOS TRABAJADORES INFORMALES Y GESTIÓN DEL RIESGO EN LAS UNIDADES DE TRABAJO INFORMAL</v>
      </c>
      <c r="H43" s="125" t="str">
        <f>+VLOOKUP(Tabla1[[#This Row],[Columna1]],IG!$D$3:$W$1903,5,FALSE)</f>
        <v>Gestión en los niveles meso y micro de la salud pública del Entorno cuidador Laboral “Bienestar en nuestro entorno laboral”</v>
      </c>
      <c r="I43" s="125" t="str">
        <f>+VLOOKUP(Tabla1[[#This Row],[Columna1]],IG!$D$3:$W$1903,6,FALSE)</f>
        <v>Gestión estratégica y táctica del entorno cuidador laboral con reporte mensual</v>
      </c>
      <c r="J43" s="125" t="str">
        <f>+VLOOKUP(Tabla1[[#This Row],[Columna1]],IG!$D$3:$W$1903,7,FALSE)</f>
        <v>Subred</v>
      </c>
      <c r="K43" s="27" t="s">
        <v>30</v>
      </c>
      <c r="L43" s="28" t="s">
        <v>452</v>
      </c>
      <c r="M43" s="58" t="str">
        <f>+Tabla1[[#This Row],[Columna1]]&amp;Tabla1[[#This Row],[LOCALIDAD]]&amp;Tabla1[[#This Row],[MES]]</f>
        <v>34Entorno cuidador Laboral “Bienestar en nuestro entorno laboral”SUBREDI. AGOSTO 2025</v>
      </c>
      <c r="N43" s="27" t="s">
        <v>542</v>
      </c>
      <c r="O43" s="60">
        <f>+VLOOKUP(Tabla1[[#This Row],[concatenar]],IG!$M$3:$W$1903,2,FALSE)</f>
        <v>31731720</v>
      </c>
      <c r="P43" s="60">
        <f>+VLOOKUP(Tabla1[[#This Row],[concatenar]],IG!$M$3:$W$1903,3,FALSE)</f>
        <v>32756654.556000002</v>
      </c>
      <c r="Q43" s="104">
        <f>+VLOOKUP(Tabla1[[#This Row],[concatenar]],IG!$M$3:$W$1903,8,FALSE)</f>
        <v>0</v>
      </c>
      <c r="R43" s="98">
        <f>+VLOOKUP(Tabla1[[#This Row],[concatenar]],IG!$M$3:$W$1903,9,FALSE)</f>
        <v>1</v>
      </c>
      <c r="S43" s="127">
        <f>+VLOOKUP(Tabla1[[#This Row],[concatenar]],IG!$M$3:$W$1903,10,FALSE)</f>
        <v>0</v>
      </c>
      <c r="T43" s="128">
        <f>+VLOOKUP(Tabla1[[#This Row],[concatenar]],IG!$M$3:$W$1903,11,FALSE)</f>
        <v>32756654.556000002</v>
      </c>
      <c r="U43" s="27" t="s">
        <v>58</v>
      </c>
      <c r="V43" s="29">
        <v>0.05</v>
      </c>
      <c r="W43" s="27">
        <v>0</v>
      </c>
      <c r="X43" s="27">
        <v>1</v>
      </c>
      <c r="Y43" s="130">
        <f>ROUND(Tabla1[[#This Row],[VALOR UNITARIO SEGUIMIENTO FINANCIERO
2024]]*Tabla1[[#This Row],[MET AFECTADA PORLA GLOSA
RECURSOS 2024]]*Tabla1[[#This Row],[Porcentaje de Glosa]],0)</f>
        <v>0</v>
      </c>
      <c r="Z43" s="61">
        <f>ROUND(Tabla1[[#This Row],[VALOR UNITARIO SEGUIMIENTO FINANCIERO
2025]]*Tabla1[[#This Row],[META AFECTADA PORLA GLOSA
RECURSOS 2025]]*Tabla1[[#This Row],[Porcentaje de Glosa]],0)</f>
        <v>1637833</v>
      </c>
      <c r="AA43" s="61">
        <f>ROUND(Tabla1[[#This Row],[VALOR DE LA GLOSA 2024]]+Tabla1[[#This Row],[VALOR DE LA GLOSA 2025]],0)</f>
        <v>1637833</v>
      </c>
      <c r="AB43" s="155" t="s">
        <v>546</v>
      </c>
      <c r="AC43" s="158" t="s">
        <v>654</v>
      </c>
      <c r="AD43" s="131">
        <v>1637833</v>
      </c>
      <c r="AE43" s="126" t="s">
        <v>796</v>
      </c>
      <c r="AF43" s="131">
        <f>ROUND(Tabla1[[#This Row],[VALOR TOTAL DE LA GLOSA]]-Tabla1[[#This Row],[Valor soportado por la Subred]],0)</f>
        <v>0</v>
      </c>
      <c r="AG43" s="126"/>
      <c r="AH43" s="126"/>
      <c r="AI43" s="131">
        <f>ROUND(Tabla1[[#This Row],[VALOR GLOSA DEFINITIVA]]-Tabla1[[#This Row],[VALOR LEVANTADO EN LIQUIDACION]],0)</f>
        <v>0</v>
      </c>
      <c r="AJ43" s="27"/>
    </row>
    <row r="44" spans="2:36" s="31" customFormat="1" ht="87.65" hidden="1" customHeight="1" x14ac:dyDescent="0.35">
      <c r="B44" s="28" t="s">
        <v>26</v>
      </c>
      <c r="C44" s="119">
        <v>34</v>
      </c>
      <c r="D44" s="28" t="s">
        <v>73</v>
      </c>
      <c r="E44" s="58" t="str">
        <f>+Tabla1[[#This Row],[CODIGO ACTIVIDAD EN PPP Y LINEAMIENTO]]&amp;Tabla1[[#This Row],[ENTORNO/COMPONENTE]]</f>
        <v>34Entorno cuidador Laboral “Bienestar en nuestro entorno laboral”</v>
      </c>
      <c r="F44" s="125" t="str">
        <f>+VLOOKUP(Tabla1[[#This Row],[Columna1]],IG!$D$3:$L$1903,3,FALSE)</f>
        <v>ENTORNOS CUIDADORES</v>
      </c>
      <c r="G44" s="125" t="str">
        <f>+VLOOKUP(Tabla1[[#This Row],[Columna1]],IG!$D$3:$W$1903,4,FALSE)</f>
        <v>INTER ACCIÓN INTEGRADA PRÁCTICAS DE PROMOCIÓN DEL CUIDADO DE LA SALUD DE LOS TRABAJADORES INFORMALES Y GESTIÓN DEL RIESGO EN LAS UNIDADES DE TRABAJO INFORMAL</v>
      </c>
      <c r="H44" s="125" t="str">
        <f>+VLOOKUP(Tabla1[[#This Row],[Columna1]],IG!$D$3:$W$1903,5,FALSE)</f>
        <v>Gestión en los niveles meso y micro de la salud pública del Entorno cuidador Laboral “Bienestar en nuestro entorno laboral”</v>
      </c>
      <c r="I44" s="125" t="str">
        <f>+VLOOKUP(Tabla1[[#This Row],[Columna1]],IG!$D$3:$W$1903,6,FALSE)</f>
        <v>Gestión estratégica y táctica del entorno cuidador laboral con reporte mensual</v>
      </c>
      <c r="J44" s="125" t="str">
        <f>+VLOOKUP(Tabla1[[#This Row],[Columna1]],IG!$D$3:$W$1903,7,FALSE)</f>
        <v>Subred</v>
      </c>
      <c r="K44" s="27" t="s">
        <v>30</v>
      </c>
      <c r="L44" s="28" t="s">
        <v>453</v>
      </c>
      <c r="M44" s="58" t="str">
        <f>+Tabla1[[#This Row],[Columna1]]&amp;Tabla1[[#This Row],[LOCALIDAD]]&amp;Tabla1[[#This Row],[MES]]</f>
        <v>34Entorno cuidador Laboral “Bienestar en nuestro entorno laboral”SUBREDJ. SEPTIEMBRE 2025</v>
      </c>
      <c r="N44" s="27" t="s">
        <v>542</v>
      </c>
      <c r="O44" s="60">
        <f>+VLOOKUP(Tabla1[[#This Row],[concatenar]],IG!$M$3:$W$1903,2,FALSE)</f>
        <v>31731720</v>
      </c>
      <c r="P44" s="60">
        <f>+VLOOKUP(Tabla1[[#This Row],[concatenar]],IG!$M$3:$W$1903,3,FALSE)</f>
        <v>32756654.556000002</v>
      </c>
      <c r="Q44" s="104">
        <f>+VLOOKUP(Tabla1[[#This Row],[concatenar]],IG!$M$3:$W$1903,8,FALSE)</f>
        <v>0</v>
      </c>
      <c r="R44" s="98">
        <f>+VLOOKUP(Tabla1[[#This Row],[concatenar]],IG!$M$3:$W$1903,9,FALSE)</f>
        <v>1</v>
      </c>
      <c r="S44" s="127">
        <f>+VLOOKUP(Tabla1[[#This Row],[concatenar]],IG!$M$3:$W$1903,10,FALSE)</f>
        <v>0</v>
      </c>
      <c r="T44" s="128">
        <f>+VLOOKUP(Tabla1[[#This Row],[concatenar]],IG!$M$3:$W$1903,11,FALSE)</f>
        <v>32756654.556000002</v>
      </c>
      <c r="U44" s="27" t="s">
        <v>58</v>
      </c>
      <c r="V44" s="29">
        <v>0.05</v>
      </c>
      <c r="W44" s="27">
        <v>0</v>
      </c>
      <c r="X44" s="27">
        <v>1</v>
      </c>
      <c r="Y44" s="130">
        <f>ROUND(Tabla1[[#This Row],[VALOR UNITARIO SEGUIMIENTO FINANCIERO
2024]]*Tabla1[[#This Row],[MET AFECTADA PORLA GLOSA
RECURSOS 2024]]*Tabla1[[#This Row],[Porcentaje de Glosa]],0)</f>
        <v>0</v>
      </c>
      <c r="Z44" s="61">
        <f>ROUND(Tabla1[[#This Row],[VALOR UNITARIO SEGUIMIENTO FINANCIERO
2025]]*Tabla1[[#This Row],[META AFECTADA PORLA GLOSA
RECURSOS 2025]]*Tabla1[[#This Row],[Porcentaje de Glosa]],0)</f>
        <v>1637833</v>
      </c>
      <c r="AA44" s="61">
        <f>ROUND(Tabla1[[#This Row],[VALOR DE LA GLOSA 2024]]+Tabla1[[#This Row],[VALOR DE LA GLOSA 2025]],0)</f>
        <v>1637833</v>
      </c>
      <c r="AB44" s="154" t="s">
        <v>547</v>
      </c>
      <c r="AC44" s="158" t="s">
        <v>655</v>
      </c>
      <c r="AD44" s="131">
        <v>1637833</v>
      </c>
      <c r="AE44" s="126" t="s">
        <v>797</v>
      </c>
      <c r="AF44" s="131">
        <f>ROUND(Tabla1[[#This Row],[VALOR TOTAL DE LA GLOSA]]-Tabla1[[#This Row],[Valor soportado por la Subred]],0)</f>
        <v>0</v>
      </c>
      <c r="AG44" s="126"/>
      <c r="AH44" s="126"/>
      <c r="AI44" s="131">
        <f>ROUND(Tabla1[[#This Row],[VALOR GLOSA DEFINITIVA]]-Tabla1[[#This Row],[VALOR LEVANTADO EN LIQUIDACION]],0)</f>
        <v>0</v>
      </c>
      <c r="AJ44" s="27"/>
    </row>
    <row r="45" spans="2:36" s="31" customFormat="1" ht="87.65" hidden="1" customHeight="1" x14ac:dyDescent="0.35">
      <c r="B45" s="28" t="s">
        <v>26</v>
      </c>
      <c r="C45" s="119">
        <v>37</v>
      </c>
      <c r="D45" s="28" t="s">
        <v>73</v>
      </c>
      <c r="E45" s="58" t="str">
        <f>+Tabla1[[#This Row],[CODIGO ACTIVIDAD EN PPP Y LINEAMIENTO]]&amp;Tabla1[[#This Row],[ENTORNO/COMPONENTE]]</f>
        <v>37Entorno cuidador Laboral “Bienestar en nuestro entorno laboral”</v>
      </c>
      <c r="F45" s="125" t="str">
        <f>+VLOOKUP(Tabla1[[#This Row],[Columna1]],IG!$D$3:$L$1903,3,FALSE)</f>
        <v>ENTORNOS CUIDADORES</v>
      </c>
      <c r="G45" s="125" t="str">
        <f>+VLOOKUP(Tabla1[[#This Row],[Columna1]],IG!$D$3:$W$1903,4,FALSE)</f>
        <v>INTER ACCIÓN INTEGRADA DE PLANES DE CUIDADO PARA LA SALUD A TRAVÉS DE LA DESVINCULACIÓN PROGRESIVA DE NIÑOS, NIÑAS Y ADOLESCENTES DEL TRABAJO INFANTIL</v>
      </c>
      <c r="H45" s="125" t="str">
        <f>+VLOOKUP(Tabla1[[#This Row],[Columna1]],IG!$D$3:$W$1903,5,FALSE)</f>
        <v>Asesoría para la desvinculación del trabajo infantil
Asesoría para el cuidado y la protección de la salud
Monitoreo de la desvinculación
Monitoreo – seguimiento del efecto</v>
      </c>
      <c r="I45" s="125">
        <f>+VLOOKUP(Tabla1[[#This Row],[Columna1]],IG!$D$3:$W$1903,6,FALSE)</f>
        <v>0</v>
      </c>
      <c r="J45" s="125" t="str">
        <f>+VLOOKUP(Tabla1[[#This Row],[Columna1]],IG!$D$3:$W$1903,7,FALSE)</f>
        <v>Subred</v>
      </c>
      <c r="K45" s="27" t="s">
        <v>30</v>
      </c>
      <c r="L45" s="28" t="s">
        <v>452</v>
      </c>
      <c r="M45" s="58" t="str">
        <f>+Tabla1[[#This Row],[Columna1]]&amp;Tabla1[[#This Row],[LOCALIDAD]]&amp;Tabla1[[#This Row],[MES]]</f>
        <v>37Entorno cuidador Laboral “Bienestar en nuestro entorno laboral”SUBREDI. AGOSTO 2025</v>
      </c>
      <c r="N45" s="27" t="s">
        <v>542</v>
      </c>
      <c r="O45" s="60">
        <f>+VLOOKUP(Tabla1[[#This Row],[concatenar]],IG!$M$3:$W$1903,2,FALSE)</f>
        <v>60195</v>
      </c>
      <c r="P45" s="60">
        <f>+VLOOKUP(Tabla1[[#This Row],[concatenar]],IG!$M$3:$W$1903,3,FALSE)</f>
        <v>62139.298499999997</v>
      </c>
      <c r="Q45" s="104">
        <f>+VLOOKUP(Tabla1[[#This Row],[concatenar]],IG!$M$3:$W$1903,8,FALSE)</f>
        <v>0</v>
      </c>
      <c r="R45" s="98">
        <f>+VLOOKUP(Tabla1[[#This Row],[concatenar]],IG!$M$3:$W$1903,9,FALSE)</f>
        <v>1360.0000328294664</v>
      </c>
      <c r="S45" s="127">
        <f>+VLOOKUP(Tabla1[[#This Row],[concatenar]],IG!$M$3:$W$1903,10,FALSE)</f>
        <v>0</v>
      </c>
      <c r="T45" s="128">
        <f>+VLOOKUP(Tabla1[[#This Row],[concatenar]],IG!$M$3:$W$1903,11,FALSE)</f>
        <v>84509448</v>
      </c>
      <c r="U45" s="27" t="s">
        <v>35</v>
      </c>
      <c r="V45" s="29">
        <v>1</v>
      </c>
      <c r="W45" s="27">
        <v>0</v>
      </c>
      <c r="X45" s="27">
        <v>170</v>
      </c>
      <c r="Y45" s="130">
        <f>ROUND(Tabla1[[#This Row],[VALOR UNITARIO SEGUIMIENTO FINANCIERO
2024]]*Tabla1[[#This Row],[MET AFECTADA PORLA GLOSA
RECURSOS 2024]]*Tabla1[[#This Row],[Porcentaje de Glosa]],0)</f>
        <v>0</v>
      </c>
      <c r="Z45" s="61">
        <f>ROUND(Tabla1[[#This Row],[VALOR UNITARIO SEGUIMIENTO FINANCIERO
2025]]*Tabla1[[#This Row],[META AFECTADA PORLA GLOSA
RECURSOS 2025]]*Tabla1[[#This Row],[Porcentaje de Glosa]],0)</f>
        <v>10563681</v>
      </c>
      <c r="AA45" s="61">
        <f>ROUND(Tabla1[[#This Row],[VALOR DE LA GLOSA 2024]]+Tabla1[[#This Row],[VALOR DE LA GLOSA 2025]],0)</f>
        <v>10563681</v>
      </c>
      <c r="AB45" s="156" t="s">
        <v>548</v>
      </c>
      <c r="AC45" s="158" t="s">
        <v>656</v>
      </c>
      <c r="AD45" s="131">
        <v>10563681</v>
      </c>
      <c r="AE45" s="126" t="s">
        <v>798</v>
      </c>
      <c r="AF45" s="131">
        <f>ROUND(Tabla1[[#This Row],[VALOR TOTAL DE LA GLOSA]]-Tabla1[[#This Row],[Valor soportado por la Subred]],0)</f>
        <v>0</v>
      </c>
      <c r="AG45" s="126"/>
      <c r="AH45" s="126"/>
      <c r="AI45" s="131">
        <f>ROUND(Tabla1[[#This Row],[VALOR GLOSA DEFINITIVA]]-Tabla1[[#This Row],[VALOR LEVANTADO EN LIQUIDACION]],0)</f>
        <v>0</v>
      </c>
      <c r="AJ45" s="27"/>
    </row>
    <row r="46" spans="2:36" s="31" customFormat="1" ht="87.65" hidden="1" customHeight="1" x14ac:dyDescent="0.35">
      <c r="B46" s="28" t="s">
        <v>26</v>
      </c>
      <c r="C46" s="119">
        <v>34</v>
      </c>
      <c r="D46" s="28" t="s">
        <v>73</v>
      </c>
      <c r="E46" s="58" t="str">
        <f>+Tabla1[[#This Row],[CODIGO ACTIVIDAD EN PPP Y LINEAMIENTO]]&amp;Tabla1[[#This Row],[ENTORNO/COMPONENTE]]</f>
        <v>34Entorno cuidador Laboral “Bienestar en nuestro entorno laboral”</v>
      </c>
      <c r="F46" s="125" t="str">
        <f>+VLOOKUP(Tabla1[[#This Row],[Columna1]],IG!$D$3:$L$1903,3,FALSE)</f>
        <v>ENTORNOS CUIDADORES</v>
      </c>
      <c r="G46" s="125" t="str">
        <f>+VLOOKUP(Tabla1[[#This Row],[Columna1]],IG!$D$3:$W$1903,4,FALSE)</f>
        <v>INTER ACCIÓN INTEGRADA PRÁCTICAS DE PROMOCIÓN DEL CUIDADO DE LA SALUD DE LOS TRABAJADORES INFORMALES Y GESTIÓN DEL RIESGO EN LAS UNIDADES DE TRABAJO INFORMAL</v>
      </c>
      <c r="H46" s="125" t="str">
        <f>+VLOOKUP(Tabla1[[#This Row],[Columna1]],IG!$D$3:$W$1903,5,FALSE)</f>
        <v>Gestión en los niveles meso y micro de la salud pública del Entorno cuidador Laboral “Bienestar en nuestro entorno laboral”</v>
      </c>
      <c r="I46" s="125" t="str">
        <f>+VLOOKUP(Tabla1[[#This Row],[Columna1]],IG!$D$3:$W$1903,6,FALSE)</f>
        <v>Gestión estratégica y táctica del entorno cuidador laboral con reporte mensual</v>
      </c>
      <c r="J46" s="125" t="str">
        <f>+VLOOKUP(Tabla1[[#This Row],[Columna1]],IG!$D$3:$W$1903,7,FALSE)</f>
        <v>Subred</v>
      </c>
      <c r="K46" s="27" t="s">
        <v>30</v>
      </c>
      <c r="L46" s="28" t="s">
        <v>452</v>
      </c>
      <c r="M46" s="58" t="str">
        <f>+Tabla1[[#This Row],[Columna1]]&amp;Tabla1[[#This Row],[LOCALIDAD]]&amp;Tabla1[[#This Row],[MES]]</f>
        <v>34Entorno cuidador Laboral “Bienestar en nuestro entorno laboral”SUBREDI. AGOSTO 2025</v>
      </c>
      <c r="N46" s="27" t="s">
        <v>543</v>
      </c>
      <c r="O46" s="60">
        <f>+VLOOKUP(Tabla1[[#This Row],[concatenar]],IG!$M$3:$W$1903,2,FALSE)</f>
        <v>31731720</v>
      </c>
      <c r="P46" s="60">
        <f>+VLOOKUP(Tabla1[[#This Row],[concatenar]],IG!$M$3:$W$1903,3,FALSE)</f>
        <v>32756654.556000002</v>
      </c>
      <c r="Q46" s="104">
        <f>+VLOOKUP(Tabla1[[#This Row],[concatenar]],IG!$M$3:$W$1903,8,FALSE)</f>
        <v>0</v>
      </c>
      <c r="R46" s="98">
        <f>+VLOOKUP(Tabla1[[#This Row],[concatenar]],IG!$M$3:$W$1903,9,FALSE)</f>
        <v>1</v>
      </c>
      <c r="S46" s="127">
        <f>+VLOOKUP(Tabla1[[#This Row],[concatenar]],IG!$M$3:$W$1903,10,FALSE)</f>
        <v>0</v>
      </c>
      <c r="T46" s="128">
        <f>+VLOOKUP(Tabla1[[#This Row],[concatenar]],IG!$M$3:$W$1903,11,FALSE)</f>
        <v>32756654.556000002</v>
      </c>
      <c r="U46" s="27" t="s">
        <v>51</v>
      </c>
      <c r="V46" s="29">
        <v>0.05</v>
      </c>
      <c r="W46" s="27">
        <v>0</v>
      </c>
      <c r="X46" s="27">
        <v>1</v>
      </c>
      <c r="Y46" s="130">
        <f>ROUND(Tabla1[[#This Row],[VALOR UNITARIO SEGUIMIENTO FINANCIERO
2024]]*Tabla1[[#This Row],[MET AFECTADA PORLA GLOSA
RECURSOS 2024]]*Tabla1[[#This Row],[Porcentaje de Glosa]],0)</f>
        <v>0</v>
      </c>
      <c r="Z46" s="61">
        <f>ROUND(Tabla1[[#This Row],[VALOR UNITARIO SEGUIMIENTO FINANCIERO
2025]]*Tabla1[[#This Row],[META AFECTADA PORLA GLOSA
RECURSOS 2025]]*Tabla1[[#This Row],[Porcentaje de Glosa]],0)</f>
        <v>1637833</v>
      </c>
      <c r="AA46" s="61">
        <f>ROUND(Tabla1[[#This Row],[VALOR DE LA GLOSA 2024]]+Tabla1[[#This Row],[VALOR DE LA GLOSA 2025]],0)</f>
        <v>1637833</v>
      </c>
      <c r="AB46" s="154" t="s">
        <v>549</v>
      </c>
      <c r="AC46" s="158" t="s">
        <v>657</v>
      </c>
      <c r="AD46" s="131">
        <v>1637833</v>
      </c>
      <c r="AE46" s="126" t="s">
        <v>799</v>
      </c>
      <c r="AF46" s="131">
        <f>ROUND(Tabla1[[#This Row],[VALOR TOTAL DE LA GLOSA]]-Tabla1[[#This Row],[Valor soportado por la Subred]],0)</f>
        <v>0</v>
      </c>
      <c r="AG46" s="126"/>
      <c r="AH46" s="126"/>
      <c r="AI46" s="131">
        <f>ROUND(Tabla1[[#This Row],[VALOR GLOSA DEFINITIVA]]-Tabla1[[#This Row],[VALOR LEVANTADO EN LIQUIDACION]],0)</f>
        <v>0</v>
      </c>
      <c r="AJ46" s="27"/>
    </row>
    <row r="47" spans="2:36" s="31" customFormat="1" ht="87.65" hidden="1" customHeight="1" x14ac:dyDescent="0.35">
      <c r="B47" s="28" t="s">
        <v>26</v>
      </c>
      <c r="C47" s="119">
        <v>34</v>
      </c>
      <c r="D47" s="28" t="s">
        <v>73</v>
      </c>
      <c r="E47" s="58" t="str">
        <f>+Tabla1[[#This Row],[CODIGO ACTIVIDAD EN PPP Y LINEAMIENTO]]&amp;Tabla1[[#This Row],[ENTORNO/COMPONENTE]]</f>
        <v>34Entorno cuidador Laboral “Bienestar en nuestro entorno laboral”</v>
      </c>
      <c r="F47" s="125" t="str">
        <f>+VLOOKUP(Tabla1[[#This Row],[Columna1]],IG!$D$3:$L$1903,3,FALSE)</f>
        <v>ENTORNOS CUIDADORES</v>
      </c>
      <c r="G47" s="125" t="str">
        <f>+VLOOKUP(Tabla1[[#This Row],[Columna1]],IG!$D$3:$W$1903,4,FALSE)</f>
        <v>INTER ACCIÓN INTEGRADA PRÁCTICAS DE PROMOCIÓN DEL CUIDADO DE LA SALUD DE LOS TRABAJADORES INFORMALES Y GESTIÓN DEL RIESGO EN LAS UNIDADES DE TRABAJO INFORMAL</v>
      </c>
      <c r="H47" s="125" t="str">
        <f>+VLOOKUP(Tabla1[[#This Row],[Columna1]],IG!$D$3:$W$1903,5,FALSE)</f>
        <v>Gestión en los niveles meso y micro de la salud pública del Entorno cuidador Laboral “Bienestar en nuestro entorno laboral”</v>
      </c>
      <c r="I47" s="125" t="str">
        <f>+VLOOKUP(Tabla1[[#This Row],[Columna1]],IG!$D$3:$W$1903,6,FALSE)</f>
        <v>Gestión estratégica y táctica del entorno cuidador laboral con reporte mensual</v>
      </c>
      <c r="J47" s="125" t="str">
        <f>+VLOOKUP(Tabla1[[#This Row],[Columna1]],IG!$D$3:$W$1903,7,FALSE)</f>
        <v>Subred</v>
      </c>
      <c r="K47" s="27" t="s">
        <v>30</v>
      </c>
      <c r="L47" s="28" t="s">
        <v>453</v>
      </c>
      <c r="M47" s="58" t="str">
        <f>+Tabla1[[#This Row],[Columna1]]&amp;Tabla1[[#This Row],[LOCALIDAD]]&amp;Tabla1[[#This Row],[MES]]</f>
        <v>34Entorno cuidador Laboral “Bienestar en nuestro entorno laboral”SUBREDJ. SEPTIEMBRE 2025</v>
      </c>
      <c r="N47" s="27" t="s">
        <v>543</v>
      </c>
      <c r="O47" s="60">
        <f>+VLOOKUP(Tabla1[[#This Row],[concatenar]],IG!$M$3:$W$1903,2,FALSE)</f>
        <v>31731720</v>
      </c>
      <c r="P47" s="60">
        <f>+VLOOKUP(Tabla1[[#This Row],[concatenar]],IG!$M$3:$W$1903,3,FALSE)</f>
        <v>32756654.556000002</v>
      </c>
      <c r="Q47" s="104">
        <f>+VLOOKUP(Tabla1[[#This Row],[concatenar]],IG!$M$3:$W$1903,8,FALSE)</f>
        <v>0</v>
      </c>
      <c r="R47" s="98">
        <f>+VLOOKUP(Tabla1[[#This Row],[concatenar]],IG!$M$3:$W$1903,9,FALSE)</f>
        <v>1</v>
      </c>
      <c r="S47" s="127">
        <f>+VLOOKUP(Tabla1[[#This Row],[concatenar]],IG!$M$3:$W$1903,10,FALSE)</f>
        <v>0</v>
      </c>
      <c r="T47" s="128">
        <f>+VLOOKUP(Tabla1[[#This Row],[concatenar]],IG!$M$3:$W$1903,11,FALSE)</f>
        <v>32756654.556000002</v>
      </c>
      <c r="U47" s="27" t="s">
        <v>51</v>
      </c>
      <c r="V47" s="29">
        <v>0.05</v>
      </c>
      <c r="W47" s="27">
        <v>0</v>
      </c>
      <c r="X47" s="27">
        <v>1</v>
      </c>
      <c r="Y47" s="130">
        <f>ROUND(Tabla1[[#This Row],[VALOR UNITARIO SEGUIMIENTO FINANCIERO
2024]]*Tabla1[[#This Row],[MET AFECTADA PORLA GLOSA
RECURSOS 2024]]*Tabla1[[#This Row],[Porcentaje de Glosa]],0)</f>
        <v>0</v>
      </c>
      <c r="Z47" s="61">
        <f>ROUND(Tabla1[[#This Row],[VALOR UNITARIO SEGUIMIENTO FINANCIERO
2025]]*Tabla1[[#This Row],[META AFECTADA PORLA GLOSA
RECURSOS 2025]]*Tabla1[[#This Row],[Porcentaje de Glosa]],0)</f>
        <v>1637833</v>
      </c>
      <c r="AA47" s="61">
        <f>ROUND(Tabla1[[#This Row],[VALOR DE LA GLOSA 2024]]+Tabla1[[#This Row],[VALOR DE LA GLOSA 2025]],0)</f>
        <v>1637833</v>
      </c>
      <c r="AB47" s="65" t="s">
        <v>550</v>
      </c>
      <c r="AC47" s="158" t="s">
        <v>657</v>
      </c>
      <c r="AD47" s="131">
        <v>1637833</v>
      </c>
      <c r="AE47" s="126" t="s">
        <v>799</v>
      </c>
      <c r="AF47" s="131">
        <f>ROUND(Tabla1[[#This Row],[VALOR TOTAL DE LA GLOSA]]-Tabla1[[#This Row],[Valor soportado por la Subred]],0)</f>
        <v>0</v>
      </c>
      <c r="AG47" s="126"/>
      <c r="AH47" s="126"/>
      <c r="AI47" s="131">
        <f>ROUND(Tabla1[[#This Row],[VALOR GLOSA DEFINITIVA]]-Tabla1[[#This Row],[VALOR LEVANTADO EN LIQUIDACION]],0)</f>
        <v>0</v>
      </c>
      <c r="AJ47" s="27"/>
    </row>
    <row r="48" spans="2:36" s="31" customFormat="1" ht="87.65" hidden="1" customHeight="1" x14ac:dyDescent="0.35">
      <c r="B48" s="28" t="s">
        <v>26</v>
      </c>
      <c r="C48" s="119">
        <v>27</v>
      </c>
      <c r="D48" s="28" t="s">
        <v>73</v>
      </c>
      <c r="E48" s="58" t="str">
        <f>+Tabla1[[#This Row],[CODIGO ACTIVIDAD EN PPP Y LINEAMIENTO]]&amp;Tabla1[[#This Row],[ENTORNO/COMPONENTE]]</f>
        <v>27Entorno cuidador Laboral “Bienestar en nuestro entorno laboral”</v>
      </c>
      <c r="F48" s="125" t="str">
        <f>+VLOOKUP(Tabla1[[#This Row],[Columna1]],IG!$D$3:$L$1903,3,FALSE)</f>
        <v>ENTORNOS CUIDADORES</v>
      </c>
      <c r="G48" s="125" t="str">
        <f>+VLOOKUP(Tabla1[[#This Row],[Columna1]],IG!$D$3:$W$1903,4,FALSE)</f>
        <v>INTER ACCIÓN INTEGRADA PRÁCTICAS DE PROMOCIÓN DEL CUIDADO DE LA SALUD DE LOS TRABAJADORES INFORMALES Y GESTIÓN DEL RIESGO EN LAS UNIDADES DE TRABAJO INFORMAL</v>
      </c>
      <c r="H48" s="125" t="str">
        <f>+VLOOKUP(Tabla1[[#This Row],[Columna1]],IG!$D$3:$W$1903,5,FALSE)</f>
        <v>Asesorías de promoción del cuidado de la salud con trabajadores de la economía informal en UTI</v>
      </c>
      <c r="I48" s="125" t="str">
        <f>+VLOOKUP(Tabla1[[#This Row],[Columna1]],IG!$D$3:$W$1903,6,FALSE)</f>
        <v>Asesoría de promoción del cuidado de la salud con trabajadores de la economía informal en UTI.</v>
      </c>
      <c r="J48" s="125" t="str">
        <f>+VLOOKUP(Tabla1[[#This Row],[Columna1]],IG!$D$3:$W$1903,7,FALSE)</f>
        <v>Subred</v>
      </c>
      <c r="K48" s="27" t="s">
        <v>30</v>
      </c>
      <c r="L48" s="28" t="s">
        <v>452</v>
      </c>
      <c r="M48" s="58" t="str">
        <f>+Tabla1[[#This Row],[Columna1]]&amp;Tabla1[[#This Row],[LOCALIDAD]]&amp;Tabla1[[#This Row],[MES]]</f>
        <v>27Entorno cuidador Laboral “Bienestar en nuestro entorno laboral”SUBREDI. AGOSTO 2025</v>
      </c>
      <c r="N48" s="27" t="s">
        <v>544</v>
      </c>
      <c r="O48" s="60">
        <f>+VLOOKUP(Tabla1[[#This Row],[concatenar]],IG!$M$3:$W$1903,2,FALSE)</f>
        <v>60195</v>
      </c>
      <c r="P48" s="60">
        <f>+VLOOKUP(Tabla1[[#This Row],[concatenar]],IG!$M$3:$W$1903,3,FALSE)</f>
        <v>62139.298499999997</v>
      </c>
      <c r="Q48" s="104">
        <f>+VLOOKUP(Tabla1[[#This Row],[concatenar]],IG!$M$3:$W$1903,8,FALSE)</f>
        <v>0</v>
      </c>
      <c r="R48" s="98">
        <f>+VLOOKUP(Tabla1[[#This Row],[concatenar]],IG!$M$3:$W$1903,9,FALSE)</f>
        <v>90</v>
      </c>
      <c r="S48" s="127">
        <f>+VLOOKUP(Tabla1[[#This Row],[concatenar]],IG!$M$3:$W$1903,10,FALSE)</f>
        <v>0</v>
      </c>
      <c r="T48" s="128">
        <f>+VLOOKUP(Tabla1[[#This Row],[concatenar]],IG!$M$3:$W$1903,11,FALSE)</f>
        <v>5592536.8649999993</v>
      </c>
      <c r="U48" s="27" t="s">
        <v>35</v>
      </c>
      <c r="V48" s="29">
        <v>1</v>
      </c>
      <c r="W48" s="27">
        <v>0</v>
      </c>
      <c r="X48" s="27">
        <v>32</v>
      </c>
      <c r="Y48" s="130">
        <f>ROUND(Tabla1[[#This Row],[VALOR UNITARIO SEGUIMIENTO FINANCIERO
2024]]*Tabla1[[#This Row],[MET AFECTADA PORLA GLOSA
RECURSOS 2024]]*Tabla1[[#This Row],[Porcentaje de Glosa]],0)</f>
        <v>0</v>
      </c>
      <c r="Z48" s="61">
        <f>ROUND(Tabla1[[#This Row],[VALOR UNITARIO SEGUIMIENTO FINANCIERO
2025]]*Tabla1[[#This Row],[META AFECTADA PORLA GLOSA
RECURSOS 2025]]*Tabla1[[#This Row],[Porcentaje de Glosa]],0)</f>
        <v>1988458</v>
      </c>
      <c r="AA48" s="61">
        <f>ROUND(Tabla1[[#This Row],[VALOR DE LA GLOSA 2024]]+Tabla1[[#This Row],[VALOR DE LA GLOSA 2025]],0)</f>
        <v>1988458</v>
      </c>
      <c r="AB48" s="154" t="s">
        <v>551</v>
      </c>
      <c r="AC48" s="158" t="s">
        <v>656</v>
      </c>
      <c r="AD48" s="131">
        <v>1988458</v>
      </c>
      <c r="AE48" s="126" t="s">
        <v>800</v>
      </c>
      <c r="AF48" s="131">
        <f>ROUND(Tabla1[[#This Row],[VALOR TOTAL DE LA GLOSA]]-Tabla1[[#This Row],[Valor soportado por la Subred]],0)</f>
        <v>0</v>
      </c>
      <c r="AG48" s="126"/>
      <c r="AH48" s="126"/>
      <c r="AI48" s="131">
        <f>ROUND(Tabla1[[#This Row],[VALOR GLOSA DEFINITIVA]]-Tabla1[[#This Row],[VALOR LEVANTADO EN LIQUIDACION]],0)</f>
        <v>0</v>
      </c>
      <c r="AJ48" s="27"/>
    </row>
    <row r="49" spans="2:36" s="31" customFormat="1" ht="87.65" hidden="1" customHeight="1" x14ac:dyDescent="0.35">
      <c r="B49" s="28" t="s">
        <v>26</v>
      </c>
      <c r="C49" s="119">
        <v>26</v>
      </c>
      <c r="D49" s="28" t="s">
        <v>73</v>
      </c>
      <c r="E49" s="58" t="str">
        <f>+Tabla1[[#This Row],[CODIGO ACTIVIDAD EN PPP Y LINEAMIENTO]]&amp;Tabla1[[#This Row],[ENTORNO/COMPONENTE]]</f>
        <v>26Entorno cuidador Laboral “Bienestar en nuestro entorno laboral”</v>
      </c>
      <c r="F49" s="125" t="str">
        <f>+VLOOKUP(Tabla1[[#This Row],[Columna1]],IG!$D$3:$L$1903,3,FALSE)</f>
        <v>ENTORNOS CUIDADORES</v>
      </c>
      <c r="G49" s="125" t="str">
        <f>+VLOOKUP(Tabla1[[#This Row],[Columna1]],IG!$D$3:$W$1903,4,FALSE)</f>
        <v>INTER ACCIÓN INTEGRADA PRÁCTICAS DE PROMOCIÓN DEL CUIDADO DE LA SALUD DE LOS TRABAJADORES INFORMALES Y GESTIÓN DEL RIESGO EN LAS UNIDADES DE TRABAJO INFORMAL</v>
      </c>
      <c r="H49" s="125" t="str">
        <f>+VLOOKUP(Tabla1[[#This Row],[Columna1]],IG!$D$3:$W$1903,5,FALSE)</f>
        <v xml:space="preserve">Asesorías de promoción del cuidado de la salud, gestión del riesgo la UTI y monitoreo del proceso con trabajadores de la economía informal en uti de mediano impacto </v>
      </c>
      <c r="I49" s="125" t="str">
        <f>+VLOOKUP(Tabla1[[#This Row],[Columna1]],IG!$D$3:$W$1903,6,FALSE)</f>
        <v xml:space="preserve">Asesoría de promoción del cuidado de la salud, gestión del riesgo y monitoreo del proceso en UTI de mediano impacto </v>
      </c>
      <c r="J49" s="125" t="str">
        <f>+VLOOKUP(Tabla1[[#This Row],[Columna1]],IG!$D$3:$W$1903,7,FALSE)</f>
        <v>Subred</v>
      </c>
      <c r="K49" s="27" t="s">
        <v>30</v>
      </c>
      <c r="L49" s="28" t="s">
        <v>453</v>
      </c>
      <c r="M49" s="58" t="str">
        <f>+Tabla1[[#This Row],[Columna1]]&amp;Tabla1[[#This Row],[LOCALIDAD]]&amp;Tabla1[[#This Row],[MES]]</f>
        <v>26Entorno cuidador Laboral “Bienestar en nuestro entorno laboral”SUBREDJ. SEPTIEMBRE 2025</v>
      </c>
      <c r="N49" s="27" t="s">
        <v>544</v>
      </c>
      <c r="O49" s="60">
        <f>+VLOOKUP(Tabla1[[#This Row],[concatenar]],IG!$M$3:$W$1903,2,FALSE)</f>
        <v>39359</v>
      </c>
      <c r="P49" s="60">
        <f>+VLOOKUP(Tabla1[[#This Row],[concatenar]],IG!$M$3:$W$1903,3,FALSE)</f>
        <v>40630.295700000002</v>
      </c>
      <c r="Q49" s="104">
        <f>+VLOOKUP(Tabla1[[#This Row],[concatenar]],IG!$M$3:$W$1903,8,FALSE)</f>
        <v>0</v>
      </c>
      <c r="R49" s="98">
        <f>+VLOOKUP(Tabla1[[#This Row],[concatenar]],IG!$M$3:$W$1903,9,FALSE)</f>
        <v>540</v>
      </c>
      <c r="S49" s="127">
        <f>+VLOOKUP(Tabla1[[#This Row],[concatenar]],IG!$M$3:$W$1903,10,FALSE)</f>
        <v>0</v>
      </c>
      <c r="T49" s="128">
        <f>+VLOOKUP(Tabla1[[#This Row],[concatenar]],IG!$M$3:$W$1903,11,FALSE)</f>
        <v>21940359.678000003</v>
      </c>
      <c r="U49" s="27" t="s">
        <v>35</v>
      </c>
      <c r="V49" s="29">
        <v>1</v>
      </c>
      <c r="W49" s="27">
        <v>0</v>
      </c>
      <c r="X49" s="27">
        <v>2</v>
      </c>
      <c r="Y49" s="130">
        <f>ROUND(Tabla1[[#This Row],[VALOR UNITARIO SEGUIMIENTO FINANCIERO
2024]]*Tabla1[[#This Row],[MET AFECTADA PORLA GLOSA
RECURSOS 2024]]*Tabla1[[#This Row],[Porcentaje de Glosa]],0)</f>
        <v>0</v>
      </c>
      <c r="Z49" s="61">
        <f>ROUND(Tabla1[[#This Row],[VALOR UNITARIO SEGUIMIENTO FINANCIERO
2025]]*Tabla1[[#This Row],[META AFECTADA PORLA GLOSA
RECURSOS 2025]]*Tabla1[[#This Row],[Porcentaje de Glosa]],0)</f>
        <v>81261</v>
      </c>
      <c r="AA49" s="61">
        <f>ROUND(Tabla1[[#This Row],[VALOR DE LA GLOSA 2024]]+Tabla1[[#This Row],[VALOR DE LA GLOSA 2025]],0)</f>
        <v>81261</v>
      </c>
      <c r="AB49" s="65" t="s">
        <v>552</v>
      </c>
      <c r="AC49" s="158" t="s">
        <v>656</v>
      </c>
      <c r="AD49" s="131">
        <v>81261</v>
      </c>
      <c r="AE49" s="126" t="s">
        <v>801</v>
      </c>
      <c r="AF49" s="131">
        <f>ROUND(Tabla1[[#This Row],[VALOR TOTAL DE LA GLOSA]]-Tabla1[[#This Row],[Valor soportado por la Subred]],0)</f>
        <v>0</v>
      </c>
      <c r="AG49" s="126"/>
      <c r="AH49" s="126"/>
      <c r="AI49" s="131">
        <f>ROUND(Tabla1[[#This Row],[VALOR GLOSA DEFINITIVA]]-Tabla1[[#This Row],[VALOR LEVANTADO EN LIQUIDACION]],0)</f>
        <v>0</v>
      </c>
      <c r="AJ49" s="27"/>
    </row>
    <row r="50" spans="2:36" s="31" customFormat="1" ht="87.65" hidden="1" customHeight="1" x14ac:dyDescent="0.35">
      <c r="B50" s="28" t="s">
        <v>26</v>
      </c>
      <c r="C50" s="119">
        <v>35</v>
      </c>
      <c r="D50" s="28" t="s">
        <v>73</v>
      </c>
      <c r="E50" s="58" t="str">
        <f>+Tabla1[[#This Row],[CODIGO ACTIVIDAD EN PPP Y LINEAMIENTO]]&amp;Tabla1[[#This Row],[ENTORNO/COMPONENTE]]</f>
        <v>35Entorno cuidador Laboral “Bienestar en nuestro entorno laboral”</v>
      </c>
      <c r="F50" s="125" t="str">
        <f>+VLOOKUP(Tabla1[[#This Row],[Columna1]],IG!$D$3:$L$1903,3,FALSE)</f>
        <v>ENTORNOS CUIDADORES</v>
      </c>
      <c r="G50" s="125" t="str">
        <f>+VLOOKUP(Tabla1[[#This Row],[Columna1]],IG!$D$3:$W$1903,4,FALSE)</f>
        <v>INTER ACCIÓN INTEGRADA PRÁCTICAS DE PROMOCIÓN DEL CUIDADO DE LA SALUD DE LOS TRABAJADORES INFORMALES Y GESTIÓN DEL RIESGO EN LAS UNIDADES DE TRABAJO INFORMAL</v>
      </c>
      <c r="H50" s="125" t="str">
        <f>+VLOOKUP(Tabla1[[#This Row],[Columna1]],IG!$D$3:$W$1903,5,FALSE)</f>
        <v>Plan de cuidado para la salud de los trabajadores informales en UTI de ruralidad cercana</v>
      </c>
      <c r="I50" s="125" t="str">
        <f>+VLOOKUP(Tabla1[[#This Row],[Columna1]],IG!$D$3:$W$1903,6,FALSE)</f>
        <v>Plan de cuidado para la salud de los trabajadores informales en UTI de ruralidad cercana con reporte mensual</v>
      </c>
      <c r="J50" s="125" t="str">
        <f>+VLOOKUP(Tabla1[[#This Row],[Columna1]],IG!$D$3:$W$1903,7,FALSE)</f>
        <v>Subred</v>
      </c>
      <c r="K50" s="27" t="s">
        <v>30</v>
      </c>
      <c r="L50" s="28" t="s">
        <v>452</v>
      </c>
      <c r="M50" s="58" t="str">
        <f>+Tabla1[[#This Row],[Columna1]]&amp;Tabla1[[#This Row],[LOCALIDAD]]&amp;Tabla1[[#This Row],[MES]]</f>
        <v>35Entorno cuidador Laboral “Bienestar en nuestro entorno laboral”SUBREDI. AGOSTO 2025</v>
      </c>
      <c r="N50" s="27" t="s">
        <v>545</v>
      </c>
      <c r="O50" s="60">
        <f>+VLOOKUP(Tabla1[[#This Row],[concatenar]],IG!$M$3:$W$1903,2,FALSE)</f>
        <v>757721</v>
      </c>
      <c r="P50" s="60">
        <f>+VLOOKUP(Tabla1[[#This Row],[concatenar]],IG!$M$3:$W$1903,3,FALSE)</f>
        <v>782195.38829999999</v>
      </c>
      <c r="Q50" s="104">
        <f>+VLOOKUP(Tabla1[[#This Row],[concatenar]],IG!$M$3:$W$1903,8,FALSE)</f>
        <v>0</v>
      </c>
      <c r="R50" s="98">
        <f>+VLOOKUP(Tabla1[[#This Row],[concatenar]],IG!$M$3:$W$1903,9,FALSE)</f>
        <v>16</v>
      </c>
      <c r="S50" s="127">
        <f>+VLOOKUP(Tabla1[[#This Row],[concatenar]],IG!$M$3:$W$1903,10,FALSE)</f>
        <v>0</v>
      </c>
      <c r="T50" s="128">
        <f>+VLOOKUP(Tabla1[[#This Row],[concatenar]],IG!$M$3:$W$1903,11,FALSE)</f>
        <v>12515126.2128</v>
      </c>
      <c r="U50" s="27" t="s">
        <v>35</v>
      </c>
      <c r="V50" s="29">
        <v>1</v>
      </c>
      <c r="W50" s="27">
        <v>0</v>
      </c>
      <c r="X50" s="27">
        <v>0.25000005992739999</v>
      </c>
      <c r="Y50" s="130">
        <f>ROUND(Tabla1[[#This Row],[VALOR UNITARIO SEGUIMIENTO FINANCIERO
2024]]*Tabla1[[#This Row],[MET AFECTADA PORLA GLOSA
RECURSOS 2024]]*Tabla1[[#This Row],[Porcentaje de Glosa]],0)</f>
        <v>0</v>
      </c>
      <c r="Z50" s="61">
        <f>ROUND(Tabla1[[#This Row],[VALOR UNITARIO SEGUIMIENTO FINANCIERO
2025]]*Tabla1[[#This Row],[META AFECTADA PORLA GLOSA
RECURSOS 2025]]*Tabla1[[#This Row],[Porcentaje de Glosa]],0)</f>
        <v>195549</v>
      </c>
      <c r="AA50" s="61">
        <f>ROUND(Tabla1[[#This Row],[VALOR DE LA GLOSA 2024]]+Tabla1[[#This Row],[VALOR DE LA GLOSA 2025]],0)</f>
        <v>195549</v>
      </c>
      <c r="AB50" s="154" t="s">
        <v>553</v>
      </c>
      <c r="AC50" s="161" t="s">
        <v>658</v>
      </c>
      <c r="AD50" s="131">
        <v>0</v>
      </c>
      <c r="AE50" s="126" t="s">
        <v>802</v>
      </c>
      <c r="AF50" s="131">
        <f>ROUND(Tabla1[[#This Row],[VALOR TOTAL DE LA GLOSA]]-Tabla1[[#This Row],[Valor soportado por la Subred]],0)</f>
        <v>195549</v>
      </c>
      <c r="AG50" s="126"/>
      <c r="AH50" s="126"/>
      <c r="AI50" s="131">
        <f>ROUND(Tabla1[[#This Row],[VALOR GLOSA DEFINITIVA]]-Tabla1[[#This Row],[VALOR LEVANTADO EN LIQUIDACION]],0)</f>
        <v>195549</v>
      </c>
      <c r="AJ50" s="27"/>
    </row>
    <row r="51" spans="2:36" s="31" customFormat="1" ht="87.65" hidden="1" customHeight="1" x14ac:dyDescent="0.35">
      <c r="B51" s="27" t="s">
        <v>26</v>
      </c>
      <c r="C51" s="66">
        <v>76</v>
      </c>
      <c r="D51" s="27" t="s">
        <v>67</v>
      </c>
      <c r="E51" s="58" t="str">
        <f>+Tabla1[[#This Row],[CODIGO ACTIVIDAD EN PPP Y LINEAMIENTO]]&amp;Tabla1[[#This Row],[ENTORNO/COMPONENTE]]</f>
        <v>76Macro, meso y micro gestión de la salud pública</v>
      </c>
      <c r="F51" s="125" t="str">
        <f>+VLOOKUP(Tabla1[[#This Row],[Columna1]],IG!$D$3:$L$1903,3,FALSE)</f>
        <v>ENTORNOS CUIDADORES</v>
      </c>
      <c r="G51" s="125" t="str">
        <f>+VLOOKUP(Tabla1[[#This Row],[Columna1]],IG!$D$3:$W$1903,4,FALSE)</f>
        <v>IMPLEMENTACIÓN CONCEPTUAL, METODOLÓGICA Y TÉCNICA</v>
      </c>
      <c r="H51" s="125" t="str">
        <f>+VLOOKUP(Tabla1[[#This Row],[Columna1]],IG!$D$3:$W$1903,5,FALSE)</f>
        <v>Seguimiento supervisión y monitoreo de la modalidad extramural del PAI</v>
      </c>
      <c r="I51" s="125" t="str">
        <f>+VLOOKUP(Tabla1[[#This Row],[Columna1]],IG!$D$3:$W$1903,6,FALSE)</f>
        <v>Avance mensual al plan de acción</v>
      </c>
      <c r="J51" s="125" t="str">
        <f>+VLOOKUP(Tabla1[[#This Row],[Columna1]],IG!$D$3:$W$1903,7,FALSE)</f>
        <v>Subred</v>
      </c>
      <c r="K51" s="126" t="s">
        <v>30</v>
      </c>
      <c r="L51" s="122" t="s">
        <v>452</v>
      </c>
      <c r="M51" s="58" t="str">
        <f>+Tabla1[[#This Row],[Columna1]]&amp;Tabla1[[#This Row],[LOCALIDAD]]&amp;Tabla1[[#This Row],[MES]]</f>
        <v>76Macro, meso y micro gestión de la salud públicaSUBREDI. AGOSTO 2025</v>
      </c>
      <c r="N51" s="27" t="s">
        <v>554</v>
      </c>
      <c r="O51" s="60">
        <f>+VLOOKUP(Tabla1[[#This Row],[concatenar]],IG!$M$3:$W$1903,2,FALSE)</f>
        <v>6181480</v>
      </c>
      <c r="P51" s="60">
        <f>+VLOOKUP(Tabla1[[#This Row],[concatenar]],IG!$M$3:$W$1903,3,FALSE)</f>
        <v>6381141.8039999995</v>
      </c>
      <c r="Q51" s="104">
        <f>+VLOOKUP(Tabla1[[#This Row],[concatenar]],IG!$M$3:$W$1903,8,FALSE)</f>
        <v>0</v>
      </c>
      <c r="R51" s="98">
        <f>+VLOOKUP(Tabla1[[#This Row],[concatenar]],IG!$M$3:$W$1903,9,FALSE)</f>
        <v>4</v>
      </c>
      <c r="S51" s="127">
        <f>+VLOOKUP(Tabla1[[#This Row],[concatenar]],IG!$M$3:$W$1903,10,FALSE)</f>
        <v>0</v>
      </c>
      <c r="T51" s="128">
        <f>+VLOOKUP(Tabla1[[#This Row],[concatenar]],IG!$M$3:$W$1903,11,FALSE)</f>
        <v>25524567.215999998</v>
      </c>
      <c r="U51" s="27" t="s">
        <v>35</v>
      </c>
      <c r="V51" s="29">
        <v>1</v>
      </c>
      <c r="W51" s="27">
        <v>0</v>
      </c>
      <c r="X51" s="27">
        <v>0.4</v>
      </c>
      <c r="Y51" s="130">
        <f>ROUND(Tabla1[[#This Row],[VALOR UNITARIO SEGUIMIENTO FINANCIERO
2024]]*Tabla1[[#This Row],[MET AFECTADA PORLA GLOSA
RECURSOS 2024]]*Tabla1[[#This Row],[Porcentaje de Glosa]],0)</f>
        <v>0</v>
      </c>
      <c r="Z51" s="61">
        <f>ROUND(Tabla1[[#This Row],[VALOR UNITARIO SEGUIMIENTO FINANCIERO
2025]]*Tabla1[[#This Row],[META AFECTADA PORLA GLOSA
RECURSOS 2025]]*Tabla1[[#This Row],[Porcentaje de Glosa]],0)</f>
        <v>2552457</v>
      </c>
      <c r="AA51" s="61">
        <f>ROUND(Tabla1[[#This Row],[VALOR DE LA GLOSA 2024]]+Tabla1[[#This Row],[VALOR DE LA GLOSA 2025]],0)</f>
        <v>2552457</v>
      </c>
      <c r="AB51" s="65" t="s">
        <v>556</v>
      </c>
      <c r="AC51" s="161" t="s">
        <v>659</v>
      </c>
      <c r="AD51" s="131">
        <v>0</v>
      </c>
      <c r="AE51" s="126" t="s">
        <v>789</v>
      </c>
      <c r="AF51" s="131">
        <f>ROUND(Tabla1[[#This Row],[VALOR TOTAL DE LA GLOSA]]-Tabla1[[#This Row],[Valor soportado por la Subred]],0)</f>
        <v>2552457</v>
      </c>
      <c r="AG51" s="126"/>
      <c r="AH51" s="126"/>
      <c r="AI51" s="131">
        <f>ROUND(Tabla1[[#This Row],[VALOR GLOSA DEFINITIVA]]-Tabla1[[#This Row],[VALOR LEVANTADO EN LIQUIDACION]],0)</f>
        <v>2552457</v>
      </c>
      <c r="AJ51" s="27"/>
    </row>
    <row r="52" spans="2:36" s="31" customFormat="1" ht="87.65" hidden="1" customHeight="1" x14ac:dyDescent="0.35">
      <c r="B52" s="27" t="s">
        <v>26</v>
      </c>
      <c r="C52" s="119">
        <v>78</v>
      </c>
      <c r="D52" s="27" t="s">
        <v>67</v>
      </c>
      <c r="E52" s="58" t="str">
        <f>+Tabla1[[#This Row],[CODIGO ACTIVIDAD EN PPP Y LINEAMIENTO]]&amp;Tabla1[[#This Row],[ENTORNO/COMPONENTE]]</f>
        <v>78Macro, meso y micro gestión de la salud pública</v>
      </c>
      <c r="F52" s="125" t="str">
        <f>+VLOOKUP(Tabla1[[#This Row],[Columna1]],IG!$D$3:$L$1903,3,FALSE)</f>
        <v>ENTORNOS CUIDADORES</v>
      </c>
      <c r="G52" s="125" t="str">
        <f>+VLOOKUP(Tabla1[[#This Row],[Columna1]],IG!$D$3:$W$1903,4,FALSE)</f>
        <v>IMPLEMENTACIÓN CONCEPTUAL, METODOLÓGICA Y TÉCNICA</v>
      </c>
      <c r="H52" s="125" t="str">
        <f>+VLOOKUP(Tabla1[[#This Row],[Columna1]],IG!$D$3:$W$1903,5,FALSE)</f>
        <v>Operación del componente cadena de frío del PAI</v>
      </c>
      <c r="I52" s="125" t="str">
        <f>+VLOOKUP(Tabla1[[#This Row],[Columna1]],IG!$D$3:$W$1903,6,FALSE)</f>
        <v>Avance mensual al plan de acción</v>
      </c>
      <c r="J52" s="125" t="str">
        <f>+VLOOKUP(Tabla1[[#This Row],[Columna1]],IG!$D$3:$W$1903,7,FALSE)</f>
        <v>Subred</v>
      </c>
      <c r="K52" s="126" t="s">
        <v>30</v>
      </c>
      <c r="L52" s="122" t="s">
        <v>453</v>
      </c>
      <c r="M52" s="58" t="str">
        <f>+Tabla1[[#This Row],[Columna1]]&amp;Tabla1[[#This Row],[LOCALIDAD]]&amp;Tabla1[[#This Row],[MES]]</f>
        <v>78Macro, meso y micro gestión de la salud públicaSUBREDJ. SEPTIEMBRE 2025</v>
      </c>
      <c r="N52" s="27" t="s">
        <v>554</v>
      </c>
      <c r="O52" s="60">
        <f>+VLOOKUP(Tabla1[[#This Row],[concatenar]],IG!$M$3:$W$1903,2,FALSE)</f>
        <v>3296912</v>
      </c>
      <c r="P52" s="60">
        <f>+VLOOKUP(Tabla1[[#This Row],[concatenar]],IG!$M$3:$W$1903,3,FALSE)</f>
        <v>3403402.2576000001</v>
      </c>
      <c r="Q52" s="104">
        <f>+VLOOKUP(Tabla1[[#This Row],[concatenar]],IG!$M$3:$W$1903,8,FALSE)</f>
        <v>0</v>
      </c>
      <c r="R52" s="98">
        <f>+VLOOKUP(Tabla1[[#This Row],[concatenar]],IG!$M$3:$W$1903,9,FALSE)</f>
        <v>1</v>
      </c>
      <c r="S52" s="127">
        <f>+VLOOKUP(Tabla1[[#This Row],[concatenar]],IG!$M$3:$W$1903,10,FALSE)</f>
        <v>0</v>
      </c>
      <c r="T52" s="128">
        <f>+VLOOKUP(Tabla1[[#This Row],[concatenar]],IG!$M$3:$W$1903,11,FALSE)</f>
        <v>3403402.2576000001</v>
      </c>
      <c r="U52" s="27" t="s">
        <v>35</v>
      </c>
      <c r="V52" s="29">
        <v>1</v>
      </c>
      <c r="W52" s="27">
        <v>0</v>
      </c>
      <c r="X52" s="27">
        <v>9.0909090909090898E-2</v>
      </c>
      <c r="Y52" s="130">
        <f>ROUND(Tabla1[[#This Row],[VALOR UNITARIO SEGUIMIENTO FINANCIERO
2024]]*Tabla1[[#This Row],[MET AFECTADA PORLA GLOSA
RECURSOS 2024]]*Tabla1[[#This Row],[Porcentaje de Glosa]],0)</f>
        <v>0</v>
      </c>
      <c r="Z52" s="61">
        <f>ROUND(Tabla1[[#This Row],[VALOR UNITARIO SEGUIMIENTO FINANCIERO
2025]]*Tabla1[[#This Row],[META AFECTADA PORLA GLOSA
RECURSOS 2025]]*Tabla1[[#This Row],[Porcentaje de Glosa]],0)</f>
        <v>309400</v>
      </c>
      <c r="AA52" s="61">
        <f>ROUND(Tabla1[[#This Row],[VALOR DE LA GLOSA 2024]]+Tabla1[[#This Row],[VALOR DE LA GLOSA 2025]],0)</f>
        <v>309400</v>
      </c>
      <c r="AB52" s="154" t="s">
        <v>557</v>
      </c>
      <c r="AC52" s="161" t="s">
        <v>659</v>
      </c>
      <c r="AD52" s="131">
        <v>0</v>
      </c>
      <c r="AE52" s="126" t="s">
        <v>790</v>
      </c>
      <c r="AF52" s="131">
        <f>ROUND(Tabla1[[#This Row],[VALOR TOTAL DE LA GLOSA]]-Tabla1[[#This Row],[Valor soportado por la Subred]],0)</f>
        <v>309400</v>
      </c>
      <c r="AG52" s="126"/>
      <c r="AH52" s="126"/>
      <c r="AI52" s="131">
        <f>ROUND(Tabla1[[#This Row],[VALOR GLOSA DEFINITIVA]]-Tabla1[[#This Row],[VALOR LEVANTADO EN LIQUIDACION]],0)</f>
        <v>309400</v>
      </c>
      <c r="AJ52" s="27"/>
    </row>
    <row r="53" spans="2:36" s="31" customFormat="1" ht="87.65" hidden="1" customHeight="1" x14ac:dyDescent="0.35">
      <c r="B53" s="28" t="s">
        <v>26</v>
      </c>
      <c r="C53" s="119">
        <v>73</v>
      </c>
      <c r="D53" s="28" t="s">
        <v>67</v>
      </c>
      <c r="E53" s="58" t="str">
        <f>+Tabla1[[#This Row],[CODIGO ACTIVIDAD EN PPP Y LINEAMIENTO]]&amp;Tabla1[[#This Row],[ENTORNO/COMPONENTE]]</f>
        <v>73Macro, meso y micro gestión de la salud pública</v>
      </c>
      <c r="F53" s="125" t="str">
        <f>+VLOOKUP(Tabla1[[#This Row],[Columna1]],IG!$D$3:$L$1903,3,FALSE)</f>
        <v>ENTORNOS CUIDADORES</v>
      </c>
      <c r="G53" s="125" t="str">
        <f>+VLOOKUP(Tabla1[[#This Row],[Columna1]],IG!$D$3:$W$1903,4,FALSE)</f>
        <v>IMPLEMENTACIÓN CONCEPTUAL, METODOLÓGICA Y TÉCNICA</v>
      </c>
      <c r="H53" s="125" t="str">
        <f>+VLOOKUP(Tabla1[[#This Row],[Columna1]],IG!$D$3:$W$1903,5,FALSE)</f>
        <v>Seguimiento a la implementación del PAI en las localidades</v>
      </c>
      <c r="I53" s="125" t="str">
        <f>+VLOOKUP(Tabla1[[#This Row],[Columna1]],IG!$D$3:$W$1903,6,FALSE)</f>
        <v>Avance mensual al plan de acción</v>
      </c>
      <c r="J53" s="125" t="str">
        <f>+VLOOKUP(Tabla1[[#This Row],[Columna1]],IG!$D$3:$W$1903,7,FALSE)</f>
        <v>Subred</v>
      </c>
      <c r="K53" s="126" t="s">
        <v>30</v>
      </c>
      <c r="L53" s="122" t="s">
        <v>452</v>
      </c>
      <c r="M53" s="58" t="str">
        <f>+Tabla1[[#This Row],[Columna1]]&amp;Tabla1[[#This Row],[LOCALIDAD]]&amp;Tabla1[[#This Row],[MES]]</f>
        <v>73Macro, meso y micro gestión de la salud públicaSUBREDI. AGOSTO 2025</v>
      </c>
      <c r="N53" s="27" t="s">
        <v>555</v>
      </c>
      <c r="O53" s="60">
        <f>+VLOOKUP(Tabla1[[#This Row],[concatenar]],IG!$M$3:$W$1903,2,FALSE)</f>
        <v>7005616</v>
      </c>
      <c r="P53" s="60">
        <f>+VLOOKUP(Tabla1[[#This Row],[concatenar]],IG!$M$3:$W$1903,3,FALSE)</f>
        <v>7231897.3968000002</v>
      </c>
      <c r="Q53" s="104">
        <f>+VLOOKUP(Tabla1[[#This Row],[concatenar]],IG!$M$3:$W$1903,8,FALSE)</f>
        <v>0</v>
      </c>
      <c r="R53" s="98">
        <f>+VLOOKUP(Tabla1[[#This Row],[concatenar]],IG!$M$3:$W$1903,9,FALSE)</f>
        <v>2</v>
      </c>
      <c r="S53" s="127">
        <f>+VLOOKUP(Tabla1[[#This Row],[concatenar]],IG!$M$3:$W$1903,10,FALSE)</f>
        <v>0</v>
      </c>
      <c r="T53" s="128">
        <f>+VLOOKUP(Tabla1[[#This Row],[concatenar]],IG!$M$3:$W$1903,11,FALSE)</f>
        <v>14463794.7936</v>
      </c>
      <c r="U53" s="27" t="s">
        <v>35</v>
      </c>
      <c r="V53" s="29">
        <v>1</v>
      </c>
      <c r="W53" s="27">
        <v>0</v>
      </c>
      <c r="X53" s="27">
        <v>0.16666666666666599</v>
      </c>
      <c r="Y53" s="130">
        <f>ROUND(Tabla1[[#This Row],[VALOR UNITARIO SEGUIMIENTO FINANCIERO
2024]]*Tabla1[[#This Row],[MET AFECTADA PORLA GLOSA
RECURSOS 2024]]*Tabla1[[#This Row],[Porcentaje de Glosa]],0)</f>
        <v>0</v>
      </c>
      <c r="Z53" s="61">
        <f>ROUND(Tabla1[[#This Row],[VALOR UNITARIO SEGUIMIENTO FINANCIERO
2025]]*Tabla1[[#This Row],[META AFECTADA PORLA GLOSA
RECURSOS 2025]]*Tabla1[[#This Row],[Porcentaje de Glosa]],0)</f>
        <v>1205316</v>
      </c>
      <c r="AA53" s="61">
        <f>ROUND(Tabla1[[#This Row],[VALOR DE LA GLOSA 2024]]+Tabla1[[#This Row],[VALOR DE LA GLOSA 2025]],0)</f>
        <v>1205316</v>
      </c>
      <c r="AB53" s="65" t="s">
        <v>558</v>
      </c>
      <c r="AC53" s="161" t="s">
        <v>659</v>
      </c>
      <c r="AD53" s="131">
        <v>0</v>
      </c>
      <c r="AE53" s="126" t="s">
        <v>791</v>
      </c>
      <c r="AF53" s="131">
        <f>ROUND(Tabla1[[#This Row],[VALOR TOTAL DE LA GLOSA]]-Tabla1[[#This Row],[Valor soportado por la Subred]],0)</f>
        <v>1205316</v>
      </c>
      <c r="AG53" s="126"/>
      <c r="AH53" s="126"/>
      <c r="AI53" s="131">
        <f>ROUND(Tabla1[[#This Row],[VALOR GLOSA DEFINITIVA]]-Tabla1[[#This Row],[VALOR LEVANTADO EN LIQUIDACION]],0)</f>
        <v>1205316</v>
      </c>
      <c r="AJ53" s="27"/>
    </row>
    <row r="54" spans="2:36" s="31" customFormat="1" ht="87.65" hidden="1" customHeight="1" thickTop="1" x14ac:dyDescent="0.35">
      <c r="B54" s="27" t="s">
        <v>26</v>
      </c>
      <c r="C54" s="66">
        <v>65</v>
      </c>
      <c r="D54" s="27" t="s">
        <v>70</v>
      </c>
      <c r="E54" s="58" t="str">
        <f>+Tabla1[[#This Row],[CODIGO ACTIVIDAD EN PPP Y LINEAMIENTO]]&amp;Tabla1[[#This Row],[ENTORNO/COMPONENTE]]</f>
        <v>65Vigilancia de la salud ambiental</v>
      </c>
      <c r="F54" s="125" t="str">
        <f>+VLOOKUP(Tabla1[[#This Row],[Columna1]],IG!$D$3:$L$1903,3,FALSE)</f>
        <v>Línea medicamentos seguros</v>
      </c>
      <c r="G54" s="125" t="str">
        <f>+VLOOKUP(Tabla1[[#This Row],[Columna1]],IG!$D$3:$W$1903,4,FALSE)</f>
        <v>Visitas de IVC a farmacias droguerías y/o droguerías incluidas las que contratan servicio con instituciones prestadoras de servicios de salud</v>
      </c>
      <c r="H54" s="125" t="str">
        <f>+VLOOKUP(Tabla1[[#This Row],[Columna1]],IG!$D$3:$W$1903,5,FALSE)</f>
        <v>Establecimiento vigilado y controlado</v>
      </c>
      <c r="I54" s="125" t="str">
        <f>+VLOOKUP(Tabla1[[#This Row],[Columna1]],IG!$D$3:$W$1903,6,FALSE)</f>
        <v>VER SIVIGILA</v>
      </c>
      <c r="J54" s="125" t="str">
        <f>+VLOOKUP(Tabla1[[#This Row],[Columna1]],IG!$D$3:$W$1903,7,FALSE)</f>
        <v>VER SIVIGILA</v>
      </c>
      <c r="K54" s="27" t="s">
        <v>463</v>
      </c>
      <c r="L54" s="28" t="s">
        <v>452</v>
      </c>
      <c r="M54" s="58" t="str">
        <f>+Tabla1[[#This Row],[Columna1]]&amp;Tabla1[[#This Row],[LOCALIDAD]]&amp;Tabla1[[#This Row],[MES]]</f>
        <v>65Vigilancia de la salud ambientalUSMEI. AGOSTO 2025</v>
      </c>
      <c r="N54" s="27" t="s">
        <v>540</v>
      </c>
      <c r="O54" s="60">
        <f>+VLOOKUP(Tabla1[[#This Row],[concatenar]],IG!$M$3:$W$1903,2,FALSE)</f>
        <v>0</v>
      </c>
      <c r="P54" s="60">
        <f>+VLOOKUP(Tabla1[[#This Row],[concatenar]],IG!$M$3:$W$1903,3,FALSE)</f>
        <v>138720</v>
      </c>
      <c r="Q54" s="104">
        <f>+VLOOKUP(Tabla1[[#This Row],[concatenar]],IG!$M$3:$W$1903,8,FALSE)</f>
        <v>0</v>
      </c>
      <c r="R54" s="98">
        <f>+VLOOKUP(Tabla1[[#This Row],[concatenar]],IG!$M$3:$W$1903,9,FALSE)</f>
        <v>21</v>
      </c>
      <c r="S54" s="127">
        <f>+VLOOKUP(Tabla1[[#This Row],[concatenar]],IG!$M$3:$W$1903,10,FALSE)</f>
        <v>0</v>
      </c>
      <c r="T54" s="128">
        <f>+VLOOKUP(Tabla1[[#This Row],[concatenar]],IG!$M$3:$W$1903,11,FALSE)</f>
        <v>2913120</v>
      </c>
      <c r="U54" s="27" t="s">
        <v>47</v>
      </c>
      <c r="V54" s="29">
        <v>1</v>
      </c>
      <c r="W54" s="27">
        <v>0</v>
      </c>
      <c r="X54" s="27">
        <v>1</v>
      </c>
      <c r="Y54" s="130">
        <f>ROUND(Tabla1[[#This Row],[VALOR UNITARIO SEGUIMIENTO FINANCIERO
2024]]*Tabla1[[#This Row],[MET AFECTADA PORLA GLOSA
RECURSOS 2024]]*Tabla1[[#This Row],[Porcentaje de Glosa]],0)</f>
        <v>0</v>
      </c>
      <c r="Z54" s="61">
        <f>ROUND(Tabla1[[#This Row],[VALOR UNITARIO SEGUIMIENTO FINANCIERO
2025]]*Tabla1[[#This Row],[META AFECTADA PORLA GLOSA
RECURSOS 2025]]*Tabla1[[#This Row],[Porcentaje de Glosa]],0)</f>
        <v>138720</v>
      </c>
      <c r="AA54" s="61">
        <f>ROUND(Tabla1[[#This Row],[VALOR DE LA GLOSA 2024]]+Tabla1[[#This Row],[VALOR DE LA GLOSA 2025]],0)</f>
        <v>138720</v>
      </c>
      <c r="AB54" s="154" t="s">
        <v>559</v>
      </c>
      <c r="AC54" s="162" t="s">
        <v>660</v>
      </c>
      <c r="AD54" s="131">
        <v>0</v>
      </c>
      <c r="AE54" s="126" t="s">
        <v>816</v>
      </c>
      <c r="AF54" s="131">
        <f>ROUND(Tabla1[[#This Row],[VALOR TOTAL DE LA GLOSA]]-Tabla1[[#This Row],[Valor soportado por la Subred]],0)</f>
        <v>138720</v>
      </c>
      <c r="AG54" s="126"/>
      <c r="AH54" s="126"/>
      <c r="AI54" s="131">
        <f>ROUND(Tabla1[[#This Row],[VALOR GLOSA DEFINITIVA]]-Tabla1[[#This Row],[VALOR LEVANTADO EN LIQUIDACION]],0)</f>
        <v>138720</v>
      </c>
      <c r="AJ54" s="27"/>
    </row>
    <row r="55" spans="2:36" s="31" customFormat="1" ht="87.65" hidden="1" customHeight="1" x14ac:dyDescent="0.35">
      <c r="B55" s="28" t="s">
        <v>26</v>
      </c>
      <c r="C55" s="119">
        <v>65</v>
      </c>
      <c r="D55" s="28" t="s">
        <v>70</v>
      </c>
      <c r="E55" s="58" t="str">
        <f>+Tabla1[[#This Row],[CODIGO ACTIVIDAD EN PPP Y LINEAMIENTO]]&amp;Tabla1[[#This Row],[ENTORNO/COMPONENTE]]</f>
        <v>65Vigilancia de la salud ambiental</v>
      </c>
      <c r="F55" s="125" t="str">
        <f>+VLOOKUP(Tabla1[[#This Row],[Columna1]],IG!$D$3:$L$1903,3,FALSE)</f>
        <v>Línea medicamentos seguros</v>
      </c>
      <c r="G55" s="125" t="str">
        <f>+VLOOKUP(Tabla1[[#This Row],[Columna1]],IG!$D$3:$W$1903,4,FALSE)</f>
        <v>Visitas de IVC a farmacias droguerías y/o droguerías incluidas las que contratan servicio con instituciones prestadoras de servicios de salud</v>
      </c>
      <c r="H55" s="125" t="str">
        <f>+VLOOKUP(Tabla1[[#This Row],[Columna1]],IG!$D$3:$W$1903,5,FALSE)</f>
        <v>Establecimiento vigilado y controlado</v>
      </c>
      <c r="I55" s="125" t="str">
        <f>+VLOOKUP(Tabla1[[#This Row],[Columna1]],IG!$D$3:$W$1903,6,FALSE)</f>
        <v>VER SIVIGILA</v>
      </c>
      <c r="J55" s="125" t="str">
        <f>+VLOOKUP(Tabla1[[#This Row],[Columna1]],IG!$D$3:$W$1903,7,FALSE)</f>
        <v>VER SIVIGILA</v>
      </c>
      <c r="K55" s="27" t="s">
        <v>462</v>
      </c>
      <c r="L55" s="28" t="s">
        <v>452</v>
      </c>
      <c r="M55" s="58" t="str">
        <f>+Tabla1[[#This Row],[Columna1]]&amp;Tabla1[[#This Row],[LOCALIDAD]]&amp;Tabla1[[#This Row],[MES]]</f>
        <v>65Vigilancia de la salud ambientalTUNJUELITOI. AGOSTO 2025</v>
      </c>
      <c r="N55" s="27" t="s">
        <v>540</v>
      </c>
      <c r="O55" s="60">
        <f>+VLOOKUP(Tabla1[[#This Row],[concatenar]],IG!$M$3:$W$1903,2,FALSE)</f>
        <v>0</v>
      </c>
      <c r="P55" s="60">
        <f>+VLOOKUP(Tabla1[[#This Row],[concatenar]],IG!$M$3:$W$1903,3,FALSE)</f>
        <v>138720</v>
      </c>
      <c r="Q55" s="104">
        <f>+VLOOKUP(Tabla1[[#This Row],[concatenar]],IG!$M$3:$W$1903,8,FALSE)</f>
        <v>0</v>
      </c>
      <c r="R55" s="98">
        <f>+VLOOKUP(Tabla1[[#This Row],[concatenar]],IG!$M$3:$W$1903,9,FALSE)</f>
        <v>41</v>
      </c>
      <c r="S55" s="127">
        <f>+VLOOKUP(Tabla1[[#This Row],[concatenar]],IG!$M$3:$W$1903,10,FALSE)</f>
        <v>0</v>
      </c>
      <c r="T55" s="128">
        <f>+VLOOKUP(Tabla1[[#This Row],[concatenar]],IG!$M$3:$W$1903,11,FALSE)</f>
        <v>5687520</v>
      </c>
      <c r="U55" s="27" t="s">
        <v>47</v>
      </c>
      <c r="V55" s="29">
        <v>1</v>
      </c>
      <c r="W55" s="27">
        <v>0</v>
      </c>
      <c r="X55" s="27">
        <v>3</v>
      </c>
      <c r="Y55" s="130">
        <f>ROUND(Tabla1[[#This Row],[VALOR UNITARIO SEGUIMIENTO FINANCIERO
2024]]*Tabla1[[#This Row],[MET AFECTADA PORLA GLOSA
RECURSOS 2024]]*Tabla1[[#This Row],[Porcentaje de Glosa]],0)</f>
        <v>0</v>
      </c>
      <c r="Z55" s="61">
        <f>ROUND(Tabla1[[#This Row],[VALOR UNITARIO SEGUIMIENTO FINANCIERO
2025]]*Tabla1[[#This Row],[META AFECTADA PORLA GLOSA
RECURSOS 2025]]*Tabla1[[#This Row],[Porcentaje de Glosa]],0)</f>
        <v>416160</v>
      </c>
      <c r="AA55" s="61">
        <f>ROUND(Tabla1[[#This Row],[VALOR DE LA GLOSA 2024]]+Tabla1[[#This Row],[VALOR DE LA GLOSA 2025]],0)</f>
        <v>416160</v>
      </c>
      <c r="AB55" s="65" t="s">
        <v>560</v>
      </c>
      <c r="AC55" s="158" t="s">
        <v>660</v>
      </c>
      <c r="AD55" s="131">
        <v>0</v>
      </c>
      <c r="AE55" s="126" t="s">
        <v>816</v>
      </c>
      <c r="AF55" s="131">
        <f>ROUND(Tabla1[[#This Row],[VALOR TOTAL DE LA GLOSA]]-Tabla1[[#This Row],[Valor soportado por la Subred]],0)</f>
        <v>416160</v>
      </c>
      <c r="AG55" s="126"/>
      <c r="AH55" s="126"/>
      <c r="AI55" s="131">
        <f>ROUND(Tabla1[[#This Row],[VALOR GLOSA DEFINITIVA]]-Tabla1[[#This Row],[VALOR LEVANTADO EN LIQUIDACION]],0)</f>
        <v>416160</v>
      </c>
      <c r="AJ55" s="27"/>
    </row>
    <row r="56" spans="2:36" s="31" customFormat="1" ht="87.65" hidden="1" customHeight="1" x14ac:dyDescent="0.35">
      <c r="B56" s="28" t="s">
        <v>26</v>
      </c>
      <c r="C56" s="119">
        <v>69</v>
      </c>
      <c r="D56" s="28" t="s">
        <v>70</v>
      </c>
      <c r="E56" s="58" t="str">
        <f>+Tabla1[[#This Row],[CODIGO ACTIVIDAD EN PPP Y LINEAMIENTO]]&amp;Tabla1[[#This Row],[ENTORNO/COMPONENTE]]</f>
        <v>69Vigilancia de la salud ambiental</v>
      </c>
      <c r="F56" s="125" t="str">
        <f>+VLOOKUP(Tabla1[[#This Row],[Columna1]],IG!$D$3:$L$1903,3,FALSE)</f>
        <v>Línea medicamentos seguros</v>
      </c>
      <c r="G56" s="125" t="str">
        <f>+VLOOKUP(Tabla1[[#This Row],[Columna1]],IG!$D$3:$W$1903,4,FALSE)</f>
        <v>Visitas de IVC a distribuidores de cosméticos</v>
      </c>
      <c r="H56" s="125" t="str">
        <f>+VLOOKUP(Tabla1[[#This Row],[Columna1]],IG!$D$3:$W$1903,5,FALSE)</f>
        <v>Establecimiento vigilado y controlado</v>
      </c>
      <c r="I56" s="125" t="str">
        <f>+VLOOKUP(Tabla1[[#This Row],[Columna1]],IG!$D$3:$W$1903,6,FALSE)</f>
        <v>VER SIVIGILA</v>
      </c>
      <c r="J56" s="125" t="str">
        <f>+VLOOKUP(Tabla1[[#This Row],[Columna1]],IG!$D$3:$W$1903,7,FALSE)</f>
        <v>VER SIVIGILA</v>
      </c>
      <c r="K56" s="27" t="s">
        <v>463</v>
      </c>
      <c r="L56" s="28" t="s">
        <v>452</v>
      </c>
      <c r="M56" s="58" t="str">
        <f>+Tabla1[[#This Row],[Columna1]]&amp;Tabla1[[#This Row],[LOCALIDAD]]&amp;Tabla1[[#This Row],[MES]]</f>
        <v>69Vigilancia de la salud ambientalUSMEI. AGOSTO 2025</v>
      </c>
      <c r="N56" s="27" t="s">
        <v>540</v>
      </c>
      <c r="O56" s="60">
        <f>+VLOOKUP(Tabla1[[#This Row],[concatenar]],IG!$M$3:$W$1903,2,FALSE)</f>
        <v>0</v>
      </c>
      <c r="P56" s="60">
        <f>+VLOOKUP(Tabla1[[#This Row],[concatenar]],IG!$M$3:$W$1903,3,FALSE)</f>
        <v>49130</v>
      </c>
      <c r="Q56" s="104">
        <f>+VLOOKUP(Tabla1[[#This Row],[concatenar]],IG!$M$3:$W$1903,8,FALSE)</f>
        <v>0</v>
      </c>
      <c r="R56" s="98">
        <f>+VLOOKUP(Tabla1[[#This Row],[concatenar]],IG!$M$3:$W$1903,9,FALSE)</f>
        <v>18</v>
      </c>
      <c r="S56" s="127">
        <f>+VLOOKUP(Tabla1[[#This Row],[concatenar]],IG!$M$3:$W$1903,10,FALSE)</f>
        <v>0</v>
      </c>
      <c r="T56" s="128">
        <f>+VLOOKUP(Tabla1[[#This Row],[concatenar]],IG!$M$3:$W$1903,11,FALSE)</f>
        <v>884340</v>
      </c>
      <c r="U56" s="27" t="s">
        <v>47</v>
      </c>
      <c r="V56" s="29">
        <v>1</v>
      </c>
      <c r="W56" s="27">
        <v>0</v>
      </c>
      <c r="X56" s="27">
        <v>2</v>
      </c>
      <c r="Y56" s="130">
        <f>ROUND(Tabla1[[#This Row],[VALOR UNITARIO SEGUIMIENTO FINANCIERO
2024]]*Tabla1[[#This Row],[MET AFECTADA PORLA GLOSA
RECURSOS 2024]]*Tabla1[[#This Row],[Porcentaje de Glosa]],0)</f>
        <v>0</v>
      </c>
      <c r="Z56" s="61">
        <f>ROUND(Tabla1[[#This Row],[VALOR UNITARIO SEGUIMIENTO FINANCIERO
2025]]*Tabla1[[#This Row],[META AFECTADA PORLA GLOSA
RECURSOS 2025]]*Tabla1[[#This Row],[Porcentaje de Glosa]],0)</f>
        <v>98260</v>
      </c>
      <c r="AA56" s="61">
        <f>ROUND(Tabla1[[#This Row],[VALOR DE LA GLOSA 2024]]+Tabla1[[#This Row],[VALOR DE LA GLOSA 2025]],0)</f>
        <v>98260</v>
      </c>
      <c r="AB56" s="154" t="s">
        <v>561</v>
      </c>
      <c r="AC56" s="158" t="s">
        <v>660</v>
      </c>
      <c r="AD56" s="131">
        <v>0</v>
      </c>
      <c r="AE56" s="126" t="s">
        <v>816</v>
      </c>
      <c r="AF56" s="131">
        <f>ROUND(Tabla1[[#This Row],[VALOR TOTAL DE LA GLOSA]]-Tabla1[[#This Row],[Valor soportado por la Subred]],0)</f>
        <v>98260</v>
      </c>
      <c r="AG56" s="126"/>
      <c r="AH56" s="126"/>
      <c r="AI56" s="131">
        <f>ROUND(Tabla1[[#This Row],[VALOR GLOSA DEFINITIVA]]-Tabla1[[#This Row],[VALOR LEVANTADO EN LIQUIDACION]],0)</f>
        <v>98260</v>
      </c>
      <c r="AJ56" s="27"/>
    </row>
    <row r="57" spans="2:36" s="31" customFormat="1" ht="87.65" hidden="1" customHeight="1" x14ac:dyDescent="0.35">
      <c r="B57" s="28" t="s">
        <v>26</v>
      </c>
      <c r="C57" s="119">
        <v>71</v>
      </c>
      <c r="D57" s="28" t="s">
        <v>70</v>
      </c>
      <c r="E57" s="58" t="str">
        <f>+Tabla1[[#This Row],[CODIGO ACTIVIDAD EN PPP Y LINEAMIENTO]]&amp;Tabla1[[#This Row],[ENTORNO/COMPONENTE]]</f>
        <v>71Vigilancia de la salud ambiental</v>
      </c>
      <c r="F57" s="125" t="str">
        <f>+VLOOKUP(Tabla1[[#This Row],[Columna1]],IG!$D$3:$L$1903,3,FALSE)</f>
        <v>Línea medicamentos seguros</v>
      </c>
      <c r="G57" s="125" t="str">
        <f>+VLOOKUP(Tabla1[[#This Row],[Columna1]],IG!$D$3:$W$1903,4,FALSE)</f>
        <v>Visitas de IVC a distribuidores de productos de higiene doméstica, absorbentes de higiene personal y pañaleras</v>
      </c>
      <c r="H57" s="125" t="str">
        <f>+VLOOKUP(Tabla1[[#This Row],[Columna1]],IG!$D$3:$W$1903,5,FALSE)</f>
        <v>Establecimiento vigilado y controlado</v>
      </c>
      <c r="I57" s="125" t="str">
        <f>+VLOOKUP(Tabla1[[#This Row],[Columna1]],IG!$D$3:$W$1903,6,FALSE)</f>
        <v>VER SIVIGILA</v>
      </c>
      <c r="J57" s="125" t="str">
        <f>+VLOOKUP(Tabla1[[#This Row],[Columna1]],IG!$D$3:$W$1903,7,FALSE)</f>
        <v>VER SIVIGILA</v>
      </c>
      <c r="K57" s="27" t="s">
        <v>462</v>
      </c>
      <c r="L57" s="28" t="s">
        <v>453</v>
      </c>
      <c r="M57" s="58" t="str">
        <f>+Tabla1[[#This Row],[Columna1]]&amp;Tabla1[[#This Row],[LOCALIDAD]]&amp;Tabla1[[#This Row],[MES]]</f>
        <v>71Vigilancia de la salud ambientalTUNJUELITOJ. SEPTIEMBRE 2025</v>
      </c>
      <c r="N57" s="27" t="s">
        <v>540</v>
      </c>
      <c r="O57" s="60">
        <f>+VLOOKUP(Tabla1[[#This Row],[concatenar]],IG!$M$3:$W$1903,2,FALSE)</f>
        <v>0</v>
      </c>
      <c r="P57" s="60">
        <f>+VLOOKUP(Tabla1[[#This Row],[concatenar]],IG!$M$3:$W$1903,3,FALSE)</f>
        <v>49130</v>
      </c>
      <c r="Q57" s="104">
        <f>+VLOOKUP(Tabla1[[#This Row],[concatenar]],IG!$M$3:$W$1903,8,FALSE)</f>
        <v>0</v>
      </c>
      <c r="R57" s="98">
        <f>+VLOOKUP(Tabla1[[#This Row],[concatenar]],IG!$M$3:$W$1903,9,FALSE)</f>
        <v>14</v>
      </c>
      <c r="S57" s="127">
        <f>+VLOOKUP(Tabla1[[#This Row],[concatenar]],IG!$M$3:$W$1903,10,FALSE)</f>
        <v>0</v>
      </c>
      <c r="T57" s="128">
        <f>+VLOOKUP(Tabla1[[#This Row],[concatenar]],IG!$M$3:$W$1903,11,FALSE)</f>
        <v>687820</v>
      </c>
      <c r="U57" s="27" t="s">
        <v>47</v>
      </c>
      <c r="V57" s="29">
        <v>1</v>
      </c>
      <c r="W57" s="27">
        <v>0</v>
      </c>
      <c r="X57" s="27">
        <v>2</v>
      </c>
      <c r="Y57" s="130">
        <f>ROUND(Tabla1[[#This Row],[VALOR UNITARIO SEGUIMIENTO FINANCIERO
2024]]*Tabla1[[#This Row],[MET AFECTADA PORLA GLOSA
RECURSOS 2024]]*Tabla1[[#This Row],[Porcentaje de Glosa]],0)</f>
        <v>0</v>
      </c>
      <c r="Z57" s="61">
        <f>ROUND(Tabla1[[#This Row],[VALOR UNITARIO SEGUIMIENTO FINANCIERO
2025]]*Tabla1[[#This Row],[META AFECTADA PORLA GLOSA
RECURSOS 2025]]*Tabla1[[#This Row],[Porcentaje de Glosa]],0)</f>
        <v>98260</v>
      </c>
      <c r="AA57" s="61">
        <f>ROUND(Tabla1[[#This Row],[VALOR DE LA GLOSA 2024]]+Tabla1[[#This Row],[VALOR DE LA GLOSA 2025]],0)</f>
        <v>98260</v>
      </c>
      <c r="AB57" s="65" t="s">
        <v>562</v>
      </c>
      <c r="AC57" s="158" t="s">
        <v>660</v>
      </c>
      <c r="AD57" s="131">
        <v>0</v>
      </c>
      <c r="AE57" s="126" t="s">
        <v>816</v>
      </c>
      <c r="AF57" s="131">
        <f>ROUND(Tabla1[[#This Row],[VALOR TOTAL DE LA GLOSA]]-Tabla1[[#This Row],[Valor soportado por la Subred]],0)</f>
        <v>98260</v>
      </c>
      <c r="AG57" s="126"/>
      <c r="AH57" s="126"/>
      <c r="AI57" s="131">
        <f>ROUND(Tabla1[[#This Row],[VALOR GLOSA DEFINITIVA]]-Tabla1[[#This Row],[VALOR LEVANTADO EN LIQUIDACION]],0)</f>
        <v>98260</v>
      </c>
      <c r="AJ57" s="27"/>
    </row>
    <row r="58" spans="2:36" s="31" customFormat="1" ht="87.65" hidden="1" customHeight="1" x14ac:dyDescent="0.35">
      <c r="B58" s="28" t="s">
        <v>26</v>
      </c>
      <c r="C58" s="119">
        <v>65</v>
      </c>
      <c r="D58" s="28" t="s">
        <v>70</v>
      </c>
      <c r="E58" s="58" t="str">
        <f>+Tabla1[[#This Row],[CODIGO ACTIVIDAD EN PPP Y LINEAMIENTO]]&amp;Tabla1[[#This Row],[ENTORNO/COMPONENTE]]</f>
        <v>65Vigilancia de la salud ambiental</v>
      </c>
      <c r="F58" s="125" t="str">
        <f>+VLOOKUP(Tabla1[[#This Row],[Columna1]],IG!$D$3:$L$1903,3,FALSE)</f>
        <v>Línea medicamentos seguros</v>
      </c>
      <c r="G58" s="125" t="str">
        <f>+VLOOKUP(Tabla1[[#This Row],[Columna1]],IG!$D$3:$W$1903,4,FALSE)</f>
        <v>Visitas de IVC a farmacias droguerías y/o droguerías incluidas las que contratan servicio con instituciones prestadoras de servicios de salud</v>
      </c>
      <c r="H58" s="125" t="str">
        <f>+VLOOKUP(Tabla1[[#This Row],[Columna1]],IG!$D$3:$W$1903,5,FALSE)</f>
        <v>Establecimiento vigilado y controlado</v>
      </c>
      <c r="I58" s="125" t="str">
        <f>+VLOOKUP(Tabla1[[#This Row],[Columna1]],IG!$D$3:$W$1903,6,FALSE)</f>
        <v>VER SIVIGILA</v>
      </c>
      <c r="J58" s="125" t="str">
        <f>+VLOOKUP(Tabla1[[#This Row],[Columna1]],IG!$D$3:$W$1903,7,FALSE)</f>
        <v>VER SIVIGILA</v>
      </c>
      <c r="K58" s="27" t="s">
        <v>460</v>
      </c>
      <c r="L58" s="28" t="s">
        <v>452</v>
      </c>
      <c r="M58" s="58" t="str">
        <f>+Tabla1[[#This Row],[Columna1]]&amp;Tabla1[[#This Row],[LOCALIDAD]]&amp;Tabla1[[#This Row],[MES]]</f>
        <v>65Vigilancia de la salud ambientalCIUDAD BOLIVARI. AGOSTO 2025</v>
      </c>
      <c r="N58" s="27" t="s">
        <v>541</v>
      </c>
      <c r="O58" s="60">
        <f>+VLOOKUP(Tabla1[[#This Row],[concatenar]],IG!$M$3:$W$1903,2,FALSE)</f>
        <v>0</v>
      </c>
      <c r="P58" s="60">
        <f>+VLOOKUP(Tabla1[[#This Row],[concatenar]],IG!$M$3:$W$1903,3,FALSE)</f>
        <v>138720</v>
      </c>
      <c r="Q58" s="104">
        <f>+VLOOKUP(Tabla1[[#This Row],[concatenar]],IG!$M$3:$W$1903,8,FALSE)</f>
        <v>0</v>
      </c>
      <c r="R58" s="98">
        <f>+VLOOKUP(Tabla1[[#This Row],[concatenar]],IG!$M$3:$W$1903,9,FALSE)</f>
        <v>43</v>
      </c>
      <c r="S58" s="127">
        <f>+VLOOKUP(Tabla1[[#This Row],[concatenar]],IG!$M$3:$W$1903,10,FALSE)</f>
        <v>0</v>
      </c>
      <c r="T58" s="128">
        <f>+VLOOKUP(Tabla1[[#This Row],[concatenar]],IG!$M$3:$W$1903,11,FALSE)</f>
        <v>5964960</v>
      </c>
      <c r="U58" s="27" t="s">
        <v>47</v>
      </c>
      <c r="V58" s="29">
        <v>1</v>
      </c>
      <c r="W58" s="27">
        <v>0</v>
      </c>
      <c r="X58" s="27">
        <v>3</v>
      </c>
      <c r="Y58" s="130">
        <f>ROUND(Tabla1[[#This Row],[VALOR UNITARIO SEGUIMIENTO FINANCIERO
2024]]*Tabla1[[#This Row],[MET AFECTADA PORLA GLOSA
RECURSOS 2024]]*Tabla1[[#This Row],[Porcentaje de Glosa]],0)</f>
        <v>0</v>
      </c>
      <c r="Z58" s="61">
        <f>ROUND(Tabla1[[#This Row],[VALOR UNITARIO SEGUIMIENTO FINANCIERO
2025]]*Tabla1[[#This Row],[META AFECTADA PORLA GLOSA
RECURSOS 2025]]*Tabla1[[#This Row],[Porcentaje de Glosa]],0)</f>
        <v>416160</v>
      </c>
      <c r="AA58" s="61">
        <f>ROUND(Tabla1[[#This Row],[VALOR DE LA GLOSA 2024]]+Tabla1[[#This Row],[VALOR DE LA GLOSA 2025]],0)</f>
        <v>416160</v>
      </c>
      <c r="AB58" s="154" t="s">
        <v>563</v>
      </c>
      <c r="AC58" s="158" t="s">
        <v>660</v>
      </c>
      <c r="AD58" s="131">
        <v>0</v>
      </c>
      <c r="AE58" s="126" t="s">
        <v>816</v>
      </c>
      <c r="AF58" s="131">
        <f>ROUND(Tabla1[[#This Row],[VALOR TOTAL DE LA GLOSA]]-Tabla1[[#This Row],[Valor soportado por la Subred]],0)</f>
        <v>416160</v>
      </c>
      <c r="AG58" s="126"/>
      <c r="AH58" s="126"/>
      <c r="AI58" s="131">
        <f>ROUND(Tabla1[[#This Row],[VALOR GLOSA DEFINITIVA]]-Tabla1[[#This Row],[VALOR LEVANTADO EN LIQUIDACION]],0)</f>
        <v>416160</v>
      </c>
      <c r="AJ58" s="27"/>
    </row>
    <row r="59" spans="2:36" s="31" customFormat="1" ht="87.65" hidden="1" customHeight="1" x14ac:dyDescent="0.35">
      <c r="B59" s="28" t="s">
        <v>26</v>
      </c>
      <c r="C59" s="119">
        <v>79</v>
      </c>
      <c r="D59" s="28" t="s">
        <v>70</v>
      </c>
      <c r="E59" s="58" t="str">
        <f>+Tabla1[[#This Row],[CODIGO ACTIVIDAD EN PPP Y LINEAMIENTO]]&amp;Tabla1[[#This Row],[ENTORNO/COMPONENTE]]</f>
        <v>79Vigilancia de la salud ambiental</v>
      </c>
      <c r="F59" s="125" t="str">
        <f>+VLOOKUP(Tabla1[[#This Row],[Columna1]],IG!$D$3:$L$1903,3,FALSE)</f>
        <v>Línea medicamentos seguros</v>
      </c>
      <c r="G59" s="125" t="str">
        <f>+VLOOKUP(Tabla1[[#This Row],[Columna1]],IG!$D$3:$W$1903,4,FALSE)</f>
        <v>Visitas de IVC a tiendas naturistas</v>
      </c>
      <c r="H59" s="125" t="str">
        <f>+VLOOKUP(Tabla1[[#This Row],[Columna1]],IG!$D$3:$W$1903,5,FALSE)</f>
        <v>Establecimiento vigilado y controlado</v>
      </c>
      <c r="I59" s="125" t="str">
        <f>+VLOOKUP(Tabla1[[#This Row],[Columna1]],IG!$D$3:$W$1903,6,FALSE)</f>
        <v>VER SIVIGILA</v>
      </c>
      <c r="J59" s="125" t="str">
        <f>+VLOOKUP(Tabla1[[#This Row],[Columna1]],IG!$D$3:$W$1903,7,FALSE)</f>
        <v>VER SIVIGILA</v>
      </c>
      <c r="K59" s="27" t="s">
        <v>460</v>
      </c>
      <c r="L59" s="28" t="s">
        <v>452</v>
      </c>
      <c r="M59" s="58" t="str">
        <f>+Tabla1[[#This Row],[Columna1]]&amp;Tabla1[[#This Row],[LOCALIDAD]]&amp;Tabla1[[#This Row],[MES]]</f>
        <v>79Vigilancia de la salud ambientalCIUDAD BOLIVARI. AGOSTO 2025</v>
      </c>
      <c r="N59" s="27" t="s">
        <v>541</v>
      </c>
      <c r="O59" s="60">
        <f>+VLOOKUP(Tabla1[[#This Row],[concatenar]],IG!$M$3:$W$1903,2,FALSE)</f>
        <v>0</v>
      </c>
      <c r="P59" s="60">
        <f>+VLOOKUP(Tabla1[[#This Row],[concatenar]],IG!$M$3:$W$1903,3,FALSE)</f>
        <v>104040</v>
      </c>
      <c r="Q59" s="104">
        <f>+VLOOKUP(Tabla1[[#This Row],[concatenar]],IG!$M$3:$W$1903,8,FALSE)</f>
        <v>0</v>
      </c>
      <c r="R59" s="98">
        <f>+VLOOKUP(Tabla1[[#This Row],[concatenar]],IG!$M$3:$W$1903,9,FALSE)</f>
        <v>6</v>
      </c>
      <c r="S59" s="127">
        <f>+VLOOKUP(Tabla1[[#This Row],[concatenar]],IG!$M$3:$W$1903,10,FALSE)</f>
        <v>0</v>
      </c>
      <c r="T59" s="128">
        <f>+VLOOKUP(Tabla1[[#This Row],[concatenar]],IG!$M$3:$W$1903,11,FALSE)</f>
        <v>624240</v>
      </c>
      <c r="U59" s="27" t="s">
        <v>47</v>
      </c>
      <c r="V59" s="29">
        <v>1</v>
      </c>
      <c r="W59" s="27">
        <v>0</v>
      </c>
      <c r="X59" s="27">
        <v>1</v>
      </c>
      <c r="Y59" s="130">
        <f>ROUND(Tabla1[[#This Row],[VALOR UNITARIO SEGUIMIENTO FINANCIERO
2024]]*Tabla1[[#This Row],[MET AFECTADA PORLA GLOSA
RECURSOS 2024]]*Tabla1[[#This Row],[Porcentaje de Glosa]],0)</f>
        <v>0</v>
      </c>
      <c r="Z59" s="61">
        <f>ROUND(Tabla1[[#This Row],[VALOR UNITARIO SEGUIMIENTO FINANCIERO
2025]]*Tabla1[[#This Row],[META AFECTADA PORLA GLOSA
RECURSOS 2025]]*Tabla1[[#This Row],[Porcentaje de Glosa]],0)</f>
        <v>104040</v>
      </c>
      <c r="AA59" s="61">
        <f>ROUND(Tabla1[[#This Row],[VALOR DE LA GLOSA 2024]]+Tabla1[[#This Row],[VALOR DE LA GLOSA 2025]],0)</f>
        <v>104040</v>
      </c>
      <c r="AB59" s="65" t="s">
        <v>564</v>
      </c>
      <c r="AC59" s="158" t="s">
        <v>660</v>
      </c>
      <c r="AD59" s="131">
        <v>0</v>
      </c>
      <c r="AE59" s="126" t="s">
        <v>816</v>
      </c>
      <c r="AF59" s="131">
        <f>ROUND(Tabla1[[#This Row],[VALOR TOTAL DE LA GLOSA]]-Tabla1[[#This Row],[Valor soportado por la Subred]],0)</f>
        <v>104040</v>
      </c>
      <c r="AG59" s="126"/>
      <c r="AH59" s="126"/>
      <c r="AI59" s="131">
        <f>ROUND(Tabla1[[#This Row],[VALOR GLOSA DEFINITIVA]]-Tabla1[[#This Row],[VALOR LEVANTADO EN LIQUIDACION]],0)</f>
        <v>104040</v>
      </c>
      <c r="AJ59" s="27"/>
    </row>
    <row r="60" spans="2:36" s="31" customFormat="1" ht="87.65" hidden="1" customHeight="1" x14ac:dyDescent="0.35">
      <c r="B60" s="28" t="s">
        <v>26</v>
      </c>
      <c r="C60" s="119">
        <v>65</v>
      </c>
      <c r="D60" s="28" t="s">
        <v>70</v>
      </c>
      <c r="E60" s="58" t="str">
        <f>+Tabla1[[#This Row],[CODIGO ACTIVIDAD EN PPP Y LINEAMIENTO]]&amp;Tabla1[[#This Row],[ENTORNO/COMPONENTE]]</f>
        <v>65Vigilancia de la salud ambiental</v>
      </c>
      <c r="F60" s="125" t="str">
        <f>+VLOOKUP(Tabla1[[#This Row],[Columna1]],IG!$D$3:$L$1903,3,FALSE)</f>
        <v>Línea medicamentos seguros</v>
      </c>
      <c r="G60" s="125" t="str">
        <f>+VLOOKUP(Tabla1[[#This Row],[Columna1]],IG!$D$3:$W$1903,4,FALSE)</f>
        <v>Visitas de IVC a farmacias droguerías y/o droguerías incluidas las que contratan servicio con instituciones prestadoras de servicios de salud</v>
      </c>
      <c r="H60" s="125" t="str">
        <f>+VLOOKUP(Tabla1[[#This Row],[Columna1]],IG!$D$3:$W$1903,5,FALSE)</f>
        <v>Establecimiento vigilado y controlado</v>
      </c>
      <c r="I60" s="125" t="str">
        <f>+VLOOKUP(Tabla1[[#This Row],[Columna1]],IG!$D$3:$W$1903,6,FALSE)</f>
        <v>VER SIVIGILA</v>
      </c>
      <c r="J60" s="125" t="str">
        <f>+VLOOKUP(Tabla1[[#This Row],[Columna1]],IG!$D$3:$W$1903,7,FALSE)</f>
        <v>VER SIVIGILA</v>
      </c>
      <c r="K60" s="27" t="s">
        <v>460</v>
      </c>
      <c r="L60" s="28" t="s">
        <v>453</v>
      </c>
      <c r="M60" s="58" t="str">
        <f>+Tabla1[[#This Row],[Columna1]]&amp;Tabla1[[#This Row],[LOCALIDAD]]&amp;Tabla1[[#This Row],[MES]]</f>
        <v>65Vigilancia de la salud ambientalCIUDAD BOLIVARJ. SEPTIEMBRE 2025</v>
      </c>
      <c r="N60" s="27" t="s">
        <v>541</v>
      </c>
      <c r="O60" s="60">
        <f>+VLOOKUP(Tabla1[[#This Row],[concatenar]],IG!$M$3:$W$1903,2,FALSE)</f>
        <v>0</v>
      </c>
      <c r="P60" s="60">
        <f>+VLOOKUP(Tabla1[[#This Row],[concatenar]],IG!$M$3:$W$1903,3,FALSE)</f>
        <v>138720</v>
      </c>
      <c r="Q60" s="104">
        <f>+VLOOKUP(Tabla1[[#This Row],[concatenar]],IG!$M$3:$W$1903,8,FALSE)</f>
        <v>0</v>
      </c>
      <c r="R60" s="98">
        <f>+VLOOKUP(Tabla1[[#This Row],[concatenar]],IG!$M$3:$W$1903,9,FALSE)</f>
        <v>51</v>
      </c>
      <c r="S60" s="127">
        <f>+VLOOKUP(Tabla1[[#This Row],[concatenar]],IG!$M$3:$W$1903,10,FALSE)</f>
        <v>0</v>
      </c>
      <c r="T60" s="128">
        <f>+VLOOKUP(Tabla1[[#This Row],[concatenar]],IG!$M$3:$W$1903,11,FALSE)</f>
        <v>7074720</v>
      </c>
      <c r="U60" s="27" t="s">
        <v>47</v>
      </c>
      <c r="V60" s="29">
        <v>1</v>
      </c>
      <c r="W60" s="27">
        <v>0</v>
      </c>
      <c r="X60" s="27">
        <v>2</v>
      </c>
      <c r="Y60" s="130">
        <f>ROUND(Tabla1[[#This Row],[VALOR UNITARIO SEGUIMIENTO FINANCIERO
2024]]*Tabla1[[#This Row],[MET AFECTADA PORLA GLOSA
RECURSOS 2024]]*Tabla1[[#This Row],[Porcentaje de Glosa]],0)</f>
        <v>0</v>
      </c>
      <c r="Z60" s="61">
        <f>ROUND(Tabla1[[#This Row],[VALOR UNITARIO SEGUIMIENTO FINANCIERO
2025]]*Tabla1[[#This Row],[META AFECTADA PORLA GLOSA
RECURSOS 2025]]*Tabla1[[#This Row],[Porcentaje de Glosa]],0)</f>
        <v>277440</v>
      </c>
      <c r="AA60" s="61">
        <f>ROUND(Tabla1[[#This Row],[VALOR DE LA GLOSA 2024]]+Tabla1[[#This Row],[VALOR DE LA GLOSA 2025]],0)</f>
        <v>277440</v>
      </c>
      <c r="AB60" s="154" t="s">
        <v>565</v>
      </c>
      <c r="AC60" s="158" t="s">
        <v>660</v>
      </c>
      <c r="AD60" s="131">
        <v>0</v>
      </c>
      <c r="AE60" s="126" t="s">
        <v>816</v>
      </c>
      <c r="AF60" s="131">
        <f>ROUND(Tabla1[[#This Row],[VALOR TOTAL DE LA GLOSA]]-Tabla1[[#This Row],[Valor soportado por la Subred]],0)</f>
        <v>277440</v>
      </c>
      <c r="AG60" s="126"/>
      <c r="AH60" s="126"/>
      <c r="AI60" s="131">
        <f>ROUND(Tabla1[[#This Row],[VALOR GLOSA DEFINITIVA]]-Tabla1[[#This Row],[VALOR LEVANTADO EN LIQUIDACION]],0)</f>
        <v>277440</v>
      </c>
      <c r="AJ60" s="27"/>
    </row>
    <row r="61" spans="2:36" s="31" customFormat="1" ht="87.65" hidden="1" customHeight="1" x14ac:dyDescent="0.35">
      <c r="B61" s="122" t="s">
        <v>26</v>
      </c>
      <c r="C61" s="123">
        <v>1067</v>
      </c>
      <c r="D61" s="122" t="s">
        <v>70</v>
      </c>
      <c r="E61" s="58" t="str">
        <f>+Tabla1[[#This Row],[CODIGO ACTIVIDAD EN PPP Y LINEAMIENTO]]&amp;Tabla1[[#This Row],[ENTORNO/COMPONENTE]]</f>
        <v>1067Vigilancia de la salud ambiental</v>
      </c>
      <c r="F61" s="125" t="str">
        <f>+VLOOKUP(Tabla1[[#This Row],[Columna1]],IG!$D$3:$L$1903,3,FALSE)</f>
        <v>Aspectos administrativos</v>
      </c>
      <c r="G61" s="125" t="str">
        <f>+VLOOKUP(Tabla1[[#This Row],[Columna1]],IG!$D$3:$W$1903,4,FALSE)</f>
        <v>Técnico Sisvea</v>
      </c>
      <c r="H61" s="125" t="str">
        <f>+VLOOKUP(Tabla1[[#This Row],[Columna1]],IG!$D$3:$W$1903,5,FALSE)</f>
        <v>Gestión de vigilancia de la Salud Ambiental</v>
      </c>
      <c r="I61" s="125" t="str">
        <f>+VLOOKUP(Tabla1[[#This Row],[Columna1]],IG!$D$3:$W$1903,6,FALSE)</f>
        <v>VER SIVIGILA</v>
      </c>
      <c r="J61" s="125" t="str">
        <f>+VLOOKUP(Tabla1[[#This Row],[Columna1]],IG!$D$3:$W$1903,7,FALSE)</f>
        <v>VER SIVIGILA</v>
      </c>
      <c r="K61" s="126" t="s">
        <v>462</v>
      </c>
      <c r="L61" s="122" t="s">
        <v>452</v>
      </c>
      <c r="M61" s="58" t="str">
        <f>+Tabla1[[#This Row],[Columna1]]&amp;Tabla1[[#This Row],[LOCALIDAD]]&amp;Tabla1[[#This Row],[MES]]</f>
        <v>1067Vigilancia de la salud ambientalTUNJUELITOI. AGOSTO 2025</v>
      </c>
      <c r="N61" s="27" t="s">
        <v>566</v>
      </c>
      <c r="O61" s="60">
        <f>+VLOOKUP(Tabla1[[#This Row],[concatenar]],IG!$M$3:$W$1903,2,FALSE)</f>
        <v>0</v>
      </c>
      <c r="P61" s="60">
        <f>+VLOOKUP(Tabla1[[#This Row],[concatenar]],IG!$M$3:$W$1903,3,FALSE)</f>
        <v>3616139</v>
      </c>
      <c r="Q61" s="104">
        <f>+VLOOKUP(Tabla1[[#This Row],[concatenar]],IG!$M$3:$W$1903,8,FALSE)</f>
        <v>0</v>
      </c>
      <c r="R61" s="98">
        <f>+VLOOKUP(Tabla1[[#This Row],[concatenar]],IG!$M$3:$W$1903,9,FALSE)</f>
        <v>2</v>
      </c>
      <c r="S61" s="127">
        <f>+VLOOKUP(Tabla1[[#This Row],[concatenar]],IG!$M$3:$W$1903,10,FALSE)</f>
        <v>0</v>
      </c>
      <c r="T61" s="128">
        <f>+VLOOKUP(Tabla1[[#This Row],[concatenar]],IG!$M$3:$W$1903,11,FALSE)</f>
        <v>7232278</v>
      </c>
      <c r="U61" s="126" t="s">
        <v>49</v>
      </c>
      <c r="V61" s="129">
        <v>0.5</v>
      </c>
      <c r="W61" s="126">
        <v>0</v>
      </c>
      <c r="X61" s="27">
        <v>3.324650960596371E-2</v>
      </c>
      <c r="Y61" s="130">
        <f>ROUND(Tabla1[[#This Row],[VALOR UNITARIO SEGUIMIENTO FINANCIERO
2024]]*Tabla1[[#This Row],[MET AFECTADA PORLA GLOSA
RECURSOS 2024]]*Tabla1[[#This Row],[Porcentaje de Glosa]],0)</f>
        <v>0</v>
      </c>
      <c r="Z61" s="61">
        <f>ROUND(Tabla1[[#This Row],[VALOR UNITARIO SEGUIMIENTO FINANCIERO
2025]]*Tabla1[[#This Row],[META AFECTADA PORLA GLOSA
RECURSOS 2025]]*Tabla1[[#This Row],[Porcentaje de Glosa]],0)</f>
        <v>60112</v>
      </c>
      <c r="AA61" s="61">
        <f>ROUND(Tabla1[[#This Row],[VALOR DE LA GLOSA 2024]]+Tabla1[[#This Row],[VALOR DE LA GLOSA 2025]],0)</f>
        <v>60112</v>
      </c>
      <c r="AB61" s="65" t="s">
        <v>567</v>
      </c>
      <c r="AC61" s="158" t="s">
        <v>660</v>
      </c>
      <c r="AD61" s="131">
        <v>0</v>
      </c>
      <c r="AE61" s="126" t="s">
        <v>805</v>
      </c>
      <c r="AF61" s="131">
        <f>ROUND(Tabla1[[#This Row],[VALOR TOTAL DE LA GLOSA]]-Tabla1[[#This Row],[Valor soportado por la Subred]],0)</f>
        <v>60112</v>
      </c>
      <c r="AG61" s="126"/>
      <c r="AH61" s="126"/>
      <c r="AI61" s="131">
        <f>ROUND(Tabla1[[#This Row],[VALOR GLOSA DEFINITIVA]]-Tabla1[[#This Row],[VALOR LEVANTADO EN LIQUIDACION]],0)</f>
        <v>60112</v>
      </c>
      <c r="AJ61" s="27"/>
    </row>
    <row r="62" spans="2:36" s="31" customFormat="1" ht="87.65" hidden="1" customHeight="1" x14ac:dyDescent="0.35">
      <c r="B62" s="122" t="s">
        <v>26</v>
      </c>
      <c r="C62" s="123">
        <v>1067</v>
      </c>
      <c r="D62" s="122" t="s">
        <v>70</v>
      </c>
      <c r="E62" s="58" t="str">
        <f>+Tabla1[[#This Row],[CODIGO ACTIVIDAD EN PPP Y LINEAMIENTO]]&amp;Tabla1[[#This Row],[ENTORNO/COMPONENTE]]</f>
        <v>1067Vigilancia de la salud ambiental</v>
      </c>
      <c r="F62" s="125" t="str">
        <f>+VLOOKUP(Tabla1[[#This Row],[Columna1]],IG!$D$3:$L$1903,3,FALSE)</f>
        <v>Aspectos administrativos</v>
      </c>
      <c r="G62" s="125" t="str">
        <f>+VLOOKUP(Tabla1[[#This Row],[Columna1]],IG!$D$3:$W$1903,4,FALSE)</f>
        <v>Técnico Sisvea</v>
      </c>
      <c r="H62" s="125" t="str">
        <f>+VLOOKUP(Tabla1[[#This Row],[Columna1]],IG!$D$3:$W$1903,5,FALSE)</f>
        <v>Gestión de vigilancia de la Salud Ambiental</v>
      </c>
      <c r="I62" s="125" t="str">
        <f>+VLOOKUP(Tabla1[[#This Row],[Columna1]],IG!$D$3:$W$1903,6,FALSE)</f>
        <v>VER SIVIGILA</v>
      </c>
      <c r="J62" s="125" t="str">
        <f>+VLOOKUP(Tabla1[[#This Row],[Columna1]],IG!$D$3:$W$1903,7,FALSE)</f>
        <v>VER SIVIGILA</v>
      </c>
      <c r="K62" s="126" t="s">
        <v>463</v>
      </c>
      <c r="L62" s="122" t="s">
        <v>453</v>
      </c>
      <c r="M62" s="58" t="str">
        <f>+Tabla1[[#This Row],[Columna1]]&amp;Tabla1[[#This Row],[LOCALIDAD]]&amp;Tabla1[[#This Row],[MES]]</f>
        <v>1067Vigilancia de la salud ambientalUSMEJ. SEPTIEMBRE 2025</v>
      </c>
      <c r="N62" s="27" t="s">
        <v>566</v>
      </c>
      <c r="O62" s="60">
        <f>+VLOOKUP(Tabla1[[#This Row],[concatenar]],IG!$M$3:$W$1903,2,FALSE)</f>
        <v>0</v>
      </c>
      <c r="P62" s="60">
        <f>+VLOOKUP(Tabla1[[#This Row],[concatenar]],IG!$M$3:$W$1903,3,FALSE)</f>
        <v>3616139</v>
      </c>
      <c r="Q62" s="104">
        <f>+VLOOKUP(Tabla1[[#This Row],[concatenar]],IG!$M$3:$W$1903,8,FALSE)</f>
        <v>0</v>
      </c>
      <c r="R62" s="98">
        <f>+VLOOKUP(Tabla1[[#This Row],[concatenar]],IG!$M$3:$W$1903,9,FALSE)</f>
        <v>2</v>
      </c>
      <c r="S62" s="127">
        <f>+VLOOKUP(Tabla1[[#This Row],[concatenar]],IG!$M$3:$W$1903,10,FALSE)</f>
        <v>0</v>
      </c>
      <c r="T62" s="128">
        <f>+VLOOKUP(Tabla1[[#This Row],[concatenar]],IG!$M$3:$W$1903,11,FALSE)</f>
        <v>7232278</v>
      </c>
      <c r="U62" s="126" t="s">
        <v>49</v>
      </c>
      <c r="V62" s="129">
        <v>0.5</v>
      </c>
      <c r="W62" s="126">
        <v>0</v>
      </c>
      <c r="X62" s="27">
        <v>4.9869764408945562E-2</v>
      </c>
      <c r="Y62" s="130">
        <f>ROUND(Tabla1[[#This Row],[VALOR UNITARIO SEGUIMIENTO FINANCIERO
2024]]*Tabla1[[#This Row],[MET AFECTADA PORLA GLOSA
RECURSOS 2024]]*Tabla1[[#This Row],[Porcentaje de Glosa]],0)</f>
        <v>0</v>
      </c>
      <c r="Z62" s="61">
        <f>ROUND(Tabla1[[#This Row],[VALOR UNITARIO SEGUIMIENTO FINANCIERO
2025]]*Tabla1[[#This Row],[META AFECTADA PORLA GLOSA
RECURSOS 2025]]*Tabla1[[#This Row],[Porcentaje de Glosa]],0)</f>
        <v>90168</v>
      </c>
      <c r="AA62" s="61">
        <f>ROUND(Tabla1[[#This Row],[VALOR DE LA GLOSA 2024]]+Tabla1[[#This Row],[VALOR DE LA GLOSA 2025]],0)</f>
        <v>90168</v>
      </c>
      <c r="AB62" s="154" t="s">
        <v>568</v>
      </c>
      <c r="AC62" s="158" t="s">
        <v>660</v>
      </c>
      <c r="AD62" s="131">
        <v>0</v>
      </c>
      <c r="AE62" s="126" t="s">
        <v>806</v>
      </c>
      <c r="AF62" s="131">
        <f>ROUND(Tabla1[[#This Row],[VALOR TOTAL DE LA GLOSA]]-Tabla1[[#This Row],[Valor soportado por la Subred]],0)</f>
        <v>90168</v>
      </c>
      <c r="AG62" s="126"/>
      <c r="AH62" s="126"/>
      <c r="AI62" s="131">
        <f>ROUND(Tabla1[[#This Row],[VALOR GLOSA DEFINITIVA]]-Tabla1[[#This Row],[VALOR LEVANTADO EN LIQUIDACION]],0)</f>
        <v>90168</v>
      </c>
      <c r="AJ62" s="27"/>
    </row>
    <row r="63" spans="2:36" s="31" customFormat="1" ht="87.65" hidden="1" customHeight="1" x14ac:dyDescent="0.35">
      <c r="B63" s="122" t="s">
        <v>26</v>
      </c>
      <c r="C63" s="123">
        <v>1063</v>
      </c>
      <c r="D63" s="122" t="s">
        <v>70</v>
      </c>
      <c r="E63" s="58" t="str">
        <f>+Tabla1[[#This Row],[CODIGO ACTIVIDAD EN PPP Y LINEAMIENTO]]&amp;Tabla1[[#This Row],[ENTORNO/COMPONENTE]]</f>
        <v>1063Vigilancia de la salud ambiental</v>
      </c>
      <c r="F63" s="125" t="str">
        <f>+VLOOKUP(Tabla1[[#This Row],[Columna1]],IG!$D$3:$L$1903,3,FALSE)</f>
        <v>Aspectos administrativos</v>
      </c>
      <c r="G63" s="125" t="str">
        <f>+VLOOKUP(Tabla1[[#This Row],[Columna1]],IG!$D$3:$W$1903,4,FALSE)</f>
        <v>Digitador Sisvea</v>
      </c>
      <c r="H63" s="125" t="str">
        <f>+VLOOKUP(Tabla1[[#This Row],[Columna1]],IG!$D$3:$W$1903,5,FALSE)</f>
        <v>Gestión de vigilancia de la Salud Ambiental</v>
      </c>
      <c r="I63" s="125" t="str">
        <f>+VLOOKUP(Tabla1[[#This Row],[Columna1]],IG!$D$3:$W$1903,6,FALSE)</f>
        <v>VER SIVIGILA</v>
      </c>
      <c r="J63" s="125" t="str">
        <f>+VLOOKUP(Tabla1[[#This Row],[Columna1]],IG!$D$3:$W$1903,7,FALSE)</f>
        <v>VER SIVIGILA</v>
      </c>
      <c r="K63" s="126" t="s">
        <v>462</v>
      </c>
      <c r="L63" s="122" t="s">
        <v>452</v>
      </c>
      <c r="M63" s="58" t="str">
        <f>+Tabla1[[#This Row],[Columna1]]&amp;Tabla1[[#This Row],[LOCALIDAD]]&amp;Tabla1[[#This Row],[MES]]</f>
        <v>1063Vigilancia de la salud ambientalTUNJUELITOI. AGOSTO 2025</v>
      </c>
      <c r="N63" s="27" t="s">
        <v>566</v>
      </c>
      <c r="O63" s="60">
        <f>+VLOOKUP(Tabla1[[#This Row],[concatenar]],IG!$M$3:$W$1903,2,FALSE)</f>
        <v>0</v>
      </c>
      <c r="P63" s="60">
        <f>+VLOOKUP(Tabla1[[#This Row],[concatenar]],IG!$M$3:$W$1903,3,FALSE)</f>
        <v>2552457</v>
      </c>
      <c r="Q63" s="104">
        <f>+VLOOKUP(Tabla1[[#This Row],[concatenar]],IG!$M$3:$W$1903,8,FALSE)</f>
        <v>0</v>
      </c>
      <c r="R63" s="98">
        <f>+VLOOKUP(Tabla1[[#This Row],[concatenar]],IG!$M$3:$W$1903,9,FALSE)</f>
        <v>7</v>
      </c>
      <c r="S63" s="127">
        <f>+VLOOKUP(Tabla1[[#This Row],[concatenar]],IG!$M$3:$W$1903,10,FALSE)</f>
        <v>0</v>
      </c>
      <c r="T63" s="128">
        <f>+VLOOKUP(Tabla1[[#This Row],[concatenar]],IG!$M$3:$W$1903,11,FALSE)</f>
        <v>17867199</v>
      </c>
      <c r="U63" s="126" t="s">
        <v>40</v>
      </c>
      <c r="V63" s="129">
        <v>0.5</v>
      </c>
      <c r="W63" s="126">
        <v>0</v>
      </c>
      <c r="X63" s="27">
        <v>0.60144715464354537</v>
      </c>
      <c r="Y63" s="130">
        <f>ROUND(Tabla1[[#This Row],[VALOR UNITARIO SEGUIMIENTO FINANCIERO
2024]]*Tabla1[[#This Row],[MET AFECTADA PORLA GLOSA
RECURSOS 2024]]*Tabla1[[#This Row],[Porcentaje de Glosa]],0)</f>
        <v>0</v>
      </c>
      <c r="Z63" s="61">
        <f>ROUND(Tabla1[[#This Row],[VALOR UNITARIO SEGUIMIENTO FINANCIERO
2025]]*Tabla1[[#This Row],[META AFECTADA PORLA GLOSA
RECURSOS 2025]]*Tabla1[[#This Row],[Porcentaje de Glosa]],0)</f>
        <v>767584</v>
      </c>
      <c r="AA63" s="61">
        <f>ROUND(Tabla1[[#This Row],[VALOR DE LA GLOSA 2024]]+Tabla1[[#This Row],[VALOR DE LA GLOSA 2025]],0)</f>
        <v>767584</v>
      </c>
      <c r="AB63" s="65" t="s">
        <v>569</v>
      </c>
      <c r="AC63" s="158" t="s">
        <v>660</v>
      </c>
      <c r="AD63" s="131">
        <v>0</v>
      </c>
      <c r="AE63" s="126" t="s">
        <v>807</v>
      </c>
      <c r="AF63" s="131">
        <f>ROUND(Tabla1[[#This Row],[VALOR TOTAL DE LA GLOSA]]-Tabla1[[#This Row],[Valor soportado por la Subred]],0)</f>
        <v>767584</v>
      </c>
      <c r="AG63" s="126"/>
      <c r="AH63" s="126"/>
      <c r="AI63" s="131">
        <f>ROUND(Tabla1[[#This Row],[VALOR GLOSA DEFINITIVA]]-Tabla1[[#This Row],[VALOR LEVANTADO EN LIQUIDACION]],0)</f>
        <v>767584</v>
      </c>
      <c r="AJ63" s="27"/>
    </row>
    <row r="64" spans="2:36" s="31" customFormat="1" ht="87.65" hidden="1" customHeight="1" x14ac:dyDescent="0.35">
      <c r="B64" s="122" t="s">
        <v>26</v>
      </c>
      <c r="C64" s="123">
        <v>1063</v>
      </c>
      <c r="D64" s="122" t="s">
        <v>70</v>
      </c>
      <c r="E64" s="58" t="str">
        <f>+Tabla1[[#This Row],[CODIGO ACTIVIDAD EN PPP Y LINEAMIENTO]]&amp;Tabla1[[#This Row],[ENTORNO/COMPONENTE]]</f>
        <v>1063Vigilancia de la salud ambiental</v>
      </c>
      <c r="F64" s="125" t="str">
        <f>+VLOOKUP(Tabla1[[#This Row],[Columna1]],IG!$D$3:$L$1903,3,FALSE)</f>
        <v>Aspectos administrativos</v>
      </c>
      <c r="G64" s="125" t="str">
        <f>+VLOOKUP(Tabla1[[#This Row],[Columna1]],IG!$D$3:$W$1903,4,FALSE)</f>
        <v>Digitador Sisvea</v>
      </c>
      <c r="H64" s="125" t="str">
        <f>+VLOOKUP(Tabla1[[#This Row],[Columna1]],IG!$D$3:$W$1903,5,FALSE)</f>
        <v>Gestión de vigilancia de la Salud Ambiental</v>
      </c>
      <c r="I64" s="125" t="str">
        <f>+VLOOKUP(Tabla1[[#This Row],[Columna1]],IG!$D$3:$W$1903,6,FALSE)</f>
        <v>VER SIVIGILA</v>
      </c>
      <c r="J64" s="125" t="str">
        <f>+VLOOKUP(Tabla1[[#This Row],[Columna1]],IG!$D$3:$W$1903,7,FALSE)</f>
        <v>VER SIVIGILA</v>
      </c>
      <c r="K64" s="126" t="s">
        <v>462</v>
      </c>
      <c r="L64" s="122" t="s">
        <v>453</v>
      </c>
      <c r="M64" s="58" t="str">
        <f>+Tabla1[[#This Row],[Columna1]]&amp;Tabla1[[#This Row],[LOCALIDAD]]&amp;Tabla1[[#This Row],[MES]]</f>
        <v>1063Vigilancia de la salud ambientalTUNJUELITOJ. SEPTIEMBRE 2025</v>
      </c>
      <c r="N64" s="27" t="s">
        <v>566</v>
      </c>
      <c r="O64" s="60">
        <f>+VLOOKUP(Tabla1[[#This Row],[concatenar]],IG!$M$3:$W$1903,2,FALSE)</f>
        <v>0</v>
      </c>
      <c r="P64" s="60">
        <f>+VLOOKUP(Tabla1[[#This Row],[concatenar]],IG!$M$3:$W$1903,3,FALSE)</f>
        <v>2552457</v>
      </c>
      <c r="Q64" s="104">
        <f>+VLOOKUP(Tabla1[[#This Row],[concatenar]],IG!$M$3:$W$1903,8,FALSE)</f>
        <v>0</v>
      </c>
      <c r="R64" s="98">
        <f>+VLOOKUP(Tabla1[[#This Row],[concatenar]],IG!$M$3:$W$1903,9,FALSE)</f>
        <v>7</v>
      </c>
      <c r="S64" s="127">
        <f>+VLOOKUP(Tabla1[[#This Row],[concatenar]],IG!$M$3:$W$1903,10,FALSE)</f>
        <v>0</v>
      </c>
      <c r="T64" s="128">
        <f>+VLOOKUP(Tabla1[[#This Row],[concatenar]],IG!$M$3:$W$1903,11,FALSE)</f>
        <v>17867199</v>
      </c>
      <c r="U64" s="126" t="s">
        <v>40</v>
      </c>
      <c r="V64" s="129">
        <v>0.5</v>
      </c>
      <c r="W64" s="126">
        <v>0</v>
      </c>
      <c r="X64" s="27">
        <v>0.14855020084569495</v>
      </c>
      <c r="Y64" s="130">
        <f>ROUND(Tabla1[[#This Row],[VALOR UNITARIO SEGUIMIENTO FINANCIERO
2024]]*Tabla1[[#This Row],[MET AFECTADA PORLA GLOSA
RECURSOS 2024]]*Tabla1[[#This Row],[Porcentaje de Glosa]],0)</f>
        <v>0</v>
      </c>
      <c r="Z64" s="61">
        <f>ROUND(Tabla1[[#This Row],[VALOR UNITARIO SEGUIMIENTO FINANCIERO
2025]]*Tabla1[[#This Row],[META AFECTADA PORLA GLOSA
RECURSOS 2025]]*Tabla1[[#This Row],[Porcentaje de Glosa]],0)</f>
        <v>189584</v>
      </c>
      <c r="AA64" s="61">
        <f>ROUND(Tabla1[[#This Row],[VALOR DE LA GLOSA 2024]]+Tabla1[[#This Row],[VALOR DE LA GLOSA 2025]],0)</f>
        <v>189584</v>
      </c>
      <c r="AB64" s="154" t="s">
        <v>570</v>
      </c>
      <c r="AC64" s="158" t="s">
        <v>660</v>
      </c>
      <c r="AD64" s="131">
        <v>0</v>
      </c>
      <c r="AE64" s="126" t="s">
        <v>807</v>
      </c>
      <c r="AF64" s="131">
        <f>ROUND(Tabla1[[#This Row],[VALOR TOTAL DE LA GLOSA]]-Tabla1[[#This Row],[Valor soportado por la Subred]],0)</f>
        <v>189584</v>
      </c>
      <c r="AG64" s="126"/>
      <c r="AH64" s="126"/>
      <c r="AI64" s="131">
        <f>ROUND(Tabla1[[#This Row],[VALOR GLOSA DEFINITIVA]]-Tabla1[[#This Row],[VALOR LEVANTADO EN LIQUIDACION]],0)</f>
        <v>189584</v>
      </c>
      <c r="AJ64" s="27"/>
    </row>
    <row r="65" spans="2:36" s="31" customFormat="1" ht="87.65" hidden="1" customHeight="1" x14ac:dyDescent="0.35">
      <c r="B65" s="122" t="s">
        <v>26</v>
      </c>
      <c r="C65" s="123">
        <v>1066</v>
      </c>
      <c r="D65" s="122" t="s">
        <v>70</v>
      </c>
      <c r="E65" s="58" t="str">
        <f>+Tabla1[[#This Row],[CODIGO ACTIVIDAD EN PPP Y LINEAMIENTO]]&amp;Tabla1[[#This Row],[ENTORNO/COMPONENTE]]</f>
        <v>1066Vigilancia de la salud ambiental</v>
      </c>
      <c r="F65" s="125" t="str">
        <f>+VLOOKUP(Tabla1[[#This Row],[Columna1]],IG!$D$3:$L$1903,3,FALSE)</f>
        <v>Aspectos administrativos</v>
      </c>
      <c r="G65" s="125" t="str">
        <f>+VLOOKUP(Tabla1[[#This Row],[Columna1]],IG!$D$3:$W$1903,4,FALSE)</f>
        <v>Referencia de la Vigilancia de la Salud Ambiental</v>
      </c>
      <c r="H65" s="125" t="str">
        <f>+VLOOKUP(Tabla1[[#This Row],[Columna1]],IG!$D$3:$W$1903,5,FALSE)</f>
        <v>Gestión de vigilancia de la Salud Ambiental</v>
      </c>
      <c r="I65" s="125" t="str">
        <f>+VLOOKUP(Tabla1[[#This Row],[Columna1]],IG!$D$3:$W$1903,6,FALSE)</f>
        <v>VER SIVIGILA</v>
      </c>
      <c r="J65" s="125" t="str">
        <f>+VLOOKUP(Tabla1[[#This Row],[Columna1]],IG!$D$3:$W$1903,7,FALSE)</f>
        <v>VER SIVIGILA</v>
      </c>
      <c r="K65" s="126" t="s">
        <v>463</v>
      </c>
      <c r="L65" s="122" t="s">
        <v>453</v>
      </c>
      <c r="M65" s="58" t="str">
        <f>+Tabla1[[#This Row],[Columna1]]&amp;Tabla1[[#This Row],[LOCALIDAD]]&amp;Tabla1[[#This Row],[MES]]</f>
        <v>1066Vigilancia de la salud ambientalUSMEJ. SEPTIEMBRE 2025</v>
      </c>
      <c r="N65" s="27" t="s">
        <v>566</v>
      </c>
      <c r="O65" s="60">
        <f>+VLOOKUP(Tabla1[[#This Row],[concatenar]],IG!$M$3:$W$1903,2,FALSE)</f>
        <v>0</v>
      </c>
      <c r="P65" s="60">
        <f>+VLOOKUP(Tabla1[[#This Row],[concatenar]],IG!$M$3:$W$1903,3,FALSE)</f>
        <v>8933599</v>
      </c>
      <c r="Q65" s="104">
        <f>+VLOOKUP(Tabla1[[#This Row],[concatenar]],IG!$M$3:$W$1903,8,FALSE)</f>
        <v>0</v>
      </c>
      <c r="R65" s="98">
        <f>+VLOOKUP(Tabla1[[#This Row],[concatenar]],IG!$M$3:$W$1903,9,FALSE)</f>
        <v>1</v>
      </c>
      <c r="S65" s="127">
        <f>+VLOOKUP(Tabla1[[#This Row],[concatenar]],IG!$M$3:$W$1903,10,FALSE)</f>
        <v>0</v>
      </c>
      <c r="T65" s="128">
        <f>+VLOOKUP(Tabla1[[#This Row],[concatenar]],IG!$M$3:$W$1903,11,FALSE)</f>
        <v>8933599</v>
      </c>
      <c r="U65" s="126" t="s">
        <v>44</v>
      </c>
      <c r="V65" s="129">
        <v>0.05</v>
      </c>
      <c r="W65" s="126">
        <v>0</v>
      </c>
      <c r="X65" s="27">
        <v>1</v>
      </c>
      <c r="Y65" s="130">
        <f>ROUND(Tabla1[[#This Row],[VALOR UNITARIO SEGUIMIENTO FINANCIERO
2024]]*Tabla1[[#This Row],[MET AFECTADA PORLA GLOSA
RECURSOS 2024]]*Tabla1[[#This Row],[Porcentaje de Glosa]],0)</f>
        <v>0</v>
      </c>
      <c r="Z65" s="61">
        <f>ROUND(Tabla1[[#This Row],[VALOR UNITARIO SEGUIMIENTO FINANCIERO
2025]]*Tabla1[[#This Row],[META AFECTADA PORLA GLOSA
RECURSOS 2025]]*Tabla1[[#This Row],[Porcentaje de Glosa]],0)</f>
        <v>446680</v>
      </c>
      <c r="AA65" s="61">
        <f>ROUND(Tabla1[[#This Row],[VALOR DE LA GLOSA 2024]]+Tabla1[[#This Row],[VALOR DE LA GLOSA 2025]],0)</f>
        <v>446680</v>
      </c>
      <c r="AB65" s="65" t="s">
        <v>571</v>
      </c>
      <c r="AC65" s="158" t="s">
        <v>660</v>
      </c>
      <c r="AD65" s="131">
        <v>0</v>
      </c>
      <c r="AE65" s="126" t="s">
        <v>808</v>
      </c>
      <c r="AF65" s="131">
        <f>ROUND(Tabla1[[#This Row],[VALOR TOTAL DE LA GLOSA]]-Tabla1[[#This Row],[Valor soportado por la Subred]],0)</f>
        <v>446680</v>
      </c>
      <c r="AG65" s="126"/>
      <c r="AH65" s="126"/>
      <c r="AI65" s="131">
        <f>ROUND(Tabla1[[#This Row],[VALOR GLOSA DEFINITIVA]]-Tabla1[[#This Row],[VALOR LEVANTADO EN LIQUIDACION]],0)</f>
        <v>446680</v>
      </c>
      <c r="AJ65" s="27"/>
    </row>
    <row r="66" spans="2:36" s="31" customFormat="1" ht="87.65" hidden="1" customHeight="1" x14ac:dyDescent="0.35">
      <c r="B66" s="122" t="s">
        <v>26</v>
      </c>
      <c r="C66" s="123">
        <v>1064</v>
      </c>
      <c r="D66" s="122" t="s">
        <v>70</v>
      </c>
      <c r="E66" s="58" t="str">
        <f>+Tabla1[[#This Row],[CODIGO ACTIVIDAD EN PPP Y LINEAMIENTO]]&amp;Tabla1[[#This Row],[ENTORNO/COMPONENTE]]</f>
        <v>1064Vigilancia de la salud ambiental</v>
      </c>
      <c r="F66" s="125" t="str">
        <f>+VLOOKUP(Tabla1[[#This Row],[Columna1]],IG!$D$3:$L$1903,3,FALSE)</f>
        <v>Aspectos administrativos</v>
      </c>
      <c r="G66" s="125" t="str">
        <f>+VLOOKUP(Tabla1[[#This Row],[Columna1]],IG!$D$3:$W$1903,4,FALSE)</f>
        <v>Liderazgo técnico de la Vigilancia de la Salud Ambiental</v>
      </c>
      <c r="H66" s="125" t="str">
        <f>+VLOOKUP(Tabla1[[#This Row],[Columna1]],IG!$D$3:$W$1903,5,FALSE)</f>
        <v>Gestión de vigilancia de la Salud Ambiental</v>
      </c>
      <c r="I66" s="125" t="str">
        <f>+VLOOKUP(Tabla1[[#This Row],[Columna1]],IG!$D$3:$W$1903,6,FALSE)</f>
        <v>VER SIVIGILA</v>
      </c>
      <c r="J66" s="125" t="str">
        <f>+VLOOKUP(Tabla1[[#This Row],[Columna1]],IG!$D$3:$W$1903,7,FALSE)</f>
        <v>VER SIVIGILA</v>
      </c>
      <c r="K66" s="126" t="s">
        <v>460</v>
      </c>
      <c r="L66" s="122" t="s">
        <v>453</v>
      </c>
      <c r="M66" s="58" t="str">
        <f>+Tabla1[[#This Row],[Columna1]]&amp;Tabla1[[#This Row],[LOCALIDAD]]&amp;Tabla1[[#This Row],[MES]]</f>
        <v>1064Vigilancia de la salud ambientalCIUDAD BOLIVARJ. SEPTIEMBRE 2025</v>
      </c>
      <c r="N66" s="27" t="s">
        <v>566</v>
      </c>
      <c r="O66" s="60">
        <f>+VLOOKUP(Tabla1[[#This Row],[concatenar]],IG!$M$3:$W$1903,2,FALSE)</f>
        <v>0</v>
      </c>
      <c r="P66" s="60">
        <f>+VLOOKUP(Tabla1[[#This Row],[concatenar]],IG!$M$3:$W$1903,3,FALSE)</f>
        <v>8082843</v>
      </c>
      <c r="Q66" s="104">
        <f>+VLOOKUP(Tabla1[[#This Row],[concatenar]],IG!$M$3:$W$1903,8,FALSE)</f>
        <v>0</v>
      </c>
      <c r="R66" s="98">
        <f>+VLOOKUP(Tabla1[[#This Row],[concatenar]],IG!$M$3:$W$1903,9,FALSE)</f>
        <v>9</v>
      </c>
      <c r="S66" s="127">
        <f>+VLOOKUP(Tabla1[[#This Row],[concatenar]],IG!$M$3:$W$1903,10,FALSE)</f>
        <v>0</v>
      </c>
      <c r="T66" s="128">
        <f>+VLOOKUP(Tabla1[[#This Row],[concatenar]],IG!$M$3:$W$1903,11,FALSE)</f>
        <v>72745587</v>
      </c>
      <c r="U66" s="126" t="s">
        <v>47</v>
      </c>
      <c r="V66" s="129">
        <v>0.2</v>
      </c>
      <c r="W66" s="126">
        <v>0</v>
      </c>
      <c r="X66" s="27">
        <v>1</v>
      </c>
      <c r="Y66" s="130">
        <f>ROUND(Tabla1[[#This Row],[VALOR UNITARIO SEGUIMIENTO FINANCIERO
2024]]*Tabla1[[#This Row],[MET AFECTADA PORLA GLOSA
RECURSOS 2024]]*Tabla1[[#This Row],[Porcentaje de Glosa]],0)</f>
        <v>0</v>
      </c>
      <c r="Z66" s="61">
        <f>ROUND(Tabla1[[#This Row],[VALOR UNITARIO SEGUIMIENTO FINANCIERO
2025]]*Tabla1[[#This Row],[META AFECTADA PORLA GLOSA
RECURSOS 2025]]*Tabla1[[#This Row],[Porcentaje de Glosa]],0)</f>
        <v>1616569</v>
      </c>
      <c r="AA66" s="61">
        <f>ROUND(Tabla1[[#This Row],[VALOR DE LA GLOSA 2024]]+Tabla1[[#This Row],[VALOR DE LA GLOSA 2025]],0)</f>
        <v>1616569</v>
      </c>
      <c r="AB66" s="154" t="s">
        <v>572</v>
      </c>
      <c r="AC66" s="158" t="s">
        <v>660</v>
      </c>
      <c r="AD66" s="131">
        <v>0</v>
      </c>
      <c r="AE66" s="126" t="s">
        <v>809</v>
      </c>
      <c r="AF66" s="131">
        <f>ROUND(Tabla1[[#This Row],[VALOR TOTAL DE LA GLOSA]]-Tabla1[[#This Row],[Valor soportado por la Subred]],0)</f>
        <v>1616569</v>
      </c>
      <c r="AG66" s="126"/>
      <c r="AH66" s="126"/>
      <c r="AI66" s="131">
        <f>ROUND(Tabla1[[#This Row],[VALOR GLOSA DEFINITIVA]]-Tabla1[[#This Row],[VALOR LEVANTADO EN LIQUIDACION]],0)</f>
        <v>1616569</v>
      </c>
      <c r="AJ66" s="27"/>
    </row>
    <row r="67" spans="2:36" s="31" customFormat="1" ht="87.65" hidden="1" customHeight="1" x14ac:dyDescent="0.35">
      <c r="B67" s="122" t="s">
        <v>26</v>
      </c>
      <c r="C67" s="123">
        <v>2395</v>
      </c>
      <c r="D67" s="122" t="s">
        <v>70</v>
      </c>
      <c r="E67" s="58" t="str">
        <f>+Tabla1[[#This Row],[CODIGO ACTIVIDAD EN PPP Y LINEAMIENTO]]&amp;Tabla1[[#This Row],[ENTORNO/COMPONENTE]]</f>
        <v>2395Vigilancia de la salud ambiental</v>
      </c>
      <c r="F67" s="125" t="str">
        <f>+VLOOKUP(Tabla1[[#This Row],[Columna1]],IG!$D$3:$L$1903,3,FALSE)</f>
        <v>Línea eventos transmisibles de origen zoonótico</v>
      </c>
      <c r="G67" s="125" t="str">
        <f>+VLOOKUP(Tabla1[[#This Row],[Columna1]],IG!$D$3:$W$1903,4,FALSE)</f>
        <v>Seguimiento al animal agresor</v>
      </c>
      <c r="H67" s="125" t="str">
        <f>+VLOOKUP(Tabla1[[#This Row],[Columna1]],IG!$D$3:$W$1903,5,FALSE)</f>
        <v>Prevención y Control de enfermedades zoonóticas</v>
      </c>
      <c r="I67" s="125" t="str">
        <f>+VLOOKUP(Tabla1[[#This Row],[Columna1]],IG!$D$3:$W$1903,6,FALSE)</f>
        <v>VER SIVIGILA</v>
      </c>
      <c r="J67" s="125" t="str">
        <f>+VLOOKUP(Tabla1[[#This Row],[Columna1]],IG!$D$3:$W$1903,7,FALSE)</f>
        <v>VER SIVIGILA</v>
      </c>
      <c r="K67" s="126" t="s">
        <v>462</v>
      </c>
      <c r="L67" s="122" t="s">
        <v>452</v>
      </c>
      <c r="M67" s="58" t="str">
        <f>+Tabla1[[#This Row],[Columna1]]&amp;Tabla1[[#This Row],[LOCALIDAD]]&amp;Tabla1[[#This Row],[MES]]</f>
        <v>2395Vigilancia de la salud ambientalTUNJUELITOI. AGOSTO 2025</v>
      </c>
      <c r="N67" s="27" t="s">
        <v>573</v>
      </c>
      <c r="O67" s="60">
        <f>+VLOOKUP(Tabla1[[#This Row],[concatenar]],IG!$M$3:$W$1903,2,FALSE)</f>
        <v>0</v>
      </c>
      <c r="P67" s="60">
        <f>+VLOOKUP(Tabla1[[#This Row],[concatenar]],IG!$M$3:$W$1903,3,FALSE)</f>
        <v>180339</v>
      </c>
      <c r="Q67" s="104">
        <f>+VLOOKUP(Tabla1[[#This Row],[concatenar]],IG!$M$3:$W$1903,8,FALSE)</f>
        <v>0</v>
      </c>
      <c r="R67" s="98">
        <f>+VLOOKUP(Tabla1[[#This Row],[concatenar]],IG!$M$3:$W$1903,9,FALSE)</f>
        <v>71</v>
      </c>
      <c r="S67" s="127">
        <f>+VLOOKUP(Tabla1[[#This Row],[concatenar]],IG!$M$3:$W$1903,10,FALSE)</f>
        <v>0</v>
      </c>
      <c r="T67" s="128">
        <f>+VLOOKUP(Tabla1[[#This Row],[concatenar]],IG!$M$3:$W$1903,11,FALSE)</f>
        <v>12804069</v>
      </c>
      <c r="U67" s="126" t="s">
        <v>47</v>
      </c>
      <c r="V67" s="129">
        <v>1</v>
      </c>
      <c r="W67" s="126"/>
      <c r="X67" s="27">
        <v>1</v>
      </c>
      <c r="Y67" s="130">
        <f>ROUND(Tabla1[[#This Row],[VALOR UNITARIO SEGUIMIENTO FINANCIERO
2024]]*Tabla1[[#This Row],[MET AFECTADA PORLA GLOSA
RECURSOS 2024]]*Tabla1[[#This Row],[Porcentaje de Glosa]],0)</f>
        <v>0</v>
      </c>
      <c r="Z67" s="61">
        <f>ROUND(Tabla1[[#This Row],[VALOR UNITARIO SEGUIMIENTO FINANCIERO
2025]]*Tabla1[[#This Row],[META AFECTADA PORLA GLOSA
RECURSOS 2025]]*Tabla1[[#This Row],[Porcentaje de Glosa]],0)</f>
        <v>180339</v>
      </c>
      <c r="AA67" s="61">
        <f>ROUND(Tabla1[[#This Row],[VALOR DE LA GLOSA 2024]]+Tabla1[[#This Row],[VALOR DE LA GLOSA 2025]],0)</f>
        <v>180339</v>
      </c>
      <c r="AB67" s="65" t="s">
        <v>575</v>
      </c>
      <c r="AC67" s="158" t="s">
        <v>660</v>
      </c>
      <c r="AD67" s="131">
        <v>0</v>
      </c>
      <c r="AE67" s="126" t="s">
        <v>783</v>
      </c>
      <c r="AF67" s="131">
        <f>ROUND(Tabla1[[#This Row],[VALOR TOTAL DE LA GLOSA]]-Tabla1[[#This Row],[Valor soportado por la Subred]],0)</f>
        <v>180339</v>
      </c>
      <c r="AG67" s="126"/>
      <c r="AH67" s="126"/>
      <c r="AI67" s="131">
        <f>ROUND(Tabla1[[#This Row],[VALOR GLOSA DEFINITIVA]]-Tabla1[[#This Row],[VALOR LEVANTADO EN LIQUIDACION]],0)</f>
        <v>180339</v>
      </c>
      <c r="AJ67" s="27" t="s">
        <v>834</v>
      </c>
    </row>
    <row r="68" spans="2:36" s="31" customFormat="1" ht="87.65" hidden="1" customHeight="1" x14ac:dyDescent="0.35">
      <c r="B68" s="122" t="s">
        <v>26</v>
      </c>
      <c r="C68" s="123">
        <v>2395</v>
      </c>
      <c r="D68" s="122" t="s">
        <v>70</v>
      </c>
      <c r="E68" s="58" t="str">
        <f>+Tabla1[[#This Row],[CODIGO ACTIVIDAD EN PPP Y LINEAMIENTO]]&amp;Tabla1[[#This Row],[ENTORNO/COMPONENTE]]</f>
        <v>2395Vigilancia de la salud ambiental</v>
      </c>
      <c r="F68" s="125" t="str">
        <f>+VLOOKUP(Tabla1[[#This Row],[Columna1]],IG!$D$3:$L$1903,3,FALSE)</f>
        <v>Línea eventos transmisibles de origen zoonótico</v>
      </c>
      <c r="G68" s="125" t="str">
        <f>+VLOOKUP(Tabla1[[#This Row],[Columna1]],IG!$D$3:$W$1903,4,FALSE)</f>
        <v>Seguimiento al animal agresor</v>
      </c>
      <c r="H68" s="125" t="str">
        <f>+VLOOKUP(Tabla1[[#This Row],[Columna1]],IG!$D$3:$W$1903,5,FALSE)</f>
        <v>Prevención y Control de enfermedades zoonóticas</v>
      </c>
      <c r="I68" s="125" t="str">
        <f>+VLOOKUP(Tabla1[[#This Row],[Columna1]],IG!$D$3:$W$1903,6,FALSE)</f>
        <v>VER SIVIGILA</v>
      </c>
      <c r="J68" s="125" t="str">
        <f>+VLOOKUP(Tabla1[[#This Row],[Columna1]],IG!$D$3:$W$1903,7,FALSE)</f>
        <v>VER SIVIGILA</v>
      </c>
      <c r="K68" s="126" t="s">
        <v>462</v>
      </c>
      <c r="L68" s="122" t="s">
        <v>453</v>
      </c>
      <c r="M68" s="58" t="str">
        <f>+Tabla1[[#This Row],[Columna1]]&amp;Tabla1[[#This Row],[LOCALIDAD]]&amp;Tabla1[[#This Row],[MES]]</f>
        <v>2395Vigilancia de la salud ambientalTUNJUELITOJ. SEPTIEMBRE 2025</v>
      </c>
      <c r="N68" s="27" t="s">
        <v>573</v>
      </c>
      <c r="O68" s="60">
        <f>+VLOOKUP(Tabla1[[#This Row],[concatenar]],IG!$M$3:$W$1903,2,FALSE)</f>
        <v>0</v>
      </c>
      <c r="P68" s="60">
        <f>+VLOOKUP(Tabla1[[#This Row],[concatenar]],IG!$M$3:$W$1903,3,FALSE)</f>
        <v>180339</v>
      </c>
      <c r="Q68" s="104">
        <f>+VLOOKUP(Tabla1[[#This Row],[concatenar]],IG!$M$3:$W$1903,8,FALSE)</f>
        <v>0</v>
      </c>
      <c r="R68" s="98">
        <f>+VLOOKUP(Tabla1[[#This Row],[concatenar]],IG!$M$3:$W$1903,9,FALSE)</f>
        <v>77</v>
      </c>
      <c r="S68" s="127">
        <f>+VLOOKUP(Tabla1[[#This Row],[concatenar]],IG!$M$3:$W$1903,10,FALSE)</f>
        <v>0</v>
      </c>
      <c r="T68" s="128">
        <f>+VLOOKUP(Tabla1[[#This Row],[concatenar]],IG!$M$3:$W$1903,11,FALSE)</f>
        <v>13886103</v>
      </c>
      <c r="U68" s="126" t="s">
        <v>47</v>
      </c>
      <c r="V68" s="129">
        <v>1</v>
      </c>
      <c r="W68" s="126"/>
      <c r="X68" s="27">
        <v>3</v>
      </c>
      <c r="Y68" s="130">
        <f>ROUND(Tabla1[[#This Row],[VALOR UNITARIO SEGUIMIENTO FINANCIERO
2024]]*Tabla1[[#This Row],[MET AFECTADA PORLA GLOSA
RECURSOS 2024]]*Tabla1[[#This Row],[Porcentaje de Glosa]],0)</f>
        <v>0</v>
      </c>
      <c r="Z68" s="61">
        <f>ROUND(Tabla1[[#This Row],[VALOR UNITARIO SEGUIMIENTO FINANCIERO
2025]]*Tabla1[[#This Row],[META AFECTADA PORLA GLOSA
RECURSOS 2025]]*Tabla1[[#This Row],[Porcentaje de Glosa]],0)</f>
        <v>541017</v>
      </c>
      <c r="AA68" s="61">
        <f>ROUND(Tabla1[[#This Row],[VALOR DE LA GLOSA 2024]]+Tabla1[[#This Row],[VALOR DE LA GLOSA 2025]],0)</f>
        <v>541017</v>
      </c>
      <c r="AB68" s="154" t="s">
        <v>576</v>
      </c>
      <c r="AC68" s="158" t="s">
        <v>660</v>
      </c>
      <c r="AD68" s="131">
        <v>0</v>
      </c>
      <c r="AE68" s="126" t="s">
        <v>783</v>
      </c>
      <c r="AF68" s="131">
        <f>ROUND(Tabla1[[#This Row],[VALOR TOTAL DE LA GLOSA]]-Tabla1[[#This Row],[Valor soportado por la Subred]],0)</f>
        <v>541017</v>
      </c>
      <c r="AG68" s="126"/>
      <c r="AH68" s="126"/>
      <c r="AI68" s="131">
        <f>ROUND(Tabla1[[#This Row],[VALOR GLOSA DEFINITIVA]]-Tabla1[[#This Row],[VALOR LEVANTADO EN LIQUIDACION]],0)</f>
        <v>541017</v>
      </c>
      <c r="AJ68" s="27"/>
    </row>
    <row r="69" spans="2:36" s="31" customFormat="1" ht="87.65" hidden="1" customHeight="1" x14ac:dyDescent="0.35">
      <c r="B69" s="122" t="s">
        <v>26</v>
      </c>
      <c r="C69" s="123">
        <v>1736</v>
      </c>
      <c r="D69" s="122" t="s">
        <v>70</v>
      </c>
      <c r="E69" s="58" t="str">
        <f>+Tabla1[[#This Row],[CODIGO ACTIVIDAD EN PPP Y LINEAMIENTO]]&amp;Tabla1[[#This Row],[ENTORNO/COMPONENTE]]</f>
        <v>1736Vigilancia de la salud ambiental</v>
      </c>
      <c r="F69" s="125" t="str">
        <f>+VLOOKUP(Tabla1[[#This Row],[Columna1]],IG!$D$3:$L$1903,3,FALSE)</f>
        <v>Línea eventos transmisibles de origen zoonótico</v>
      </c>
      <c r="G69" s="125" t="str">
        <f>+VLOOKUP(Tabla1[[#This Row],[Columna1]],IG!$D$3:$W$1903,4,FALSE)</f>
        <v>Vigilancia integrada de la rabia</v>
      </c>
      <c r="H69" s="125" t="str">
        <f>+VLOOKUP(Tabla1[[#This Row],[Columna1]],IG!$D$3:$W$1903,5,FALSE)</f>
        <v>Prevención y Control de enfermedades zoonóticas</v>
      </c>
      <c r="I69" s="125" t="str">
        <f>+VLOOKUP(Tabla1[[#This Row],[Columna1]],IG!$D$3:$W$1903,6,FALSE)</f>
        <v>VER SIVIGILA</v>
      </c>
      <c r="J69" s="125" t="str">
        <f>+VLOOKUP(Tabla1[[#This Row],[Columna1]],IG!$D$3:$W$1903,7,FALSE)</f>
        <v>VER SIVIGILA</v>
      </c>
      <c r="K69" s="126" t="s">
        <v>462</v>
      </c>
      <c r="L69" s="122" t="s">
        <v>453</v>
      </c>
      <c r="M69" s="58" t="str">
        <f>+Tabla1[[#This Row],[Columna1]]&amp;Tabla1[[#This Row],[LOCALIDAD]]&amp;Tabla1[[#This Row],[MES]]</f>
        <v>1736Vigilancia de la salud ambientalTUNJUELITOJ. SEPTIEMBRE 2025</v>
      </c>
      <c r="N69" s="27" t="s">
        <v>573</v>
      </c>
      <c r="O69" s="60">
        <f>+VLOOKUP(Tabla1[[#This Row],[concatenar]],IG!$M$3:$W$1903,2,FALSE)</f>
        <v>0</v>
      </c>
      <c r="P69" s="60">
        <f>+VLOOKUP(Tabla1[[#This Row],[concatenar]],IG!$M$3:$W$1903,3,FALSE)</f>
        <v>5530386</v>
      </c>
      <c r="Q69" s="104">
        <f>+VLOOKUP(Tabla1[[#This Row],[concatenar]],IG!$M$3:$W$1903,8,FALSE)</f>
        <v>0</v>
      </c>
      <c r="R69" s="98">
        <f>+VLOOKUP(Tabla1[[#This Row],[concatenar]],IG!$M$3:$W$1903,9,FALSE)</f>
        <v>1</v>
      </c>
      <c r="S69" s="127">
        <f>+VLOOKUP(Tabla1[[#This Row],[concatenar]],IG!$M$3:$W$1903,10,FALSE)</f>
        <v>0</v>
      </c>
      <c r="T69" s="128">
        <f>+VLOOKUP(Tabla1[[#This Row],[concatenar]],IG!$M$3:$W$1903,11,FALSE)</f>
        <v>5530386</v>
      </c>
      <c r="U69" s="126" t="s">
        <v>47</v>
      </c>
      <c r="V69" s="129">
        <v>1</v>
      </c>
      <c r="W69" s="126"/>
      <c r="X69" s="27">
        <v>5.4347020262238499E-3</v>
      </c>
      <c r="Y69" s="130">
        <f>ROUND(Tabla1[[#This Row],[VALOR UNITARIO SEGUIMIENTO FINANCIERO
2024]]*Tabla1[[#This Row],[MET AFECTADA PORLA GLOSA
RECURSOS 2024]]*Tabla1[[#This Row],[Porcentaje de Glosa]],0)</f>
        <v>0</v>
      </c>
      <c r="Z69" s="61">
        <f>ROUND(Tabla1[[#This Row],[VALOR UNITARIO SEGUIMIENTO FINANCIERO
2025]]*Tabla1[[#This Row],[META AFECTADA PORLA GLOSA
RECURSOS 2025]]*Tabla1[[#This Row],[Porcentaje de Glosa]],0)</f>
        <v>30056</v>
      </c>
      <c r="AA69" s="61">
        <f>ROUND(Tabla1[[#This Row],[VALOR DE LA GLOSA 2024]]+Tabla1[[#This Row],[VALOR DE LA GLOSA 2025]],0)</f>
        <v>30056</v>
      </c>
      <c r="AB69" s="65" t="s">
        <v>577</v>
      </c>
      <c r="AC69" s="158" t="s">
        <v>660</v>
      </c>
      <c r="AD69" s="131">
        <v>0</v>
      </c>
      <c r="AE69" s="126" t="s">
        <v>783</v>
      </c>
      <c r="AF69" s="131">
        <f>ROUND(Tabla1[[#This Row],[VALOR TOTAL DE LA GLOSA]]-Tabla1[[#This Row],[Valor soportado por la Subred]],0)</f>
        <v>30056</v>
      </c>
      <c r="AG69" s="126"/>
      <c r="AH69" s="126"/>
      <c r="AI69" s="131">
        <f>ROUND(Tabla1[[#This Row],[VALOR GLOSA DEFINITIVA]]-Tabla1[[#This Row],[VALOR LEVANTADO EN LIQUIDACION]],0)</f>
        <v>30056</v>
      </c>
      <c r="AJ69" s="27"/>
    </row>
    <row r="70" spans="2:36" s="31" customFormat="1" ht="87.65" hidden="1" customHeight="1" x14ac:dyDescent="0.35">
      <c r="B70" s="122" t="s">
        <v>26</v>
      </c>
      <c r="C70" s="123">
        <v>2389</v>
      </c>
      <c r="D70" s="122" t="s">
        <v>70</v>
      </c>
      <c r="E70" s="58" t="str">
        <f>+Tabla1[[#This Row],[CODIGO ACTIVIDAD EN PPP Y LINEAMIENTO]]&amp;Tabla1[[#This Row],[ENTORNO/COMPONENTE]]</f>
        <v>2389Vigilancia de la salud ambiental</v>
      </c>
      <c r="F70" s="125" t="str">
        <f>+VLOOKUP(Tabla1[[#This Row],[Columna1]],IG!$D$3:$L$1903,3,FALSE)</f>
        <v>Línea eventos transmisibles de origen zoonótico</v>
      </c>
      <c r="G70" s="125" t="str">
        <f>+VLOOKUP(Tabla1[[#This Row],[Columna1]],IG!$D$3:$W$1903,4,FALSE)</f>
        <v>Inspección sanitaria por tenencia de animales</v>
      </c>
      <c r="H70" s="125" t="str">
        <f>+VLOOKUP(Tabla1[[#This Row],[Columna1]],IG!$D$3:$W$1903,5,FALSE)</f>
        <v>Inspección en Viviendas</v>
      </c>
      <c r="I70" s="125" t="str">
        <f>+VLOOKUP(Tabla1[[#This Row],[Columna1]],IG!$D$3:$W$1903,6,FALSE)</f>
        <v>VER SIVIGILA</v>
      </c>
      <c r="J70" s="125" t="str">
        <f>+VLOOKUP(Tabla1[[#This Row],[Columna1]],IG!$D$3:$W$1903,7,FALSE)</f>
        <v>VER SIVIGILA</v>
      </c>
      <c r="K70" s="126" t="s">
        <v>462</v>
      </c>
      <c r="L70" s="122" t="s">
        <v>453</v>
      </c>
      <c r="M70" s="58" t="str">
        <f>+Tabla1[[#This Row],[Columna1]]&amp;Tabla1[[#This Row],[LOCALIDAD]]&amp;Tabla1[[#This Row],[MES]]</f>
        <v>2389Vigilancia de la salud ambientalTUNJUELITOJ. SEPTIEMBRE 2025</v>
      </c>
      <c r="N70" s="27" t="s">
        <v>574</v>
      </c>
      <c r="O70" s="60">
        <f>+VLOOKUP(Tabla1[[#This Row],[concatenar]],IG!$M$3:$W$1903,2,FALSE)</f>
        <v>0</v>
      </c>
      <c r="P70" s="60">
        <f>+VLOOKUP(Tabla1[[#This Row],[concatenar]],IG!$M$3:$W$1903,3,FALSE)</f>
        <v>60113</v>
      </c>
      <c r="Q70" s="104">
        <f>+VLOOKUP(Tabla1[[#This Row],[concatenar]],IG!$M$3:$W$1903,8,FALSE)</f>
        <v>0</v>
      </c>
      <c r="R70" s="98">
        <f>+VLOOKUP(Tabla1[[#This Row],[concatenar]],IG!$M$3:$W$1903,9,FALSE)</f>
        <v>26</v>
      </c>
      <c r="S70" s="127">
        <f>+VLOOKUP(Tabla1[[#This Row],[concatenar]],IG!$M$3:$W$1903,10,FALSE)</f>
        <v>0</v>
      </c>
      <c r="T70" s="128">
        <f>+VLOOKUP(Tabla1[[#This Row],[concatenar]],IG!$M$3:$W$1903,11,FALSE)</f>
        <v>1562938</v>
      </c>
      <c r="U70" s="126" t="s">
        <v>40</v>
      </c>
      <c r="V70" s="129">
        <v>1</v>
      </c>
      <c r="W70" s="126"/>
      <c r="X70" s="27">
        <v>25</v>
      </c>
      <c r="Y70" s="130">
        <f>ROUND(Tabla1[[#This Row],[VALOR UNITARIO SEGUIMIENTO FINANCIERO
2024]]*Tabla1[[#This Row],[MET AFECTADA PORLA GLOSA
RECURSOS 2024]]*Tabla1[[#This Row],[Porcentaje de Glosa]],0)</f>
        <v>0</v>
      </c>
      <c r="Z70" s="61">
        <f>ROUND(Tabla1[[#This Row],[VALOR UNITARIO SEGUIMIENTO FINANCIERO
2025]]*Tabla1[[#This Row],[META AFECTADA PORLA GLOSA
RECURSOS 2025]]*Tabla1[[#This Row],[Porcentaje de Glosa]],0)</f>
        <v>1502825</v>
      </c>
      <c r="AA70" s="61">
        <f>ROUND(Tabla1[[#This Row],[VALOR DE LA GLOSA 2024]]+Tabla1[[#This Row],[VALOR DE LA GLOSA 2025]],0)</f>
        <v>1502825</v>
      </c>
      <c r="AB70" s="154" t="s">
        <v>578</v>
      </c>
      <c r="AC70" s="158" t="s">
        <v>660</v>
      </c>
      <c r="AD70" s="131">
        <v>0</v>
      </c>
      <c r="AE70" s="126" t="s">
        <v>784</v>
      </c>
      <c r="AF70" s="131">
        <f>ROUND(Tabla1[[#This Row],[VALOR TOTAL DE LA GLOSA]]-Tabla1[[#This Row],[Valor soportado por la Subred]],0)</f>
        <v>1502825</v>
      </c>
      <c r="AG70" s="126"/>
      <c r="AH70" s="126"/>
      <c r="AI70" s="131">
        <f>ROUND(Tabla1[[#This Row],[VALOR GLOSA DEFINITIVA]]-Tabla1[[#This Row],[VALOR LEVANTADO EN LIQUIDACION]],0)</f>
        <v>1502825</v>
      </c>
      <c r="AJ70" s="27"/>
    </row>
    <row r="71" spans="2:36" s="31" customFormat="1" ht="87.65" customHeight="1" thickTop="1" x14ac:dyDescent="0.35">
      <c r="B71" s="122" t="s">
        <v>26</v>
      </c>
      <c r="C71" s="123">
        <v>90</v>
      </c>
      <c r="D71" s="122" t="s">
        <v>70</v>
      </c>
      <c r="E71" s="58" t="str">
        <f>+Tabla1[[#This Row],[CODIGO ACTIVIDAD EN PPP Y LINEAMIENTO]]&amp;Tabla1[[#This Row],[ENTORNO/COMPONENTE]]</f>
        <v>90Vigilancia de la salud ambiental</v>
      </c>
      <c r="F71" s="125" t="str">
        <f>+VLOOKUP(Tabla1[[#This Row],[Columna1]],IG!$D$3:$L$1903,3,FALSE)</f>
        <v>Línea Alimentos Sanos y Seguros</v>
      </c>
      <c r="G71" s="125" t="str">
        <f>+VLOOKUP(Tabla1[[#This Row],[Columna1]],IG!$D$3:$W$1903,4,FALSE)</f>
        <v>Cafeterías, panaderías, fruterías</v>
      </c>
      <c r="H71" s="125" t="str">
        <f>+VLOOKUP(Tabla1[[#This Row],[Columna1]],IG!$D$3:$W$1903,5,FALSE)</f>
        <v>Establecimiento vigilado y controlado</v>
      </c>
      <c r="I71" s="125" t="str">
        <f>+VLOOKUP(Tabla1[[#This Row],[Columna1]],IG!$D$3:$W$1903,6,FALSE)</f>
        <v>VER SIVIGILA</v>
      </c>
      <c r="J71" s="125" t="str">
        <f>+VLOOKUP(Tabla1[[#This Row],[Columna1]],IG!$D$3:$W$1903,7,FALSE)</f>
        <v>VER SIVIGILA</v>
      </c>
      <c r="K71" s="126" t="s">
        <v>460</v>
      </c>
      <c r="L71" s="122" t="s">
        <v>452</v>
      </c>
      <c r="M71" s="58" t="str">
        <f>+Tabla1[[#This Row],[Columna1]]&amp;Tabla1[[#This Row],[LOCALIDAD]]&amp;Tabla1[[#This Row],[MES]]</f>
        <v>90Vigilancia de la salud ambientalCIUDAD BOLIVARI. AGOSTO 2025</v>
      </c>
      <c r="N71" s="270" t="s">
        <v>579</v>
      </c>
      <c r="O71" s="60">
        <f>+VLOOKUP(Tabla1[[#This Row],[concatenar]],IG!$M$3:$W$1903,2,FALSE)</f>
        <v>0</v>
      </c>
      <c r="P71" s="60">
        <f>+VLOOKUP(Tabla1[[#This Row],[concatenar]],IG!$M$3:$W$1903,3,FALSE)</f>
        <v>58956</v>
      </c>
      <c r="Q71" s="104">
        <f>+VLOOKUP(Tabla1[[#This Row],[concatenar]],IG!$M$3:$W$1903,8,FALSE)</f>
        <v>0</v>
      </c>
      <c r="R71" s="98">
        <f>+VLOOKUP(Tabla1[[#This Row],[concatenar]],IG!$M$3:$W$1903,9,FALSE)</f>
        <v>77</v>
      </c>
      <c r="S71" s="127">
        <f>+VLOOKUP(Tabla1[[#This Row],[concatenar]],IG!$M$3:$W$1903,10,FALSE)</f>
        <v>0</v>
      </c>
      <c r="T71" s="128">
        <f>+VLOOKUP(Tabla1[[#This Row],[concatenar]],IG!$M$3:$W$1903,11,FALSE)</f>
        <v>4539612</v>
      </c>
      <c r="U71" s="126" t="s">
        <v>47</v>
      </c>
      <c r="V71" s="129">
        <v>1</v>
      </c>
      <c r="W71" s="126"/>
      <c r="X71" s="27">
        <v>1</v>
      </c>
      <c r="Y71" s="130">
        <f>ROUND(Tabla1[[#This Row],[VALOR UNITARIO SEGUIMIENTO FINANCIERO
2024]]*Tabla1[[#This Row],[MET AFECTADA PORLA GLOSA
RECURSOS 2024]]*Tabla1[[#This Row],[Porcentaje de Glosa]],0)</f>
        <v>0</v>
      </c>
      <c r="Z71" s="61">
        <f>ROUND(Tabla1[[#This Row],[VALOR UNITARIO SEGUIMIENTO FINANCIERO
2025]]*Tabla1[[#This Row],[META AFECTADA PORLA GLOSA
RECURSOS 2025]]*Tabla1[[#This Row],[Porcentaje de Glosa]],0)</f>
        <v>58956</v>
      </c>
      <c r="AA71" s="61">
        <f>ROUND(Tabla1[[#This Row],[VALOR DE LA GLOSA 2024]]+Tabla1[[#This Row],[VALOR DE LA GLOSA 2025]],0)</f>
        <v>58956</v>
      </c>
      <c r="AB71" s="65" t="s">
        <v>582</v>
      </c>
      <c r="AC71" s="158" t="s">
        <v>660</v>
      </c>
      <c r="AD71" s="114">
        <v>0</v>
      </c>
      <c r="AE71" s="27" t="s">
        <v>775</v>
      </c>
      <c r="AF71" s="131">
        <f>ROUND(Tabla1[[#This Row],[VALOR TOTAL DE LA GLOSA]]-Tabla1[[#This Row],[Valor soportado por la Subred]],0)</f>
        <v>58956</v>
      </c>
      <c r="AG71" s="126"/>
      <c r="AH71" s="126"/>
      <c r="AI71" s="131">
        <f>ROUND(Tabla1[[#This Row],[VALOR GLOSA DEFINITIVA]]-Tabla1[[#This Row],[VALOR LEVANTADO EN LIQUIDACION]],0)</f>
        <v>58956</v>
      </c>
      <c r="AJ71" s="27"/>
    </row>
    <row r="72" spans="2:36" s="31" customFormat="1" ht="87.65" customHeight="1" x14ac:dyDescent="0.35">
      <c r="B72" s="122" t="s">
        <v>26</v>
      </c>
      <c r="C72" s="123">
        <v>97</v>
      </c>
      <c r="D72" s="122" t="s">
        <v>70</v>
      </c>
      <c r="E72" s="58" t="str">
        <f>+Tabla1[[#This Row],[CODIGO ACTIVIDAD EN PPP Y LINEAMIENTO]]&amp;Tabla1[[#This Row],[ENTORNO/COMPONENTE]]</f>
        <v>97Vigilancia de la salud ambiental</v>
      </c>
      <c r="F72" s="125" t="str">
        <f>+VLOOKUP(Tabla1[[#This Row],[Columna1]],IG!$D$3:$L$1903,3,FALSE)</f>
        <v>Línea Alimentos Sanos y Seguros</v>
      </c>
      <c r="G72" s="125" t="str">
        <f>+VLOOKUP(Tabla1[[#This Row],[Columna1]],IG!$D$3:$W$1903,4,FALSE)</f>
        <v>Expendios de bebidas alcohólicas</v>
      </c>
      <c r="H72" s="125" t="str">
        <f>+VLOOKUP(Tabla1[[#This Row],[Columna1]],IG!$D$3:$W$1903,5,FALSE)</f>
        <v>Establecimiento vigilado y controlado</v>
      </c>
      <c r="I72" s="125" t="str">
        <f>+VLOOKUP(Tabla1[[#This Row],[Columna1]],IG!$D$3:$W$1903,6,FALSE)</f>
        <v>VER SIVIGILA</v>
      </c>
      <c r="J72" s="125" t="str">
        <f>+VLOOKUP(Tabla1[[#This Row],[Columna1]],IG!$D$3:$W$1903,7,FALSE)</f>
        <v>VER SIVIGILA</v>
      </c>
      <c r="K72" s="126" t="s">
        <v>460</v>
      </c>
      <c r="L72" s="122" t="s">
        <v>452</v>
      </c>
      <c r="M72" s="58" t="str">
        <f>+Tabla1[[#This Row],[Columna1]]&amp;Tabla1[[#This Row],[LOCALIDAD]]&amp;Tabla1[[#This Row],[MES]]</f>
        <v>97Vigilancia de la salud ambientalCIUDAD BOLIVARI. AGOSTO 2025</v>
      </c>
      <c r="N72" s="270" t="s">
        <v>579</v>
      </c>
      <c r="O72" s="60">
        <f>+VLOOKUP(Tabla1[[#This Row],[concatenar]],IG!$M$3:$W$1903,2,FALSE)</f>
        <v>0</v>
      </c>
      <c r="P72" s="60">
        <f>+VLOOKUP(Tabla1[[#This Row],[concatenar]],IG!$M$3:$W$1903,3,FALSE)</f>
        <v>58956</v>
      </c>
      <c r="Q72" s="104">
        <f>+VLOOKUP(Tabla1[[#This Row],[concatenar]],IG!$M$3:$W$1903,8,FALSE)</f>
        <v>0</v>
      </c>
      <c r="R72" s="98">
        <f>+VLOOKUP(Tabla1[[#This Row],[concatenar]],IG!$M$3:$W$1903,9,FALSE)</f>
        <v>100</v>
      </c>
      <c r="S72" s="127">
        <f>+VLOOKUP(Tabla1[[#This Row],[concatenar]],IG!$M$3:$W$1903,10,FALSE)</f>
        <v>0</v>
      </c>
      <c r="T72" s="128">
        <f>+VLOOKUP(Tabla1[[#This Row],[concatenar]],IG!$M$3:$W$1903,11,FALSE)</f>
        <v>5895600</v>
      </c>
      <c r="U72" s="126" t="s">
        <v>47</v>
      </c>
      <c r="V72" s="129">
        <v>1</v>
      </c>
      <c r="W72" s="126"/>
      <c r="X72" s="27">
        <v>2</v>
      </c>
      <c r="Y72" s="130">
        <f>ROUND(Tabla1[[#This Row],[VALOR UNITARIO SEGUIMIENTO FINANCIERO
2024]]*Tabla1[[#This Row],[MET AFECTADA PORLA GLOSA
RECURSOS 2024]]*Tabla1[[#This Row],[Porcentaje de Glosa]],0)</f>
        <v>0</v>
      </c>
      <c r="Z72" s="61">
        <f>ROUND(Tabla1[[#This Row],[VALOR UNITARIO SEGUIMIENTO FINANCIERO
2025]]*Tabla1[[#This Row],[META AFECTADA PORLA GLOSA
RECURSOS 2025]]*Tabla1[[#This Row],[Porcentaje de Glosa]],0)</f>
        <v>117912</v>
      </c>
      <c r="AA72" s="61">
        <f>ROUND(Tabla1[[#This Row],[VALOR DE LA GLOSA 2024]]+Tabla1[[#This Row],[VALOR DE LA GLOSA 2025]],0)</f>
        <v>117912</v>
      </c>
      <c r="AB72" s="154" t="s">
        <v>583</v>
      </c>
      <c r="AC72" s="158" t="s">
        <v>660</v>
      </c>
      <c r="AD72" s="131">
        <v>0</v>
      </c>
      <c r="AE72" s="126" t="s">
        <v>775</v>
      </c>
      <c r="AF72" s="131">
        <f>ROUND(Tabla1[[#This Row],[VALOR TOTAL DE LA GLOSA]]-Tabla1[[#This Row],[Valor soportado por la Subred]],0)</f>
        <v>117912</v>
      </c>
      <c r="AG72" s="126"/>
      <c r="AH72" s="126"/>
      <c r="AI72" s="131">
        <f>ROUND(Tabla1[[#This Row],[VALOR GLOSA DEFINITIVA]]-Tabla1[[#This Row],[VALOR LEVANTADO EN LIQUIDACION]],0)</f>
        <v>117912</v>
      </c>
      <c r="AJ72" s="27"/>
    </row>
    <row r="73" spans="2:36" s="31" customFormat="1" ht="87.65" customHeight="1" x14ac:dyDescent="0.35">
      <c r="B73" s="122" t="s">
        <v>26</v>
      </c>
      <c r="C73" s="123">
        <v>87</v>
      </c>
      <c r="D73" s="122" t="s">
        <v>70</v>
      </c>
      <c r="E73" s="58" t="str">
        <f>+Tabla1[[#This Row],[CODIGO ACTIVIDAD EN PPP Y LINEAMIENTO]]&amp;Tabla1[[#This Row],[ENTORNO/COMPONENTE]]</f>
        <v>87Vigilancia de la salud ambiental</v>
      </c>
      <c r="F73" s="125" t="str">
        <f>+VLOOKUP(Tabla1[[#This Row],[Columna1]],IG!$D$3:$L$1903,3,FALSE)</f>
        <v>Línea Alimentos Sanos y Seguros</v>
      </c>
      <c r="G73" s="125" t="str">
        <f>+VLOOKUP(Tabla1[[#This Row],[Columna1]],IG!$D$3:$W$1903,4,FALSE)</f>
        <v>Expendios minoristas</v>
      </c>
      <c r="H73" s="125" t="str">
        <f>+VLOOKUP(Tabla1[[#This Row],[Columna1]],IG!$D$3:$W$1903,5,FALSE)</f>
        <v>Establecimiento vigilado y controlado</v>
      </c>
      <c r="I73" s="125" t="str">
        <f>+VLOOKUP(Tabla1[[#This Row],[Columna1]],IG!$D$3:$W$1903,6,FALSE)</f>
        <v>VER SIVIGILA</v>
      </c>
      <c r="J73" s="125" t="str">
        <f>+VLOOKUP(Tabla1[[#This Row],[Columna1]],IG!$D$3:$W$1903,7,FALSE)</f>
        <v>VER SIVIGILA</v>
      </c>
      <c r="K73" s="126" t="s">
        <v>460</v>
      </c>
      <c r="L73" s="122" t="s">
        <v>453</v>
      </c>
      <c r="M73" s="58" t="str">
        <f>+Tabla1[[#This Row],[Columna1]]&amp;Tabla1[[#This Row],[LOCALIDAD]]&amp;Tabla1[[#This Row],[MES]]</f>
        <v>87Vigilancia de la salud ambientalCIUDAD BOLIVARJ. SEPTIEMBRE 2025</v>
      </c>
      <c r="N73" s="270" t="s">
        <v>579</v>
      </c>
      <c r="O73" s="60">
        <f>+VLOOKUP(Tabla1[[#This Row],[concatenar]],IG!$M$3:$W$1903,2,FALSE)</f>
        <v>0</v>
      </c>
      <c r="P73" s="60">
        <f>+VLOOKUP(Tabla1[[#This Row],[concatenar]],IG!$M$3:$W$1903,3,FALSE)</f>
        <v>58956</v>
      </c>
      <c r="Q73" s="104">
        <f>+VLOOKUP(Tabla1[[#This Row],[concatenar]],IG!$M$3:$W$1903,8,FALSE)</f>
        <v>0</v>
      </c>
      <c r="R73" s="98">
        <f>+VLOOKUP(Tabla1[[#This Row],[concatenar]],IG!$M$3:$W$1903,9,FALSE)</f>
        <v>138</v>
      </c>
      <c r="S73" s="127">
        <f>+VLOOKUP(Tabla1[[#This Row],[concatenar]],IG!$M$3:$W$1903,10,FALSE)</f>
        <v>0</v>
      </c>
      <c r="T73" s="128">
        <f>+VLOOKUP(Tabla1[[#This Row],[concatenar]],IG!$M$3:$W$1903,11,FALSE)</f>
        <v>8135928</v>
      </c>
      <c r="U73" s="126" t="s">
        <v>47</v>
      </c>
      <c r="V73" s="129">
        <v>1</v>
      </c>
      <c r="W73" s="126"/>
      <c r="X73" s="27">
        <v>1</v>
      </c>
      <c r="Y73" s="130">
        <f>ROUND(Tabla1[[#This Row],[VALOR UNITARIO SEGUIMIENTO FINANCIERO
2024]]*Tabla1[[#This Row],[MET AFECTADA PORLA GLOSA
RECURSOS 2024]]*Tabla1[[#This Row],[Porcentaje de Glosa]],0)</f>
        <v>0</v>
      </c>
      <c r="Z73" s="61">
        <f>ROUND(Tabla1[[#This Row],[VALOR UNITARIO SEGUIMIENTO FINANCIERO
2025]]*Tabla1[[#This Row],[META AFECTADA PORLA GLOSA
RECURSOS 2025]]*Tabla1[[#This Row],[Porcentaje de Glosa]],0)</f>
        <v>58956</v>
      </c>
      <c r="AA73" s="61">
        <f>ROUND(Tabla1[[#This Row],[VALOR DE LA GLOSA 2024]]+Tabla1[[#This Row],[VALOR DE LA GLOSA 2025]],0)</f>
        <v>58956</v>
      </c>
      <c r="AB73" s="65" t="s">
        <v>584</v>
      </c>
      <c r="AC73" s="158" t="s">
        <v>660</v>
      </c>
      <c r="AD73" s="131">
        <v>0</v>
      </c>
      <c r="AE73" s="126" t="s">
        <v>775</v>
      </c>
      <c r="AF73" s="131">
        <f>ROUND(Tabla1[[#This Row],[VALOR TOTAL DE LA GLOSA]]-Tabla1[[#This Row],[Valor soportado por la Subred]],0)</f>
        <v>58956</v>
      </c>
      <c r="AG73" s="126"/>
      <c r="AH73" s="126"/>
      <c r="AI73" s="131">
        <f>ROUND(Tabla1[[#This Row],[VALOR GLOSA DEFINITIVA]]-Tabla1[[#This Row],[VALOR LEVANTADO EN LIQUIDACION]],0)</f>
        <v>58956</v>
      </c>
      <c r="AJ73" s="27"/>
    </row>
    <row r="74" spans="2:36" s="31" customFormat="1" ht="87.65" customHeight="1" x14ac:dyDescent="0.35">
      <c r="B74" s="122" t="s">
        <v>26</v>
      </c>
      <c r="C74" s="123">
        <v>97</v>
      </c>
      <c r="D74" s="122" t="s">
        <v>70</v>
      </c>
      <c r="E74" s="58" t="str">
        <f>+Tabla1[[#This Row],[CODIGO ACTIVIDAD EN PPP Y LINEAMIENTO]]&amp;Tabla1[[#This Row],[ENTORNO/COMPONENTE]]</f>
        <v>97Vigilancia de la salud ambiental</v>
      </c>
      <c r="F74" s="125" t="str">
        <f>+VLOOKUP(Tabla1[[#This Row],[Columna1]],IG!$D$3:$L$1903,3,FALSE)</f>
        <v>Línea Alimentos Sanos y Seguros</v>
      </c>
      <c r="G74" s="125" t="str">
        <f>+VLOOKUP(Tabla1[[#This Row],[Columna1]],IG!$D$3:$W$1903,4,FALSE)</f>
        <v>Expendios de bebidas alcohólicas</v>
      </c>
      <c r="H74" s="125" t="str">
        <f>+VLOOKUP(Tabla1[[#This Row],[Columna1]],IG!$D$3:$W$1903,5,FALSE)</f>
        <v>Establecimiento vigilado y controlado</v>
      </c>
      <c r="I74" s="125" t="str">
        <f>+VLOOKUP(Tabla1[[#This Row],[Columna1]],IG!$D$3:$W$1903,6,FALSE)</f>
        <v>VER SIVIGILA</v>
      </c>
      <c r="J74" s="125" t="str">
        <f>+VLOOKUP(Tabla1[[#This Row],[Columna1]],IG!$D$3:$W$1903,7,FALSE)</f>
        <v>VER SIVIGILA</v>
      </c>
      <c r="K74" s="126" t="s">
        <v>460</v>
      </c>
      <c r="L74" s="122" t="s">
        <v>453</v>
      </c>
      <c r="M74" s="58" t="str">
        <f>+Tabla1[[#This Row],[Columna1]]&amp;Tabla1[[#This Row],[LOCALIDAD]]&amp;Tabla1[[#This Row],[MES]]</f>
        <v>97Vigilancia de la salud ambientalCIUDAD BOLIVARJ. SEPTIEMBRE 2025</v>
      </c>
      <c r="N74" s="270" t="s">
        <v>579</v>
      </c>
      <c r="O74" s="60">
        <f>+VLOOKUP(Tabla1[[#This Row],[concatenar]],IG!$M$3:$W$1903,2,FALSE)</f>
        <v>0</v>
      </c>
      <c r="P74" s="60">
        <f>+VLOOKUP(Tabla1[[#This Row],[concatenar]],IG!$M$3:$W$1903,3,FALSE)</f>
        <v>58956</v>
      </c>
      <c r="Q74" s="104">
        <f>+VLOOKUP(Tabla1[[#This Row],[concatenar]],IG!$M$3:$W$1903,8,FALSE)</f>
        <v>0</v>
      </c>
      <c r="R74" s="98">
        <f>+VLOOKUP(Tabla1[[#This Row],[concatenar]],IG!$M$3:$W$1903,9,FALSE)</f>
        <v>93</v>
      </c>
      <c r="S74" s="127">
        <f>+VLOOKUP(Tabla1[[#This Row],[concatenar]],IG!$M$3:$W$1903,10,FALSE)</f>
        <v>0</v>
      </c>
      <c r="T74" s="128">
        <f>+VLOOKUP(Tabla1[[#This Row],[concatenar]],IG!$M$3:$W$1903,11,FALSE)</f>
        <v>5482908</v>
      </c>
      <c r="U74" s="126" t="s">
        <v>47</v>
      </c>
      <c r="V74" s="129">
        <v>1</v>
      </c>
      <c r="W74" s="126"/>
      <c r="X74" s="27">
        <v>2</v>
      </c>
      <c r="Y74" s="130">
        <f>ROUND(Tabla1[[#This Row],[VALOR UNITARIO SEGUIMIENTO FINANCIERO
2024]]*Tabla1[[#This Row],[MET AFECTADA PORLA GLOSA
RECURSOS 2024]]*Tabla1[[#This Row],[Porcentaje de Glosa]],0)</f>
        <v>0</v>
      </c>
      <c r="Z74" s="61">
        <f>ROUND(Tabla1[[#This Row],[VALOR UNITARIO SEGUIMIENTO FINANCIERO
2025]]*Tabla1[[#This Row],[META AFECTADA PORLA GLOSA
RECURSOS 2025]]*Tabla1[[#This Row],[Porcentaje de Glosa]],0)</f>
        <v>117912</v>
      </c>
      <c r="AA74" s="61">
        <f>ROUND(Tabla1[[#This Row],[VALOR DE LA GLOSA 2024]]+Tabla1[[#This Row],[VALOR DE LA GLOSA 2025]],0)</f>
        <v>117912</v>
      </c>
      <c r="AB74" s="154" t="s">
        <v>585</v>
      </c>
      <c r="AC74" s="158" t="s">
        <v>660</v>
      </c>
      <c r="AD74" s="131">
        <v>0</v>
      </c>
      <c r="AE74" s="126" t="s">
        <v>775</v>
      </c>
      <c r="AF74" s="131">
        <f>ROUND(Tabla1[[#This Row],[VALOR TOTAL DE LA GLOSA]]-Tabla1[[#This Row],[Valor soportado por la Subred]],0)</f>
        <v>117912</v>
      </c>
      <c r="AG74" s="126"/>
      <c r="AH74" s="126"/>
      <c r="AI74" s="131">
        <f>ROUND(Tabla1[[#This Row],[VALOR GLOSA DEFINITIVA]]-Tabla1[[#This Row],[VALOR LEVANTADO EN LIQUIDACION]],0)</f>
        <v>117912</v>
      </c>
      <c r="AJ74" s="27"/>
    </row>
    <row r="75" spans="2:36" s="31" customFormat="1" ht="87.65" customHeight="1" x14ac:dyDescent="0.35">
      <c r="B75" s="122" t="s">
        <v>26</v>
      </c>
      <c r="C75" s="123">
        <v>85</v>
      </c>
      <c r="D75" s="122" t="s">
        <v>70</v>
      </c>
      <c r="E75" s="58" t="str">
        <f>+Tabla1[[#This Row],[CODIGO ACTIVIDAD EN PPP Y LINEAMIENTO]]&amp;Tabla1[[#This Row],[ENTORNO/COMPONENTE]]</f>
        <v>85Vigilancia de la salud ambiental</v>
      </c>
      <c r="F75" s="125" t="str">
        <f>+VLOOKUP(Tabla1[[#This Row],[Columna1]],IG!$D$3:$L$1903,3,FALSE)</f>
        <v>Línea Alimentos Sanos y Seguros</v>
      </c>
      <c r="G75" s="125" t="str">
        <f>+VLOOKUP(Tabla1[[#This Row],[Columna1]],IG!$D$3:$W$1903,4,FALSE)</f>
        <v>Operativos de alimentos y bebidas alcohólicas</v>
      </c>
      <c r="H75" s="125" t="str">
        <f>+VLOOKUP(Tabla1[[#This Row],[Columna1]],IG!$D$3:$W$1903,5,FALSE)</f>
        <v>Establecimiento vigilado y controlado</v>
      </c>
      <c r="I75" s="125" t="str">
        <f>+VLOOKUP(Tabla1[[#This Row],[Columna1]],IG!$D$3:$W$1903,6,FALSE)</f>
        <v>VER SIVIGILA</v>
      </c>
      <c r="J75" s="125" t="str">
        <f>+VLOOKUP(Tabla1[[#This Row],[Columna1]],IG!$D$3:$W$1903,7,FALSE)</f>
        <v>VER SIVIGILA</v>
      </c>
      <c r="K75" s="126" t="s">
        <v>462</v>
      </c>
      <c r="L75" s="122" t="s">
        <v>452</v>
      </c>
      <c r="M75" s="58" t="str">
        <f>+Tabla1[[#This Row],[Columna1]]&amp;Tabla1[[#This Row],[LOCALIDAD]]&amp;Tabla1[[#This Row],[MES]]</f>
        <v>85Vigilancia de la salud ambientalTUNJUELITOI. AGOSTO 2025</v>
      </c>
      <c r="N75" s="270" t="s">
        <v>580</v>
      </c>
      <c r="O75" s="60">
        <f>+VLOOKUP(Tabla1[[#This Row],[concatenar]],IG!$M$3:$W$1903,2,FALSE)</f>
        <v>0</v>
      </c>
      <c r="P75" s="60">
        <f>+VLOOKUP(Tabla1[[#This Row],[concatenar]],IG!$M$3:$W$1903,3,FALSE)</f>
        <v>416160</v>
      </c>
      <c r="Q75" s="104">
        <f>+VLOOKUP(Tabla1[[#This Row],[concatenar]],IG!$M$3:$W$1903,8,FALSE)</f>
        <v>0</v>
      </c>
      <c r="R75" s="98">
        <f>+VLOOKUP(Tabla1[[#This Row],[concatenar]],IG!$M$3:$W$1903,9,FALSE)</f>
        <v>5</v>
      </c>
      <c r="S75" s="127">
        <f>+VLOOKUP(Tabla1[[#This Row],[concatenar]],IG!$M$3:$W$1903,10,FALSE)</f>
        <v>0</v>
      </c>
      <c r="T75" s="128">
        <f>+VLOOKUP(Tabla1[[#This Row],[concatenar]],IG!$M$3:$W$1903,11,FALSE)</f>
        <v>2080800</v>
      </c>
      <c r="U75" s="126" t="s">
        <v>47</v>
      </c>
      <c r="V75" s="129">
        <v>1</v>
      </c>
      <c r="W75" s="126"/>
      <c r="X75" s="27">
        <v>1</v>
      </c>
      <c r="Y75" s="130">
        <f>ROUND(Tabla1[[#This Row],[VALOR UNITARIO SEGUIMIENTO FINANCIERO
2024]]*Tabla1[[#This Row],[MET AFECTADA PORLA GLOSA
RECURSOS 2024]]*Tabla1[[#This Row],[Porcentaje de Glosa]],0)</f>
        <v>0</v>
      </c>
      <c r="Z75" s="61">
        <f>ROUND(Tabla1[[#This Row],[VALOR UNITARIO SEGUIMIENTO FINANCIERO
2025]]*Tabla1[[#This Row],[META AFECTADA PORLA GLOSA
RECURSOS 2025]]*Tabla1[[#This Row],[Porcentaje de Glosa]],0)</f>
        <v>416160</v>
      </c>
      <c r="AA75" s="61">
        <f>ROUND(Tabla1[[#This Row],[VALOR DE LA GLOSA 2024]]+Tabla1[[#This Row],[VALOR DE LA GLOSA 2025]],0)</f>
        <v>416160</v>
      </c>
      <c r="AB75" s="65" t="s">
        <v>586</v>
      </c>
      <c r="AC75" s="158" t="s">
        <v>660</v>
      </c>
      <c r="AD75" s="131">
        <v>0</v>
      </c>
      <c r="AE75" s="126" t="s">
        <v>775</v>
      </c>
      <c r="AF75" s="131">
        <f>ROUND(Tabla1[[#This Row],[VALOR TOTAL DE LA GLOSA]]-Tabla1[[#This Row],[Valor soportado por la Subred]],0)</f>
        <v>416160</v>
      </c>
      <c r="AG75" s="126"/>
      <c r="AH75" s="126"/>
      <c r="AI75" s="131">
        <f>ROUND(Tabla1[[#This Row],[VALOR GLOSA DEFINITIVA]]-Tabla1[[#This Row],[VALOR LEVANTADO EN LIQUIDACION]],0)</f>
        <v>416160</v>
      </c>
      <c r="AJ75" s="27"/>
    </row>
    <row r="76" spans="2:36" s="31" customFormat="1" ht="87.65" customHeight="1" x14ac:dyDescent="0.35">
      <c r="B76" s="122" t="s">
        <v>26</v>
      </c>
      <c r="C76" s="123">
        <v>99</v>
      </c>
      <c r="D76" s="122" t="s">
        <v>70</v>
      </c>
      <c r="E76" s="58" t="str">
        <f>+Tabla1[[#This Row],[CODIGO ACTIVIDAD EN PPP Y LINEAMIENTO]]&amp;Tabla1[[#This Row],[ENTORNO/COMPONENTE]]</f>
        <v>99Vigilancia de la salud ambiental</v>
      </c>
      <c r="F76" s="125" t="str">
        <f>+VLOOKUP(Tabla1[[#This Row],[Columna1]],IG!$D$3:$L$1903,3,FALSE)</f>
        <v>Línea Alimentos Sanos y Seguros</v>
      </c>
      <c r="G76" s="125" t="str">
        <f>+VLOOKUP(Tabla1[[#This Row],[Columna1]],IG!$D$3:$W$1903,4,FALSE)</f>
        <v>Supermercados - Hipermercados - Grandes superficies</v>
      </c>
      <c r="H76" s="125" t="str">
        <f>+VLOOKUP(Tabla1[[#This Row],[Columna1]],IG!$D$3:$W$1903,5,FALSE)</f>
        <v>Establecimiento vigilado y controlado</v>
      </c>
      <c r="I76" s="125" t="str">
        <f>+VLOOKUP(Tabla1[[#This Row],[Columna1]],IG!$D$3:$W$1903,6,FALSE)</f>
        <v>VER SIVIGILA</v>
      </c>
      <c r="J76" s="125" t="str">
        <f>+VLOOKUP(Tabla1[[#This Row],[Columna1]],IG!$D$3:$W$1903,7,FALSE)</f>
        <v>VER SIVIGILA</v>
      </c>
      <c r="K76" s="126" t="s">
        <v>462</v>
      </c>
      <c r="L76" s="122" t="s">
        <v>452</v>
      </c>
      <c r="M76" s="58" t="str">
        <f>+Tabla1[[#This Row],[Columna1]]&amp;Tabla1[[#This Row],[LOCALIDAD]]&amp;Tabla1[[#This Row],[MES]]</f>
        <v>99Vigilancia de la salud ambientalTUNJUELITOI. AGOSTO 2025</v>
      </c>
      <c r="N76" s="270" t="s">
        <v>580</v>
      </c>
      <c r="O76" s="60">
        <f>+VLOOKUP(Tabla1[[#This Row],[concatenar]],IG!$M$3:$W$1903,2,FALSE)</f>
        <v>0</v>
      </c>
      <c r="P76" s="60">
        <f>+VLOOKUP(Tabla1[[#This Row],[concatenar]],IG!$M$3:$W$1903,3,FALSE)</f>
        <v>497080</v>
      </c>
      <c r="Q76" s="104">
        <f>+VLOOKUP(Tabla1[[#This Row],[concatenar]],IG!$M$3:$W$1903,8,FALSE)</f>
        <v>0</v>
      </c>
      <c r="R76" s="98">
        <f>+VLOOKUP(Tabla1[[#This Row],[concatenar]],IG!$M$3:$W$1903,9,FALSE)</f>
        <v>2</v>
      </c>
      <c r="S76" s="127">
        <f>+VLOOKUP(Tabla1[[#This Row],[concatenar]],IG!$M$3:$W$1903,10,FALSE)</f>
        <v>0</v>
      </c>
      <c r="T76" s="128">
        <f>+VLOOKUP(Tabla1[[#This Row],[concatenar]],IG!$M$3:$W$1903,11,FALSE)</f>
        <v>994160</v>
      </c>
      <c r="U76" s="126" t="s">
        <v>47</v>
      </c>
      <c r="V76" s="129">
        <v>1</v>
      </c>
      <c r="W76" s="126"/>
      <c r="X76" s="27">
        <v>1</v>
      </c>
      <c r="Y76" s="130">
        <f>ROUND(Tabla1[[#This Row],[VALOR UNITARIO SEGUIMIENTO FINANCIERO
2024]]*Tabla1[[#This Row],[MET AFECTADA PORLA GLOSA
RECURSOS 2024]]*Tabla1[[#This Row],[Porcentaje de Glosa]],0)</f>
        <v>0</v>
      </c>
      <c r="Z76" s="61">
        <f>ROUND(Tabla1[[#This Row],[VALOR UNITARIO SEGUIMIENTO FINANCIERO
2025]]*Tabla1[[#This Row],[META AFECTADA PORLA GLOSA
RECURSOS 2025]]*Tabla1[[#This Row],[Porcentaje de Glosa]],0)</f>
        <v>497080</v>
      </c>
      <c r="AA76" s="61">
        <f>ROUND(Tabla1[[#This Row],[VALOR DE LA GLOSA 2024]]+Tabla1[[#This Row],[VALOR DE LA GLOSA 2025]],0)</f>
        <v>497080</v>
      </c>
      <c r="AB76" s="154" t="s">
        <v>587</v>
      </c>
      <c r="AC76" s="158" t="s">
        <v>660</v>
      </c>
      <c r="AD76" s="131">
        <v>0</v>
      </c>
      <c r="AE76" s="126" t="s">
        <v>775</v>
      </c>
      <c r="AF76" s="131">
        <f>ROUND(Tabla1[[#This Row],[VALOR TOTAL DE LA GLOSA]]-Tabla1[[#This Row],[Valor soportado por la Subred]],0)</f>
        <v>497080</v>
      </c>
      <c r="AG76" s="126"/>
      <c r="AH76" s="126"/>
      <c r="AI76" s="131">
        <f>ROUND(Tabla1[[#This Row],[VALOR GLOSA DEFINITIVA]]-Tabla1[[#This Row],[VALOR LEVANTADO EN LIQUIDACION]],0)</f>
        <v>497080</v>
      </c>
      <c r="AJ76" s="27"/>
    </row>
    <row r="77" spans="2:36" s="31" customFormat="1" ht="87.65" customHeight="1" x14ac:dyDescent="0.35">
      <c r="B77" s="122" t="s">
        <v>26</v>
      </c>
      <c r="C77" s="123">
        <v>97</v>
      </c>
      <c r="D77" s="122" t="s">
        <v>70</v>
      </c>
      <c r="E77" s="58" t="str">
        <f>+Tabla1[[#This Row],[CODIGO ACTIVIDAD EN PPP Y LINEAMIENTO]]&amp;Tabla1[[#This Row],[ENTORNO/COMPONENTE]]</f>
        <v>97Vigilancia de la salud ambiental</v>
      </c>
      <c r="F77" s="125" t="str">
        <f>+VLOOKUP(Tabla1[[#This Row],[Columna1]],IG!$D$3:$L$1903,3,FALSE)</f>
        <v>Línea Alimentos Sanos y Seguros</v>
      </c>
      <c r="G77" s="125" t="str">
        <f>+VLOOKUP(Tabla1[[#This Row],[Columna1]],IG!$D$3:$W$1903,4,FALSE)</f>
        <v>Expendios de bebidas alcohólicas</v>
      </c>
      <c r="H77" s="125" t="str">
        <f>+VLOOKUP(Tabla1[[#This Row],[Columna1]],IG!$D$3:$W$1903,5,FALSE)</f>
        <v>Establecimiento vigilado y controlado</v>
      </c>
      <c r="I77" s="125" t="str">
        <f>+VLOOKUP(Tabla1[[#This Row],[Columna1]],IG!$D$3:$W$1903,6,FALSE)</f>
        <v>VER SIVIGILA</v>
      </c>
      <c r="J77" s="125" t="str">
        <f>+VLOOKUP(Tabla1[[#This Row],[Columna1]],IG!$D$3:$W$1903,7,FALSE)</f>
        <v>VER SIVIGILA</v>
      </c>
      <c r="K77" s="126" t="s">
        <v>462</v>
      </c>
      <c r="L77" s="122" t="s">
        <v>452</v>
      </c>
      <c r="M77" s="58" t="str">
        <f>+Tabla1[[#This Row],[Columna1]]&amp;Tabla1[[#This Row],[LOCALIDAD]]&amp;Tabla1[[#This Row],[MES]]</f>
        <v>97Vigilancia de la salud ambientalTUNJUELITOI. AGOSTO 2025</v>
      </c>
      <c r="N77" s="270" t="s">
        <v>580</v>
      </c>
      <c r="O77" s="60">
        <f>+VLOOKUP(Tabla1[[#This Row],[concatenar]],IG!$M$3:$W$1903,2,FALSE)</f>
        <v>0</v>
      </c>
      <c r="P77" s="60">
        <f>+VLOOKUP(Tabla1[[#This Row],[concatenar]],IG!$M$3:$W$1903,3,FALSE)</f>
        <v>58956</v>
      </c>
      <c r="Q77" s="104">
        <f>+VLOOKUP(Tabla1[[#This Row],[concatenar]],IG!$M$3:$W$1903,8,FALSE)</f>
        <v>0</v>
      </c>
      <c r="R77" s="98">
        <f>+VLOOKUP(Tabla1[[#This Row],[concatenar]],IG!$M$3:$W$1903,9,FALSE)</f>
        <v>52</v>
      </c>
      <c r="S77" s="127">
        <f>+VLOOKUP(Tabla1[[#This Row],[concatenar]],IG!$M$3:$W$1903,10,FALSE)</f>
        <v>0</v>
      </c>
      <c r="T77" s="128">
        <f>+VLOOKUP(Tabla1[[#This Row],[concatenar]],IG!$M$3:$W$1903,11,FALSE)</f>
        <v>3065712</v>
      </c>
      <c r="U77" s="126" t="s">
        <v>47</v>
      </c>
      <c r="V77" s="129">
        <v>1</v>
      </c>
      <c r="W77" s="126"/>
      <c r="X77" s="27">
        <v>1</v>
      </c>
      <c r="Y77" s="130">
        <f>ROUND(Tabla1[[#This Row],[VALOR UNITARIO SEGUIMIENTO FINANCIERO
2024]]*Tabla1[[#This Row],[MET AFECTADA PORLA GLOSA
RECURSOS 2024]]*Tabla1[[#This Row],[Porcentaje de Glosa]],0)</f>
        <v>0</v>
      </c>
      <c r="Z77" s="61">
        <f>ROUND(Tabla1[[#This Row],[VALOR UNITARIO SEGUIMIENTO FINANCIERO
2025]]*Tabla1[[#This Row],[META AFECTADA PORLA GLOSA
RECURSOS 2025]]*Tabla1[[#This Row],[Porcentaje de Glosa]],0)</f>
        <v>58956</v>
      </c>
      <c r="AA77" s="61">
        <f>ROUND(Tabla1[[#This Row],[VALOR DE LA GLOSA 2024]]+Tabla1[[#This Row],[VALOR DE LA GLOSA 2025]],0)</f>
        <v>58956</v>
      </c>
      <c r="AB77" s="65" t="s">
        <v>588</v>
      </c>
      <c r="AC77" s="158" t="s">
        <v>660</v>
      </c>
      <c r="AD77" s="131">
        <v>0</v>
      </c>
      <c r="AE77" s="126" t="s">
        <v>775</v>
      </c>
      <c r="AF77" s="131">
        <f>ROUND(Tabla1[[#This Row],[VALOR TOTAL DE LA GLOSA]]-Tabla1[[#This Row],[Valor soportado por la Subred]],0)</f>
        <v>58956</v>
      </c>
      <c r="AG77" s="126"/>
      <c r="AH77" s="126"/>
      <c r="AI77" s="131">
        <f>ROUND(Tabla1[[#This Row],[VALOR GLOSA DEFINITIVA]]-Tabla1[[#This Row],[VALOR LEVANTADO EN LIQUIDACION]],0)</f>
        <v>58956</v>
      </c>
      <c r="AJ77" s="27"/>
    </row>
    <row r="78" spans="2:36" s="31" customFormat="1" ht="87.65" customHeight="1" x14ac:dyDescent="0.35">
      <c r="B78" s="122" t="s">
        <v>26</v>
      </c>
      <c r="C78" s="123">
        <v>87</v>
      </c>
      <c r="D78" s="122" t="s">
        <v>70</v>
      </c>
      <c r="E78" s="58" t="str">
        <f>+Tabla1[[#This Row],[CODIGO ACTIVIDAD EN PPP Y LINEAMIENTO]]&amp;Tabla1[[#This Row],[ENTORNO/COMPONENTE]]</f>
        <v>87Vigilancia de la salud ambiental</v>
      </c>
      <c r="F78" s="125" t="str">
        <f>+VLOOKUP(Tabla1[[#This Row],[Columna1]],IG!$D$3:$L$1903,3,FALSE)</f>
        <v>Línea Alimentos Sanos y Seguros</v>
      </c>
      <c r="G78" s="125" t="str">
        <f>+VLOOKUP(Tabla1[[#This Row],[Columna1]],IG!$D$3:$W$1903,4,FALSE)</f>
        <v>Expendios minoristas</v>
      </c>
      <c r="H78" s="125" t="str">
        <f>+VLOOKUP(Tabla1[[#This Row],[Columna1]],IG!$D$3:$W$1903,5,FALSE)</f>
        <v>Establecimiento vigilado y controlado</v>
      </c>
      <c r="I78" s="125" t="str">
        <f>+VLOOKUP(Tabla1[[#This Row],[Columna1]],IG!$D$3:$W$1903,6,FALSE)</f>
        <v>VER SIVIGILA</v>
      </c>
      <c r="J78" s="125" t="str">
        <f>+VLOOKUP(Tabla1[[#This Row],[Columna1]],IG!$D$3:$W$1903,7,FALSE)</f>
        <v>VER SIVIGILA</v>
      </c>
      <c r="K78" s="126" t="s">
        <v>462</v>
      </c>
      <c r="L78" s="122" t="s">
        <v>452</v>
      </c>
      <c r="M78" s="58" t="str">
        <f>+Tabla1[[#This Row],[Columna1]]&amp;Tabla1[[#This Row],[LOCALIDAD]]&amp;Tabla1[[#This Row],[MES]]</f>
        <v>87Vigilancia de la salud ambientalTUNJUELITOI. AGOSTO 2025</v>
      </c>
      <c r="N78" s="27" t="s">
        <v>580</v>
      </c>
      <c r="O78" s="60">
        <f>+VLOOKUP(Tabla1[[#This Row],[concatenar]],IG!$M$3:$W$1903,2,FALSE)</f>
        <v>0</v>
      </c>
      <c r="P78" s="60">
        <f>+VLOOKUP(Tabla1[[#This Row],[concatenar]],IG!$M$3:$W$1903,3,FALSE)</f>
        <v>58956</v>
      </c>
      <c r="Q78" s="104">
        <f>+VLOOKUP(Tabla1[[#This Row],[concatenar]],IG!$M$3:$W$1903,8,FALSE)</f>
        <v>0</v>
      </c>
      <c r="R78" s="98">
        <f>+VLOOKUP(Tabla1[[#This Row],[concatenar]],IG!$M$3:$W$1903,9,FALSE)</f>
        <v>72</v>
      </c>
      <c r="S78" s="127">
        <f>+VLOOKUP(Tabla1[[#This Row],[concatenar]],IG!$M$3:$W$1903,10,FALSE)</f>
        <v>0</v>
      </c>
      <c r="T78" s="128">
        <f>+VLOOKUP(Tabla1[[#This Row],[concatenar]],IG!$M$3:$W$1903,11,FALSE)</f>
        <v>4244832</v>
      </c>
      <c r="U78" s="126" t="s">
        <v>47</v>
      </c>
      <c r="V78" s="129">
        <v>1</v>
      </c>
      <c r="W78" s="126"/>
      <c r="X78" s="27">
        <v>4</v>
      </c>
      <c r="Y78" s="130">
        <f>ROUND(Tabla1[[#This Row],[VALOR UNITARIO SEGUIMIENTO FINANCIERO
2024]]*Tabla1[[#This Row],[MET AFECTADA PORLA GLOSA
RECURSOS 2024]]*Tabla1[[#This Row],[Porcentaje de Glosa]],0)</f>
        <v>0</v>
      </c>
      <c r="Z78" s="61">
        <f>ROUND(Tabla1[[#This Row],[VALOR UNITARIO SEGUIMIENTO FINANCIERO
2025]]*Tabla1[[#This Row],[META AFECTADA PORLA GLOSA
RECURSOS 2025]]*Tabla1[[#This Row],[Porcentaje de Glosa]],0)</f>
        <v>235824</v>
      </c>
      <c r="AA78" s="61">
        <f>ROUND(Tabla1[[#This Row],[VALOR DE LA GLOSA 2024]]+Tabla1[[#This Row],[VALOR DE LA GLOSA 2025]],0)</f>
        <v>235824</v>
      </c>
      <c r="AB78" s="154" t="s">
        <v>589</v>
      </c>
      <c r="AC78" s="158" t="s">
        <v>660</v>
      </c>
      <c r="AD78" s="131">
        <v>0</v>
      </c>
      <c r="AE78" s="126" t="s">
        <v>776</v>
      </c>
      <c r="AF78" s="131">
        <f>ROUND(Tabla1[[#This Row],[VALOR TOTAL DE LA GLOSA]]-Tabla1[[#This Row],[Valor soportado por la Subred]],0)</f>
        <v>235824</v>
      </c>
      <c r="AG78" s="126"/>
      <c r="AH78" s="126"/>
      <c r="AI78" s="131">
        <f>ROUND(Tabla1[[#This Row],[VALOR GLOSA DEFINITIVA]]-Tabla1[[#This Row],[VALOR LEVANTADO EN LIQUIDACION]],0)</f>
        <v>235824</v>
      </c>
      <c r="AJ78" s="27"/>
    </row>
    <row r="79" spans="2:36" s="31" customFormat="1" ht="87.65" customHeight="1" x14ac:dyDescent="0.35">
      <c r="B79" s="122" t="s">
        <v>26</v>
      </c>
      <c r="C79" s="123">
        <v>104</v>
      </c>
      <c r="D79" s="122" t="s">
        <v>70</v>
      </c>
      <c r="E79" s="58" t="str">
        <f>+Tabla1[[#This Row],[CODIGO ACTIVIDAD EN PPP Y LINEAMIENTO]]&amp;Tabla1[[#This Row],[ENTORNO/COMPONENTE]]</f>
        <v>104Vigilancia de la salud ambiental</v>
      </c>
      <c r="F79" s="125" t="str">
        <f>+VLOOKUP(Tabla1[[#This Row],[Columna1]],IG!$D$3:$L$1903,3,FALSE)</f>
        <v>Línea Alimentos Sanos y Seguros</v>
      </c>
      <c r="G79" s="125" t="str">
        <f>+VLOOKUP(Tabla1[[#This Row],[Columna1]],IG!$D$3:$W$1903,4,FALSE)</f>
        <v>Restaurantes, cevicherías y comidas rápidas</v>
      </c>
      <c r="H79" s="125" t="str">
        <f>+VLOOKUP(Tabla1[[#This Row],[Columna1]],IG!$D$3:$W$1903,5,FALSE)</f>
        <v>Establecimiento vigilado y controlado</v>
      </c>
      <c r="I79" s="125" t="str">
        <f>+VLOOKUP(Tabla1[[#This Row],[Columna1]],IG!$D$3:$W$1903,6,FALSE)</f>
        <v>VER SIVIGILA</v>
      </c>
      <c r="J79" s="125" t="str">
        <f>+VLOOKUP(Tabla1[[#This Row],[Columna1]],IG!$D$3:$W$1903,7,FALSE)</f>
        <v>VER SIVIGILA</v>
      </c>
      <c r="K79" s="126" t="s">
        <v>462</v>
      </c>
      <c r="L79" s="122" t="s">
        <v>453</v>
      </c>
      <c r="M79" s="58" t="str">
        <f>+Tabla1[[#This Row],[Columna1]]&amp;Tabla1[[#This Row],[LOCALIDAD]]&amp;Tabla1[[#This Row],[MES]]</f>
        <v>104Vigilancia de la salud ambientalTUNJUELITOJ. SEPTIEMBRE 2025</v>
      </c>
      <c r="N79" s="27" t="s">
        <v>580</v>
      </c>
      <c r="O79" s="60">
        <f>+VLOOKUP(Tabla1[[#This Row],[concatenar]],IG!$M$3:$W$1903,2,FALSE)</f>
        <v>0</v>
      </c>
      <c r="P79" s="60">
        <f>+VLOOKUP(Tabla1[[#This Row],[concatenar]],IG!$M$3:$W$1903,3,FALSE)</f>
        <v>90168</v>
      </c>
      <c r="Q79" s="104">
        <f>+VLOOKUP(Tabla1[[#This Row],[concatenar]],IG!$M$3:$W$1903,8,FALSE)</f>
        <v>0</v>
      </c>
      <c r="R79" s="98">
        <f>+VLOOKUP(Tabla1[[#This Row],[concatenar]],IG!$M$3:$W$1903,9,FALSE)</f>
        <v>94</v>
      </c>
      <c r="S79" s="127">
        <f>+VLOOKUP(Tabla1[[#This Row],[concatenar]],IG!$M$3:$W$1903,10,FALSE)</f>
        <v>0</v>
      </c>
      <c r="T79" s="128">
        <f>+VLOOKUP(Tabla1[[#This Row],[concatenar]],IG!$M$3:$W$1903,11,FALSE)</f>
        <v>8475792</v>
      </c>
      <c r="U79" s="126" t="s">
        <v>47</v>
      </c>
      <c r="V79" s="129">
        <v>1</v>
      </c>
      <c r="W79" s="126"/>
      <c r="X79" s="27">
        <v>1</v>
      </c>
      <c r="Y79" s="130">
        <f>ROUND(Tabla1[[#This Row],[VALOR UNITARIO SEGUIMIENTO FINANCIERO
2024]]*Tabla1[[#This Row],[MET AFECTADA PORLA GLOSA
RECURSOS 2024]]*Tabla1[[#This Row],[Porcentaje de Glosa]],0)</f>
        <v>0</v>
      </c>
      <c r="Z79" s="61">
        <f>ROUND(Tabla1[[#This Row],[VALOR UNITARIO SEGUIMIENTO FINANCIERO
2025]]*Tabla1[[#This Row],[META AFECTADA PORLA GLOSA
RECURSOS 2025]]*Tabla1[[#This Row],[Porcentaje de Glosa]],0)</f>
        <v>90168</v>
      </c>
      <c r="AA79" s="61">
        <f>ROUND(Tabla1[[#This Row],[VALOR DE LA GLOSA 2024]]+Tabla1[[#This Row],[VALOR DE LA GLOSA 2025]],0)</f>
        <v>90168</v>
      </c>
      <c r="AB79" s="65" t="s">
        <v>590</v>
      </c>
      <c r="AC79" s="158" t="s">
        <v>660</v>
      </c>
      <c r="AD79" s="131">
        <v>0</v>
      </c>
      <c r="AE79" s="126" t="s">
        <v>776</v>
      </c>
      <c r="AF79" s="131">
        <f>ROUND(Tabla1[[#This Row],[VALOR TOTAL DE LA GLOSA]]-Tabla1[[#This Row],[Valor soportado por la Subred]],0)</f>
        <v>90168</v>
      </c>
      <c r="AG79" s="126"/>
      <c r="AH79" s="126"/>
      <c r="AI79" s="131">
        <f>ROUND(Tabla1[[#This Row],[VALOR GLOSA DEFINITIVA]]-Tabla1[[#This Row],[VALOR LEVANTADO EN LIQUIDACION]],0)</f>
        <v>90168</v>
      </c>
      <c r="AJ79" s="27"/>
    </row>
    <row r="80" spans="2:36" s="31" customFormat="1" ht="87.65" customHeight="1" x14ac:dyDescent="0.35">
      <c r="B80" s="122" t="s">
        <v>26</v>
      </c>
      <c r="C80" s="123">
        <v>89</v>
      </c>
      <c r="D80" s="122" t="s">
        <v>70</v>
      </c>
      <c r="E80" s="58" t="str">
        <f>+Tabla1[[#This Row],[CODIGO ACTIVIDAD EN PPP Y LINEAMIENTO]]&amp;Tabla1[[#This Row],[ENTORNO/COMPONENTE]]</f>
        <v>89Vigilancia de la salud ambiental</v>
      </c>
      <c r="F80" s="125" t="str">
        <f>+VLOOKUP(Tabla1[[#This Row],[Columna1]],IG!$D$3:$L$1903,3,FALSE)</f>
        <v>Línea Alimentos Sanos y Seguros</v>
      </c>
      <c r="G80" s="125" t="str">
        <f>+VLOOKUP(Tabla1[[#This Row],[Columna1]],IG!$D$3:$W$1903,4,FALSE)</f>
        <v>Expendio o almacenamiento de carne y/o productos cárnicos comestibles</v>
      </c>
      <c r="H80" s="125" t="str">
        <f>+VLOOKUP(Tabla1[[#This Row],[Columna1]],IG!$D$3:$W$1903,5,FALSE)</f>
        <v>Establecimiento vigilado y controlado</v>
      </c>
      <c r="I80" s="125" t="str">
        <f>+VLOOKUP(Tabla1[[#This Row],[Columna1]],IG!$D$3:$W$1903,6,FALSE)</f>
        <v>VER SIVIGILA</v>
      </c>
      <c r="J80" s="125" t="str">
        <f>+VLOOKUP(Tabla1[[#This Row],[Columna1]],IG!$D$3:$W$1903,7,FALSE)</f>
        <v>VER SIVIGILA</v>
      </c>
      <c r="K80" s="126" t="s">
        <v>462</v>
      </c>
      <c r="L80" s="122" t="s">
        <v>453</v>
      </c>
      <c r="M80" s="58" t="str">
        <f>+Tabla1[[#This Row],[Columna1]]&amp;Tabla1[[#This Row],[LOCALIDAD]]&amp;Tabla1[[#This Row],[MES]]</f>
        <v>89Vigilancia de la salud ambientalTUNJUELITOJ. SEPTIEMBRE 2025</v>
      </c>
      <c r="N80" s="27" t="s">
        <v>580</v>
      </c>
      <c r="O80" s="60">
        <f>+VLOOKUP(Tabla1[[#This Row],[concatenar]],IG!$M$3:$W$1903,2,FALSE)</f>
        <v>0</v>
      </c>
      <c r="P80" s="60">
        <f>+VLOOKUP(Tabla1[[#This Row],[concatenar]],IG!$M$3:$W$1903,3,FALSE)</f>
        <v>90168</v>
      </c>
      <c r="Q80" s="104">
        <f>+VLOOKUP(Tabla1[[#This Row],[concatenar]],IG!$M$3:$W$1903,8,FALSE)</f>
        <v>0</v>
      </c>
      <c r="R80" s="98">
        <f>+VLOOKUP(Tabla1[[#This Row],[concatenar]],IG!$M$3:$W$1903,9,FALSE)</f>
        <v>49</v>
      </c>
      <c r="S80" s="127">
        <f>+VLOOKUP(Tabla1[[#This Row],[concatenar]],IG!$M$3:$W$1903,10,FALSE)</f>
        <v>0</v>
      </c>
      <c r="T80" s="128">
        <f>+VLOOKUP(Tabla1[[#This Row],[concatenar]],IG!$M$3:$W$1903,11,FALSE)</f>
        <v>4418232</v>
      </c>
      <c r="U80" s="126" t="s">
        <v>47</v>
      </c>
      <c r="V80" s="129">
        <v>1</v>
      </c>
      <c r="W80" s="126"/>
      <c r="X80" s="27">
        <v>1</v>
      </c>
      <c r="Y80" s="130">
        <f>ROUND(Tabla1[[#This Row],[VALOR UNITARIO SEGUIMIENTO FINANCIERO
2024]]*Tabla1[[#This Row],[MET AFECTADA PORLA GLOSA
RECURSOS 2024]]*Tabla1[[#This Row],[Porcentaje de Glosa]],0)</f>
        <v>0</v>
      </c>
      <c r="Z80" s="61">
        <f>ROUND(Tabla1[[#This Row],[VALOR UNITARIO SEGUIMIENTO FINANCIERO
2025]]*Tabla1[[#This Row],[META AFECTADA PORLA GLOSA
RECURSOS 2025]]*Tabla1[[#This Row],[Porcentaje de Glosa]],0)</f>
        <v>90168</v>
      </c>
      <c r="AA80" s="61">
        <f>ROUND(Tabla1[[#This Row],[VALOR DE LA GLOSA 2024]]+Tabla1[[#This Row],[VALOR DE LA GLOSA 2025]],0)</f>
        <v>90168</v>
      </c>
      <c r="AB80" s="154" t="s">
        <v>591</v>
      </c>
      <c r="AC80" s="158" t="s">
        <v>660</v>
      </c>
      <c r="AD80" s="131">
        <v>0</v>
      </c>
      <c r="AE80" s="126" t="s">
        <v>776</v>
      </c>
      <c r="AF80" s="131">
        <f>ROUND(Tabla1[[#This Row],[VALOR TOTAL DE LA GLOSA]]-Tabla1[[#This Row],[Valor soportado por la Subred]],0)</f>
        <v>90168</v>
      </c>
      <c r="AG80" s="126"/>
      <c r="AH80" s="126"/>
      <c r="AI80" s="131">
        <f>ROUND(Tabla1[[#This Row],[VALOR GLOSA DEFINITIVA]]-Tabla1[[#This Row],[VALOR LEVANTADO EN LIQUIDACION]],0)</f>
        <v>90168</v>
      </c>
      <c r="AJ80" s="27"/>
    </row>
    <row r="81" spans="1:36" s="31" customFormat="1" ht="87.65" customHeight="1" x14ac:dyDescent="0.35">
      <c r="B81" s="122" t="s">
        <v>26</v>
      </c>
      <c r="C81" s="123">
        <v>87</v>
      </c>
      <c r="D81" s="122" t="s">
        <v>70</v>
      </c>
      <c r="E81" s="58" t="str">
        <f>+Tabla1[[#This Row],[CODIGO ACTIVIDAD EN PPP Y LINEAMIENTO]]&amp;Tabla1[[#This Row],[ENTORNO/COMPONENTE]]</f>
        <v>87Vigilancia de la salud ambiental</v>
      </c>
      <c r="F81" s="125" t="str">
        <f>+VLOOKUP(Tabla1[[#This Row],[Columna1]],IG!$D$3:$L$1903,3,FALSE)</f>
        <v>Línea Alimentos Sanos y Seguros</v>
      </c>
      <c r="G81" s="125" t="str">
        <f>+VLOOKUP(Tabla1[[#This Row],[Columna1]],IG!$D$3:$W$1903,4,FALSE)</f>
        <v>Expendios minoristas</v>
      </c>
      <c r="H81" s="125" t="str">
        <f>+VLOOKUP(Tabla1[[#This Row],[Columna1]],IG!$D$3:$W$1903,5,FALSE)</f>
        <v>Establecimiento vigilado y controlado</v>
      </c>
      <c r="I81" s="125" t="str">
        <f>+VLOOKUP(Tabla1[[#This Row],[Columna1]],IG!$D$3:$W$1903,6,FALSE)</f>
        <v>VER SIVIGILA</v>
      </c>
      <c r="J81" s="125" t="str">
        <f>+VLOOKUP(Tabla1[[#This Row],[Columna1]],IG!$D$3:$W$1903,7,FALSE)</f>
        <v>VER SIVIGILA</v>
      </c>
      <c r="K81" s="126" t="s">
        <v>462</v>
      </c>
      <c r="L81" s="122" t="s">
        <v>453</v>
      </c>
      <c r="M81" s="58" t="str">
        <f>+Tabla1[[#This Row],[Columna1]]&amp;Tabla1[[#This Row],[LOCALIDAD]]&amp;Tabla1[[#This Row],[MES]]</f>
        <v>87Vigilancia de la salud ambientalTUNJUELITOJ. SEPTIEMBRE 2025</v>
      </c>
      <c r="N81" s="27" t="s">
        <v>580</v>
      </c>
      <c r="O81" s="60">
        <f>+VLOOKUP(Tabla1[[#This Row],[concatenar]],IG!$M$3:$W$1903,2,FALSE)</f>
        <v>0</v>
      </c>
      <c r="P81" s="60">
        <f>+VLOOKUP(Tabla1[[#This Row],[concatenar]],IG!$M$3:$W$1903,3,FALSE)</f>
        <v>58956</v>
      </c>
      <c r="Q81" s="104">
        <f>+VLOOKUP(Tabla1[[#This Row],[concatenar]],IG!$M$3:$W$1903,8,FALSE)</f>
        <v>0</v>
      </c>
      <c r="R81" s="98">
        <f>+VLOOKUP(Tabla1[[#This Row],[concatenar]],IG!$M$3:$W$1903,9,FALSE)</f>
        <v>70</v>
      </c>
      <c r="S81" s="127">
        <f>+VLOOKUP(Tabla1[[#This Row],[concatenar]],IG!$M$3:$W$1903,10,FALSE)</f>
        <v>0</v>
      </c>
      <c r="T81" s="128">
        <f>+VLOOKUP(Tabla1[[#This Row],[concatenar]],IG!$M$3:$W$1903,11,FALSE)</f>
        <v>4126920</v>
      </c>
      <c r="U81" s="126" t="s">
        <v>47</v>
      </c>
      <c r="V81" s="129">
        <v>1</v>
      </c>
      <c r="W81" s="126"/>
      <c r="X81" s="27">
        <v>5</v>
      </c>
      <c r="Y81" s="130">
        <f>ROUND(Tabla1[[#This Row],[VALOR UNITARIO SEGUIMIENTO FINANCIERO
2024]]*Tabla1[[#This Row],[MET AFECTADA PORLA GLOSA
RECURSOS 2024]]*Tabla1[[#This Row],[Porcentaje de Glosa]],0)</f>
        <v>0</v>
      </c>
      <c r="Z81" s="61">
        <f>ROUND(Tabla1[[#This Row],[VALOR UNITARIO SEGUIMIENTO FINANCIERO
2025]]*Tabla1[[#This Row],[META AFECTADA PORLA GLOSA
RECURSOS 2025]]*Tabla1[[#This Row],[Porcentaje de Glosa]],0)</f>
        <v>294780</v>
      </c>
      <c r="AA81" s="61">
        <f>ROUND(Tabla1[[#This Row],[VALOR DE LA GLOSA 2024]]+Tabla1[[#This Row],[VALOR DE LA GLOSA 2025]],0)</f>
        <v>294780</v>
      </c>
      <c r="AB81" s="65" t="s">
        <v>592</v>
      </c>
      <c r="AC81" s="158" t="s">
        <v>660</v>
      </c>
      <c r="AD81" s="131">
        <v>0</v>
      </c>
      <c r="AE81" s="126" t="s">
        <v>776</v>
      </c>
      <c r="AF81" s="131">
        <f>ROUND(Tabla1[[#This Row],[VALOR TOTAL DE LA GLOSA]]-Tabla1[[#This Row],[Valor soportado por la Subred]],0)</f>
        <v>294780</v>
      </c>
      <c r="AG81" s="126"/>
      <c r="AH81" s="126"/>
      <c r="AI81" s="131">
        <f>ROUND(Tabla1[[#This Row],[VALOR GLOSA DEFINITIVA]]-Tabla1[[#This Row],[VALOR LEVANTADO EN LIQUIDACION]],0)</f>
        <v>294780</v>
      </c>
      <c r="AJ81" s="27"/>
    </row>
    <row r="82" spans="1:36" s="31" customFormat="1" ht="87.65" customHeight="1" x14ac:dyDescent="0.35">
      <c r="B82" s="122" t="s">
        <v>26</v>
      </c>
      <c r="C82" s="123">
        <v>87</v>
      </c>
      <c r="D82" s="122" t="s">
        <v>70</v>
      </c>
      <c r="E82" s="58" t="str">
        <f>+Tabla1[[#This Row],[CODIGO ACTIVIDAD EN PPP Y LINEAMIENTO]]&amp;Tabla1[[#This Row],[ENTORNO/COMPONENTE]]</f>
        <v>87Vigilancia de la salud ambiental</v>
      </c>
      <c r="F82" s="125" t="str">
        <f>+VLOOKUP(Tabla1[[#This Row],[Columna1]],IG!$D$3:$L$1903,3,FALSE)</f>
        <v>Línea Alimentos Sanos y Seguros</v>
      </c>
      <c r="G82" s="125" t="str">
        <f>+VLOOKUP(Tabla1[[#This Row],[Columna1]],IG!$D$3:$W$1903,4,FALSE)</f>
        <v>Expendios minoristas</v>
      </c>
      <c r="H82" s="125" t="str">
        <f>+VLOOKUP(Tabla1[[#This Row],[Columna1]],IG!$D$3:$W$1903,5,FALSE)</f>
        <v>Establecimiento vigilado y controlado</v>
      </c>
      <c r="I82" s="125" t="str">
        <f>+VLOOKUP(Tabla1[[#This Row],[Columna1]],IG!$D$3:$W$1903,6,FALSE)</f>
        <v>VER SIVIGILA</v>
      </c>
      <c r="J82" s="125" t="str">
        <f>+VLOOKUP(Tabla1[[#This Row],[Columna1]],IG!$D$3:$W$1903,7,FALSE)</f>
        <v>VER SIVIGILA</v>
      </c>
      <c r="K82" s="126" t="s">
        <v>463</v>
      </c>
      <c r="L82" s="122" t="s">
        <v>452</v>
      </c>
      <c r="M82" s="58" t="str">
        <f>+Tabla1[[#This Row],[Columna1]]&amp;Tabla1[[#This Row],[LOCALIDAD]]&amp;Tabla1[[#This Row],[MES]]</f>
        <v>87Vigilancia de la salud ambientalUSMEI. AGOSTO 2025</v>
      </c>
      <c r="N82" s="27" t="s">
        <v>581</v>
      </c>
      <c r="O82" s="60">
        <f>+VLOOKUP(Tabla1[[#This Row],[concatenar]],IG!$M$3:$W$1903,2,FALSE)</f>
        <v>0</v>
      </c>
      <c r="P82" s="60">
        <f>+VLOOKUP(Tabla1[[#This Row],[concatenar]],IG!$M$3:$W$1903,3,FALSE)</f>
        <v>58956</v>
      </c>
      <c r="Q82" s="104">
        <f>+VLOOKUP(Tabla1[[#This Row],[concatenar]],IG!$M$3:$W$1903,8,FALSE)</f>
        <v>0</v>
      </c>
      <c r="R82" s="98">
        <f>+VLOOKUP(Tabla1[[#This Row],[concatenar]],IG!$M$3:$W$1903,9,FALSE)</f>
        <v>195</v>
      </c>
      <c r="S82" s="127">
        <f>+VLOOKUP(Tabla1[[#This Row],[concatenar]],IG!$M$3:$W$1903,10,FALSE)</f>
        <v>0</v>
      </c>
      <c r="T82" s="128">
        <f>+VLOOKUP(Tabla1[[#This Row],[concatenar]],IG!$M$3:$W$1903,11,FALSE)</f>
        <v>11496420</v>
      </c>
      <c r="U82" s="126" t="s">
        <v>47</v>
      </c>
      <c r="V82" s="129">
        <v>1</v>
      </c>
      <c r="W82" s="126"/>
      <c r="X82" s="27">
        <v>1</v>
      </c>
      <c r="Y82" s="130">
        <f>ROUND(Tabla1[[#This Row],[VALOR UNITARIO SEGUIMIENTO FINANCIERO
2024]]*Tabla1[[#This Row],[MET AFECTADA PORLA GLOSA
RECURSOS 2024]]*Tabla1[[#This Row],[Porcentaje de Glosa]],0)</f>
        <v>0</v>
      </c>
      <c r="Z82" s="61">
        <f>ROUND(Tabla1[[#This Row],[VALOR UNITARIO SEGUIMIENTO FINANCIERO
2025]]*Tabla1[[#This Row],[META AFECTADA PORLA GLOSA
RECURSOS 2025]]*Tabla1[[#This Row],[Porcentaje de Glosa]],0)</f>
        <v>58956</v>
      </c>
      <c r="AA82" s="61">
        <f>ROUND(Tabla1[[#This Row],[VALOR DE LA GLOSA 2024]]+Tabla1[[#This Row],[VALOR DE LA GLOSA 2025]],0)</f>
        <v>58956</v>
      </c>
      <c r="AB82" s="154" t="s">
        <v>593</v>
      </c>
      <c r="AC82" s="158" t="s">
        <v>660</v>
      </c>
      <c r="AD82" s="131">
        <v>0</v>
      </c>
      <c r="AE82" s="126" t="s">
        <v>776</v>
      </c>
      <c r="AF82" s="131">
        <f>ROUND(Tabla1[[#This Row],[VALOR TOTAL DE LA GLOSA]]-Tabla1[[#This Row],[Valor soportado por la Subred]],0)</f>
        <v>58956</v>
      </c>
      <c r="AG82" s="126"/>
      <c r="AH82" s="126"/>
      <c r="AI82" s="131">
        <f>ROUND(Tabla1[[#This Row],[VALOR GLOSA DEFINITIVA]]-Tabla1[[#This Row],[VALOR LEVANTADO EN LIQUIDACION]],0)</f>
        <v>58956</v>
      </c>
      <c r="AJ82" s="27"/>
    </row>
    <row r="83" spans="1:36" s="31" customFormat="1" ht="87.65" customHeight="1" x14ac:dyDescent="0.35">
      <c r="B83" s="122" t="s">
        <v>26</v>
      </c>
      <c r="C83" s="123">
        <v>87</v>
      </c>
      <c r="D83" s="122" t="s">
        <v>70</v>
      </c>
      <c r="E83" s="58" t="str">
        <f>+Tabla1[[#This Row],[CODIGO ACTIVIDAD EN PPP Y LINEAMIENTO]]&amp;Tabla1[[#This Row],[ENTORNO/COMPONENTE]]</f>
        <v>87Vigilancia de la salud ambiental</v>
      </c>
      <c r="F83" s="125" t="str">
        <f>+VLOOKUP(Tabla1[[#This Row],[Columna1]],IG!$D$3:$L$1903,3,FALSE)</f>
        <v>Línea Alimentos Sanos y Seguros</v>
      </c>
      <c r="G83" s="125" t="str">
        <f>+VLOOKUP(Tabla1[[#This Row],[Columna1]],IG!$D$3:$W$1903,4,FALSE)</f>
        <v>Expendios minoristas</v>
      </c>
      <c r="H83" s="125" t="str">
        <f>+VLOOKUP(Tabla1[[#This Row],[Columna1]],IG!$D$3:$W$1903,5,FALSE)</f>
        <v>Establecimiento vigilado y controlado</v>
      </c>
      <c r="I83" s="125" t="str">
        <f>+VLOOKUP(Tabla1[[#This Row],[Columna1]],IG!$D$3:$W$1903,6,FALSE)</f>
        <v>VER SIVIGILA</v>
      </c>
      <c r="J83" s="125" t="str">
        <f>+VLOOKUP(Tabla1[[#This Row],[Columna1]],IG!$D$3:$W$1903,7,FALSE)</f>
        <v>VER SIVIGILA</v>
      </c>
      <c r="K83" s="126" t="s">
        <v>463</v>
      </c>
      <c r="L83" s="122" t="s">
        <v>453</v>
      </c>
      <c r="M83" s="58" t="str">
        <f>+Tabla1[[#This Row],[Columna1]]&amp;Tabla1[[#This Row],[LOCALIDAD]]&amp;Tabla1[[#This Row],[MES]]</f>
        <v>87Vigilancia de la salud ambientalUSMEJ. SEPTIEMBRE 2025</v>
      </c>
      <c r="N83" s="27" t="s">
        <v>581</v>
      </c>
      <c r="O83" s="60">
        <f>+VLOOKUP(Tabla1[[#This Row],[concatenar]],IG!$M$3:$W$1903,2,FALSE)</f>
        <v>0</v>
      </c>
      <c r="P83" s="60">
        <f>+VLOOKUP(Tabla1[[#This Row],[concatenar]],IG!$M$3:$W$1903,3,FALSE)</f>
        <v>58956</v>
      </c>
      <c r="Q83" s="104">
        <f>+VLOOKUP(Tabla1[[#This Row],[concatenar]],IG!$M$3:$W$1903,8,FALSE)</f>
        <v>0</v>
      </c>
      <c r="R83" s="98">
        <f>+VLOOKUP(Tabla1[[#This Row],[concatenar]],IG!$M$3:$W$1903,9,FALSE)</f>
        <v>185</v>
      </c>
      <c r="S83" s="127">
        <f>+VLOOKUP(Tabla1[[#This Row],[concatenar]],IG!$M$3:$W$1903,10,FALSE)</f>
        <v>0</v>
      </c>
      <c r="T83" s="128">
        <f>+VLOOKUP(Tabla1[[#This Row],[concatenar]],IG!$M$3:$W$1903,11,FALSE)</f>
        <v>10906860</v>
      </c>
      <c r="U83" s="126" t="s">
        <v>47</v>
      </c>
      <c r="V83" s="129">
        <v>1</v>
      </c>
      <c r="W83" s="126"/>
      <c r="X83" s="27">
        <v>1</v>
      </c>
      <c r="Y83" s="130">
        <f>ROUND(Tabla1[[#This Row],[VALOR UNITARIO SEGUIMIENTO FINANCIERO
2024]]*Tabla1[[#This Row],[MET AFECTADA PORLA GLOSA
RECURSOS 2024]]*Tabla1[[#This Row],[Porcentaje de Glosa]],0)</f>
        <v>0</v>
      </c>
      <c r="Z83" s="61">
        <f>ROUND(Tabla1[[#This Row],[VALOR UNITARIO SEGUIMIENTO FINANCIERO
2025]]*Tabla1[[#This Row],[META AFECTADA PORLA GLOSA
RECURSOS 2025]]*Tabla1[[#This Row],[Porcentaje de Glosa]],0)</f>
        <v>58956</v>
      </c>
      <c r="AA83" s="61">
        <f>ROUND(Tabla1[[#This Row],[VALOR DE LA GLOSA 2024]]+Tabla1[[#This Row],[VALOR DE LA GLOSA 2025]],0)</f>
        <v>58956</v>
      </c>
      <c r="AB83" s="65" t="s">
        <v>594</v>
      </c>
      <c r="AC83" s="158" t="s">
        <v>660</v>
      </c>
      <c r="AD83" s="131">
        <v>0</v>
      </c>
      <c r="AE83" s="126" t="s">
        <v>776</v>
      </c>
      <c r="AF83" s="131">
        <f>ROUND(Tabla1[[#This Row],[VALOR TOTAL DE LA GLOSA]]-Tabla1[[#This Row],[Valor soportado por la Subred]],0)</f>
        <v>58956</v>
      </c>
      <c r="AG83" s="126"/>
      <c r="AH83" s="126"/>
      <c r="AI83" s="131">
        <f>ROUND(Tabla1[[#This Row],[VALOR GLOSA DEFINITIVA]]-Tabla1[[#This Row],[VALOR LEVANTADO EN LIQUIDACION]],0)</f>
        <v>58956</v>
      </c>
      <c r="AJ83" s="27"/>
    </row>
    <row r="84" spans="1:36" s="31" customFormat="1" ht="87.65" customHeight="1" x14ac:dyDescent="0.35">
      <c r="B84" s="122" t="s">
        <v>26</v>
      </c>
      <c r="C84" s="123">
        <v>97</v>
      </c>
      <c r="D84" s="122" t="s">
        <v>70</v>
      </c>
      <c r="E84" s="58" t="str">
        <f>+Tabla1[[#This Row],[CODIGO ACTIVIDAD EN PPP Y LINEAMIENTO]]&amp;Tabla1[[#This Row],[ENTORNO/COMPONENTE]]</f>
        <v>97Vigilancia de la salud ambiental</v>
      </c>
      <c r="F84" s="125" t="str">
        <f>+VLOOKUP(Tabla1[[#This Row],[Columna1]],IG!$D$3:$L$1903,3,FALSE)</f>
        <v>Línea Alimentos Sanos y Seguros</v>
      </c>
      <c r="G84" s="125" t="str">
        <f>+VLOOKUP(Tabla1[[#This Row],[Columna1]],IG!$D$3:$W$1903,4,FALSE)</f>
        <v>Expendios de bebidas alcohólicas</v>
      </c>
      <c r="H84" s="125" t="str">
        <f>+VLOOKUP(Tabla1[[#This Row],[Columna1]],IG!$D$3:$W$1903,5,FALSE)</f>
        <v>Establecimiento vigilado y controlado</v>
      </c>
      <c r="I84" s="125" t="str">
        <f>+VLOOKUP(Tabla1[[#This Row],[Columna1]],IG!$D$3:$W$1903,6,FALSE)</f>
        <v>VER SIVIGILA</v>
      </c>
      <c r="J84" s="125" t="str">
        <f>+VLOOKUP(Tabla1[[#This Row],[Columna1]],IG!$D$3:$W$1903,7,FALSE)</f>
        <v>VER SIVIGILA</v>
      </c>
      <c r="K84" s="126" t="s">
        <v>463</v>
      </c>
      <c r="L84" s="122" t="s">
        <v>453</v>
      </c>
      <c r="M84" s="58" t="str">
        <f>+Tabla1[[#This Row],[Columna1]]&amp;Tabla1[[#This Row],[LOCALIDAD]]&amp;Tabla1[[#This Row],[MES]]</f>
        <v>97Vigilancia de la salud ambientalUSMEJ. SEPTIEMBRE 2025</v>
      </c>
      <c r="N84" s="27" t="s">
        <v>581</v>
      </c>
      <c r="O84" s="60">
        <f>+VLOOKUP(Tabla1[[#This Row],[concatenar]],IG!$M$3:$W$1903,2,FALSE)</f>
        <v>0</v>
      </c>
      <c r="P84" s="60">
        <f>+VLOOKUP(Tabla1[[#This Row],[concatenar]],IG!$M$3:$W$1903,3,FALSE)</f>
        <v>58956</v>
      </c>
      <c r="Q84" s="104">
        <f>+VLOOKUP(Tabla1[[#This Row],[concatenar]],IG!$M$3:$W$1903,8,FALSE)</f>
        <v>0</v>
      </c>
      <c r="R84" s="98">
        <f>+VLOOKUP(Tabla1[[#This Row],[concatenar]],IG!$M$3:$W$1903,9,FALSE)</f>
        <v>115</v>
      </c>
      <c r="S84" s="127">
        <f>+VLOOKUP(Tabla1[[#This Row],[concatenar]],IG!$M$3:$W$1903,10,FALSE)</f>
        <v>0</v>
      </c>
      <c r="T84" s="128">
        <f>+VLOOKUP(Tabla1[[#This Row],[concatenar]],IG!$M$3:$W$1903,11,FALSE)</f>
        <v>6779940</v>
      </c>
      <c r="U84" s="126" t="s">
        <v>47</v>
      </c>
      <c r="V84" s="129">
        <v>1</v>
      </c>
      <c r="W84" s="126"/>
      <c r="X84" s="27">
        <v>1</v>
      </c>
      <c r="Y84" s="130">
        <f>ROUND(Tabla1[[#This Row],[VALOR UNITARIO SEGUIMIENTO FINANCIERO
2024]]*Tabla1[[#This Row],[MET AFECTADA PORLA GLOSA
RECURSOS 2024]]*Tabla1[[#This Row],[Porcentaje de Glosa]],0)</f>
        <v>0</v>
      </c>
      <c r="Z84" s="61">
        <f>ROUND(Tabla1[[#This Row],[VALOR UNITARIO SEGUIMIENTO FINANCIERO
2025]]*Tabla1[[#This Row],[META AFECTADA PORLA GLOSA
RECURSOS 2025]]*Tabla1[[#This Row],[Porcentaje de Glosa]],0)</f>
        <v>58956</v>
      </c>
      <c r="AA84" s="61">
        <f>ROUND(Tabla1[[#This Row],[VALOR DE LA GLOSA 2024]]+Tabla1[[#This Row],[VALOR DE LA GLOSA 2025]],0)</f>
        <v>58956</v>
      </c>
      <c r="AB84" s="154" t="s">
        <v>595</v>
      </c>
      <c r="AC84" s="158" t="s">
        <v>660</v>
      </c>
      <c r="AD84" s="131">
        <v>0</v>
      </c>
      <c r="AE84" s="126" t="s">
        <v>776</v>
      </c>
      <c r="AF84" s="131">
        <f>ROUND(Tabla1[[#This Row],[VALOR TOTAL DE LA GLOSA]]-Tabla1[[#This Row],[Valor soportado por la Subred]],0)</f>
        <v>58956</v>
      </c>
      <c r="AG84" s="126"/>
      <c r="AH84" s="126"/>
      <c r="AI84" s="131">
        <f>ROUND(Tabla1[[#This Row],[VALOR GLOSA DEFINITIVA]]-Tabla1[[#This Row],[VALOR LEVANTADO EN LIQUIDACION]],0)</f>
        <v>58956</v>
      </c>
      <c r="AJ84" s="27"/>
    </row>
    <row r="85" spans="1:36" s="31" customFormat="1" ht="87.65" hidden="1" customHeight="1" x14ac:dyDescent="0.35">
      <c r="A85" s="233"/>
      <c r="B85" s="122" t="s">
        <v>26</v>
      </c>
      <c r="C85" s="123">
        <v>4</v>
      </c>
      <c r="D85" s="122" t="s">
        <v>70</v>
      </c>
      <c r="E85" s="58" t="str">
        <f>+Tabla1[[#This Row],[CODIGO ACTIVIDAD EN PPP Y LINEAMIENTO]]&amp;Tabla1[[#This Row],[ENTORNO/COMPONENTE]]</f>
        <v>4Vigilancia de la salud ambiental</v>
      </c>
      <c r="F85" s="125" t="str">
        <f>+VLOOKUP(Tabla1[[#This Row],[Columna1]],IG!$D$3:$L$1903,3,FALSE)</f>
        <v>Línea Seguridad química</v>
      </c>
      <c r="G85" s="125" t="str">
        <f>+VLOOKUP(Tabla1[[#This Row],[Columna1]],IG!$D$3:$W$1903,4,FALSE)</f>
        <v>IVC A ESTABLECIMIENTOS DE ESTÉTICA ORNAMENTAL</v>
      </c>
      <c r="H85" s="125" t="str">
        <f>+VLOOKUP(Tabla1[[#This Row],[Columna1]],IG!$D$3:$W$1903,5,FALSE)</f>
        <v>Establecimiento vigilado y controlado</v>
      </c>
      <c r="I85" s="125" t="str">
        <f>+VLOOKUP(Tabla1[[#This Row],[Columna1]],IG!$D$3:$W$1903,6,FALSE)</f>
        <v>VER SIVIGILA</v>
      </c>
      <c r="J85" s="125" t="str">
        <f>+VLOOKUP(Tabla1[[#This Row],[Columna1]],IG!$D$3:$W$1903,7,FALSE)</f>
        <v>VER SIVIGILA</v>
      </c>
      <c r="K85" s="126" t="s">
        <v>460</v>
      </c>
      <c r="L85" s="122" t="s">
        <v>452</v>
      </c>
      <c r="M85" s="58" t="str">
        <f>+Tabla1[[#This Row],[Columna1]]&amp;Tabla1[[#This Row],[LOCALIDAD]]&amp;Tabla1[[#This Row],[MES]]</f>
        <v>4Vigilancia de la salud ambientalCIUDAD BOLIVARI. AGOSTO 2025</v>
      </c>
      <c r="N85" s="27" t="s">
        <v>596</v>
      </c>
      <c r="O85" s="60">
        <f>+VLOOKUP(Tabla1[[#This Row],[concatenar]],IG!$M$3:$W$1903,2,FALSE)</f>
        <v>0</v>
      </c>
      <c r="P85" s="60">
        <f>+VLOOKUP(Tabla1[[#This Row],[concatenar]],IG!$M$3:$W$1903,3,FALSE)</f>
        <v>90168</v>
      </c>
      <c r="Q85" s="104">
        <f>+VLOOKUP(Tabla1[[#This Row],[concatenar]],IG!$M$3:$W$1903,8,FALSE)</f>
        <v>0</v>
      </c>
      <c r="R85" s="98">
        <f>+VLOOKUP(Tabla1[[#This Row],[concatenar]],IG!$M$3:$W$1903,9,FALSE)</f>
        <v>83</v>
      </c>
      <c r="S85" s="127">
        <f>+VLOOKUP(Tabla1[[#This Row],[concatenar]],IG!$M$3:$W$1903,10,FALSE)</f>
        <v>0</v>
      </c>
      <c r="T85" s="128">
        <f>+VLOOKUP(Tabla1[[#This Row],[concatenar]],IG!$M$3:$W$1903,11,FALSE)</f>
        <v>7483944</v>
      </c>
      <c r="U85" s="126" t="s">
        <v>47</v>
      </c>
      <c r="V85" s="129">
        <v>1</v>
      </c>
      <c r="W85" s="126"/>
      <c r="X85" s="27">
        <v>2</v>
      </c>
      <c r="Y85" s="130">
        <f>ROUND(Tabla1[[#This Row],[VALOR UNITARIO SEGUIMIENTO FINANCIERO
2024]]*Tabla1[[#This Row],[MET AFECTADA PORLA GLOSA
RECURSOS 2024]]*Tabla1[[#This Row],[Porcentaje de Glosa]],0)</f>
        <v>0</v>
      </c>
      <c r="Z85" s="61">
        <f>ROUND(Tabla1[[#This Row],[VALOR UNITARIO SEGUIMIENTO FINANCIERO
2025]]*Tabla1[[#This Row],[META AFECTADA PORLA GLOSA
RECURSOS 2025]]*Tabla1[[#This Row],[Porcentaje de Glosa]],0)</f>
        <v>180336</v>
      </c>
      <c r="AA85" s="61">
        <f>ROUND(Tabla1[[#This Row],[VALOR DE LA GLOSA 2024]]+Tabla1[[#This Row],[VALOR DE LA GLOSA 2025]],0)</f>
        <v>180336</v>
      </c>
      <c r="AB85" s="65" t="s">
        <v>600</v>
      </c>
      <c r="AC85" s="158" t="s">
        <v>660</v>
      </c>
      <c r="AD85" s="131">
        <v>0</v>
      </c>
      <c r="AE85" s="126" t="s">
        <v>833</v>
      </c>
      <c r="AF85" s="131">
        <f>ROUND(Tabla1[[#This Row],[VALOR TOTAL DE LA GLOSA]]-Tabla1[[#This Row],[Valor soportado por la Subred]],0)</f>
        <v>180336</v>
      </c>
      <c r="AG85" s="126"/>
      <c r="AH85" s="126"/>
      <c r="AI85" s="131">
        <f>ROUND(Tabla1[[#This Row],[VALOR GLOSA DEFINITIVA]]-Tabla1[[#This Row],[VALOR LEVANTADO EN LIQUIDACION]],0)</f>
        <v>180336</v>
      </c>
      <c r="AJ85" s="27"/>
    </row>
    <row r="86" spans="1:36" s="31" customFormat="1" ht="87.65" hidden="1" customHeight="1" x14ac:dyDescent="0.35">
      <c r="B86" s="122" t="s">
        <v>26</v>
      </c>
      <c r="C86" s="123">
        <v>6</v>
      </c>
      <c r="D86" s="122" t="s">
        <v>70</v>
      </c>
      <c r="E86" s="58" t="str">
        <f>+Tabla1[[#This Row],[CODIGO ACTIVIDAD EN PPP Y LINEAMIENTO]]&amp;Tabla1[[#This Row],[ENTORNO/COMPONENTE]]</f>
        <v>6Vigilancia de la salud ambiental</v>
      </c>
      <c r="F86" s="125" t="str">
        <f>+VLOOKUP(Tabla1[[#This Row],[Columna1]],IG!$D$3:$L$1903,3,FALSE)</f>
        <v>Línea Seguridad química</v>
      </c>
      <c r="G86" s="125" t="str">
        <f>+VLOOKUP(Tabla1[[#This Row],[Columna1]],IG!$D$3:$W$1903,4,FALSE)</f>
        <v>IVC A ESTABLECIMIENTOS DE ESTÉTICA FACIAL Y/O CORPORAL SIN USO DE APARATOLOGÍA</v>
      </c>
      <c r="H86" s="125" t="str">
        <f>+VLOOKUP(Tabla1[[#This Row],[Columna1]],IG!$D$3:$W$1903,5,FALSE)</f>
        <v>Establecimiento vigilado y controlado</v>
      </c>
      <c r="I86" s="125" t="str">
        <f>+VLOOKUP(Tabla1[[#This Row],[Columna1]],IG!$D$3:$W$1903,6,FALSE)</f>
        <v>VER SIVIGILA</v>
      </c>
      <c r="J86" s="125" t="str">
        <f>+VLOOKUP(Tabla1[[#This Row],[Columna1]],IG!$D$3:$W$1903,7,FALSE)</f>
        <v>VER SIVIGILA</v>
      </c>
      <c r="K86" s="126" t="s">
        <v>460</v>
      </c>
      <c r="L86" s="122" t="s">
        <v>452</v>
      </c>
      <c r="M86" s="58" t="str">
        <f>+Tabla1[[#This Row],[Columna1]]&amp;Tabla1[[#This Row],[LOCALIDAD]]&amp;Tabla1[[#This Row],[MES]]</f>
        <v>6Vigilancia de la salud ambientalCIUDAD BOLIVARI. AGOSTO 2025</v>
      </c>
      <c r="N86" s="27" t="s">
        <v>596</v>
      </c>
      <c r="O86" s="60">
        <f>+VLOOKUP(Tabla1[[#This Row],[concatenar]],IG!$M$3:$W$1903,2,FALSE)</f>
        <v>0</v>
      </c>
      <c r="P86" s="60">
        <f>+VLOOKUP(Tabla1[[#This Row],[concatenar]],IG!$M$3:$W$1903,3,FALSE)</f>
        <v>90168</v>
      </c>
      <c r="Q86" s="104">
        <f>+VLOOKUP(Tabla1[[#This Row],[concatenar]],IG!$M$3:$W$1903,8,FALSE)</f>
        <v>0</v>
      </c>
      <c r="R86" s="98">
        <f>+VLOOKUP(Tabla1[[#This Row],[concatenar]],IG!$M$3:$W$1903,9,FALSE)</f>
        <v>1</v>
      </c>
      <c r="S86" s="127">
        <f>+VLOOKUP(Tabla1[[#This Row],[concatenar]],IG!$M$3:$W$1903,10,FALSE)</f>
        <v>0</v>
      </c>
      <c r="T86" s="128">
        <f>+VLOOKUP(Tabla1[[#This Row],[concatenar]],IG!$M$3:$W$1903,11,FALSE)</f>
        <v>90168</v>
      </c>
      <c r="U86" s="126" t="s">
        <v>47</v>
      </c>
      <c r="V86" s="129">
        <v>1</v>
      </c>
      <c r="W86" s="126"/>
      <c r="X86" s="27">
        <v>1</v>
      </c>
      <c r="Y86" s="130">
        <f>ROUND(Tabla1[[#This Row],[VALOR UNITARIO SEGUIMIENTO FINANCIERO
2024]]*Tabla1[[#This Row],[MET AFECTADA PORLA GLOSA
RECURSOS 2024]]*Tabla1[[#This Row],[Porcentaje de Glosa]],0)</f>
        <v>0</v>
      </c>
      <c r="Z86" s="61">
        <f>ROUND(Tabla1[[#This Row],[VALOR UNITARIO SEGUIMIENTO FINANCIERO
2025]]*Tabla1[[#This Row],[META AFECTADA PORLA GLOSA
RECURSOS 2025]]*Tabla1[[#This Row],[Porcentaje de Glosa]],0)</f>
        <v>90168</v>
      </c>
      <c r="AA86" s="61">
        <f>ROUND(Tabla1[[#This Row],[VALOR DE LA GLOSA 2024]]+Tabla1[[#This Row],[VALOR DE LA GLOSA 2025]],0)</f>
        <v>90168</v>
      </c>
      <c r="AB86" s="154" t="s">
        <v>601</v>
      </c>
      <c r="AC86" s="158" t="s">
        <v>660</v>
      </c>
      <c r="AD86" s="131">
        <v>0</v>
      </c>
      <c r="AE86" s="126" t="s">
        <v>833</v>
      </c>
      <c r="AF86" s="131">
        <f>ROUND(Tabla1[[#This Row],[VALOR TOTAL DE LA GLOSA]]-Tabla1[[#This Row],[Valor soportado por la Subred]],0)</f>
        <v>90168</v>
      </c>
      <c r="AG86" s="126"/>
      <c r="AH86" s="126"/>
      <c r="AI86" s="131">
        <f>ROUND(Tabla1[[#This Row],[VALOR GLOSA DEFINITIVA]]-Tabla1[[#This Row],[VALOR LEVANTADO EN LIQUIDACION]],0)</f>
        <v>90168</v>
      </c>
      <c r="AJ86" s="27"/>
    </row>
    <row r="87" spans="1:36" s="31" customFormat="1" ht="87.65" hidden="1" customHeight="1" x14ac:dyDescent="0.35">
      <c r="B87" s="122" t="s">
        <v>26</v>
      </c>
      <c r="C87" s="123">
        <v>1759</v>
      </c>
      <c r="D87" s="122" t="s">
        <v>70</v>
      </c>
      <c r="E87" s="58" t="str">
        <f>+Tabla1[[#This Row],[CODIGO ACTIVIDAD EN PPP Y LINEAMIENTO]]&amp;Tabla1[[#This Row],[ENTORNO/COMPONENTE]]</f>
        <v>1759Vigilancia de la salud ambiental</v>
      </c>
      <c r="F87" s="125" t="str">
        <f>+VLOOKUP(Tabla1[[#This Row],[Columna1]],IG!$D$3:$L$1903,3,FALSE)</f>
        <v>Línea Seguridad química</v>
      </c>
      <c r="G87" s="125" t="str">
        <f>+VLOOKUP(Tabla1[[#This Row],[Columna1]],IG!$D$3:$W$1903,4,FALSE)</f>
        <v>IVC A ESTABLECIMIENTOS DE MANTENIMIENTO AUTOMOTRIZ DE MENOS DE 20 TRABAJADORES</v>
      </c>
      <c r="H87" s="125" t="str">
        <f>+VLOOKUP(Tabla1[[#This Row],[Columna1]],IG!$D$3:$W$1903,5,FALSE)</f>
        <v>Establecimiento vigilado y controlado</v>
      </c>
      <c r="I87" s="125" t="str">
        <f>+VLOOKUP(Tabla1[[#This Row],[Columna1]],IG!$D$3:$W$1903,6,FALSE)</f>
        <v>VER SIVIGILA</v>
      </c>
      <c r="J87" s="125" t="str">
        <f>+VLOOKUP(Tabla1[[#This Row],[Columna1]],IG!$D$3:$W$1903,7,FALSE)</f>
        <v>VER SIVIGILA</v>
      </c>
      <c r="K87" s="126" t="s">
        <v>460</v>
      </c>
      <c r="L87" s="122" t="s">
        <v>452</v>
      </c>
      <c r="M87" s="58" t="str">
        <f>+Tabla1[[#This Row],[Columna1]]&amp;Tabla1[[#This Row],[LOCALIDAD]]&amp;Tabla1[[#This Row],[MES]]</f>
        <v>1759Vigilancia de la salud ambientalCIUDAD BOLIVARI. AGOSTO 2025</v>
      </c>
      <c r="N87" s="27" t="s">
        <v>596</v>
      </c>
      <c r="O87" s="60">
        <f>+VLOOKUP(Tabla1[[#This Row],[concatenar]],IG!$M$3:$W$1903,2,FALSE)</f>
        <v>0</v>
      </c>
      <c r="P87" s="60">
        <f>+VLOOKUP(Tabla1[[#This Row],[concatenar]],IG!$M$3:$W$1903,3,FALSE)</f>
        <v>60112</v>
      </c>
      <c r="Q87" s="104">
        <f>+VLOOKUP(Tabla1[[#This Row],[concatenar]],IG!$M$3:$W$1903,8,FALSE)</f>
        <v>0</v>
      </c>
      <c r="R87" s="98">
        <f>+VLOOKUP(Tabla1[[#This Row],[concatenar]],IG!$M$3:$W$1903,9,FALSE)</f>
        <v>60</v>
      </c>
      <c r="S87" s="127">
        <f>+VLOOKUP(Tabla1[[#This Row],[concatenar]],IG!$M$3:$W$1903,10,FALSE)</f>
        <v>0</v>
      </c>
      <c r="T87" s="128">
        <f>+VLOOKUP(Tabla1[[#This Row],[concatenar]],IG!$M$3:$W$1903,11,FALSE)</f>
        <v>3606720</v>
      </c>
      <c r="U87" s="126" t="s">
        <v>47</v>
      </c>
      <c r="V87" s="129">
        <v>1</v>
      </c>
      <c r="W87" s="126"/>
      <c r="X87" s="27">
        <v>1</v>
      </c>
      <c r="Y87" s="130">
        <f>ROUND(Tabla1[[#This Row],[VALOR UNITARIO SEGUIMIENTO FINANCIERO
2024]]*Tabla1[[#This Row],[MET AFECTADA PORLA GLOSA
RECURSOS 2024]]*Tabla1[[#This Row],[Porcentaje de Glosa]],0)</f>
        <v>0</v>
      </c>
      <c r="Z87" s="61">
        <f>ROUND(Tabla1[[#This Row],[VALOR UNITARIO SEGUIMIENTO FINANCIERO
2025]]*Tabla1[[#This Row],[META AFECTADA PORLA GLOSA
RECURSOS 2025]]*Tabla1[[#This Row],[Porcentaje de Glosa]],0)</f>
        <v>60112</v>
      </c>
      <c r="AA87" s="61">
        <f>ROUND(Tabla1[[#This Row],[VALOR DE LA GLOSA 2024]]+Tabla1[[#This Row],[VALOR DE LA GLOSA 2025]],0)</f>
        <v>60112</v>
      </c>
      <c r="AB87" s="65" t="s">
        <v>602</v>
      </c>
      <c r="AC87" s="158" t="s">
        <v>660</v>
      </c>
      <c r="AD87" s="131">
        <v>0</v>
      </c>
      <c r="AE87" s="126" t="s">
        <v>833</v>
      </c>
      <c r="AF87" s="131">
        <f>ROUND(Tabla1[[#This Row],[VALOR TOTAL DE LA GLOSA]]-Tabla1[[#This Row],[Valor soportado por la Subred]],0)</f>
        <v>60112</v>
      </c>
      <c r="AG87" s="126"/>
      <c r="AH87" s="126"/>
      <c r="AI87" s="131">
        <f>ROUND(Tabla1[[#This Row],[VALOR GLOSA DEFINITIVA]]-Tabla1[[#This Row],[VALOR LEVANTADO EN LIQUIDACION]],0)</f>
        <v>60112</v>
      </c>
      <c r="AJ87" s="27"/>
    </row>
    <row r="88" spans="1:36" s="31" customFormat="1" ht="87.65" hidden="1" customHeight="1" x14ac:dyDescent="0.35">
      <c r="B88" s="122" t="s">
        <v>26</v>
      </c>
      <c r="C88" s="123">
        <v>1762</v>
      </c>
      <c r="D88" s="122" t="s">
        <v>70</v>
      </c>
      <c r="E88" s="58" t="str">
        <f>+Tabla1[[#This Row],[CODIGO ACTIVIDAD EN PPP Y LINEAMIENTO]]&amp;Tabla1[[#This Row],[ENTORNO/COMPONENTE]]</f>
        <v>1762Vigilancia de la salud ambiental</v>
      </c>
      <c r="F88" s="125" t="str">
        <f>+VLOOKUP(Tabla1[[#This Row],[Columna1]],IG!$D$3:$L$1903,3,FALSE)</f>
        <v>Línea Seguridad química</v>
      </c>
      <c r="G88" s="125" t="str">
        <f>+VLOOKUP(Tabla1[[#This Row],[Columna1]],IG!$D$3:$W$1903,4,FALSE)</f>
        <v>IVC A ESTABLECIMIENTOS DE TATUAJES Y PIERCING</v>
      </c>
      <c r="H88" s="125" t="str">
        <f>+VLOOKUP(Tabla1[[#This Row],[Columna1]],IG!$D$3:$W$1903,5,FALSE)</f>
        <v>Establecimiento vigilado y controlado</v>
      </c>
      <c r="I88" s="125" t="str">
        <f>+VLOOKUP(Tabla1[[#This Row],[Columna1]],IG!$D$3:$W$1903,6,FALSE)</f>
        <v>VER SIVIGILA</v>
      </c>
      <c r="J88" s="125" t="str">
        <f>+VLOOKUP(Tabla1[[#This Row],[Columna1]],IG!$D$3:$W$1903,7,FALSE)</f>
        <v>VER SIVIGILA</v>
      </c>
      <c r="K88" s="126" t="s">
        <v>460</v>
      </c>
      <c r="L88" s="122" t="s">
        <v>452</v>
      </c>
      <c r="M88" s="58" t="str">
        <f>+Tabla1[[#This Row],[Columna1]]&amp;Tabla1[[#This Row],[LOCALIDAD]]&amp;Tabla1[[#This Row],[MES]]</f>
        <v>1762Vigilancia de la salud ambientalCIUDAD BOLIVARI. AGOSTO 2025</v>
      </c>
      <c r="N88" s="27" t="s">
        <v>596</v>
      </c>
      <c r="O88" s="60">
        <f>+VLOOKUP(Tabla1[[#This Row],[concatenar]],IG!$M$3:$W$1903,2,FALSE)</f>
        <v>0</v>
      </c>
      <c r="P88" s="60">
        <f>+VLOOKUP(Tabla1[[#This Row],[concatenar]],IG!$M$3:$W$1903,3,FALSE)</f>
        <v>90168</v>
      </c>
      <c r="Q88" s="104">
        <f>+VLOOKUP(Tabla1[[#This Row],[concatenar]],IG!$M$3:$W$1903,8,FALSE)</f>
        <v>0</v>
      </c>
      <c r="R88" s="98">
        <f>+VLOOKUP(Tabla1[[#This Row],[concatenar]],IG!$M$3:$W$1903,9,FALSE)</f>
        <v>5</v>
      </c>
      <c r="S88" s="127">
        <f>+VLOOKUP(Tabla1[[#This Row],[concatenar]],IG!$M$3:$W$1903,10,FALSE)</f>
        <v>0</v>
      </c>
      <c r="T88" s="128">
        <f>+VLOOKUP(Tabla1[[#This Row],[concatenar]],IG!$M$3:$W$1903,11,FALSE)</f>
        <v>450840</v>
      </c>
      <c r="U88" s="126" t="s">
        <v>47</v>
      </c>
      <c r="V88" s="129">
        <v>1</v>
      </c>
      <c r="W88" s="126"/>
      <c r="X88" s="27">
        <v>1</v>
      </c>
      <c r="Y88" s="130">
        <f>ROUND(Tabla1[[#This Row],[VALOR UNITARIO SEGUIMIENTO FINANCIERO
2024]]*Tabla1[[#This Row],[MET AFECTADA PORLA GLOSA
RECURSOS 2024]]*Tabla1[[#This Row],[Porcentaje de Glosa]],0)</f>
        <v>0</v>
      </c>
      <c r="Z88" s="61">
        <f>ROUND(Tabla1[[#This Row],[VALOR UNITARIO SEGUIMIENTO FINANCIERO
2025]]*Tabla1[[#This Row],[META AFECTADA PORLA GLOSA
RECURSOS 2025]]*Tabla1[[#This Row],[Porcentaje de Glosa]],0)</f>
        <v>90168</v>
      </c>
      <c r="AA88" s="61">
        <f>ROUND(Tabla1[[#This Row],[VALOR DE LA GLOSA 2024]]+Tabla1[[#This Row],[VALOR DE LA GLOSA 2025]],0)</f>
        <v>90168</v>
      </c>
      <c r="AB88" s="154" t="s">
        <v>603</v>
      </c>
      <c r="AC88" s="158" t="s">
        <v>660</v>
      </c>
      <c r="AD88" s="131">
        <v>0</v>
      </c>
      <c r="AE88" s="126" t="s">
        <v>833</v>
      </c>
      <c r="AF88" s="131">
        <f>ROUND(Tabla1[[#This Row],[VALOR TOTAL DE LA GLOSA]]-Tabla1[[#This Row],[Valor soportado por la Subred]],0)</f>
        <v>90168</v>
      </c>
      <c r="AG88" s="126"/>
      <c r="AH88" s="126"/>
      <c r="AI88" s="131">
        <f>ROUND(Tabla1[[#This Row],[VALOR GLOSA DEFINITIVA]]-Tabla1[[#This Row],[VALOR LEVANTADO EN LIQUIDACION]],0)</f>
        <v>90168</v>
      </c>
      <c r="AJ88" s="27"/>
    </row>
    <row r="89" spans="1:36" s="31" customFormat="1" ht="87.65" hidden="1" customHeight="1" x14ac:dyDescent="0.35">
      <c r="B89" s="122" t="s">
        <v>26</v>
      </c>
      <c r="C89" s="123">
        <v>4</v>
      </c>
      <c r="D89" s="122" t="s">
        <v>70</v>
      </c>
      <c r="E89" s="58" t="str">
        <f>+Tabla1[[#This Row],[CODIGO ACTIVIDAD EN PPP Y LINEAMIENTO]]&amp;Tabla1[[#This Row],[ENTORNO/COMPONENTE]]</f>
        <v>4Vigilancia de la salud ambiental</v>
      </c>
      <c r="F89" s="125" t="str">
        <f>+VLOOKUP(Tabla1[[#This Row],[Columna1]],IG!$D$3:$L$1903,3,FALSE)</f>
        <v>Línea Seguridad química</v>
      </c>
      <c r="G89" s="125" t="str">
        <f>+VLOOKUP(Tabla1[[#This Row],[Columna1]],IG!$D$3:$W$1903,4,FALSE)</f>
        <v>IVC A ESTABLECIMIENTOS DE ESTÉTICA ORNAMENTAL</v>
      </c>
      <c r="H89" s="125" t="str">
        <f>+VLOOKUP(Tabla1[[#This Row],[Columna1]],IG!$D$3:$W$1903,5,FALSE)</f>
        <v>Establecimiento vigilado y controlado</v>
      </c>
      <c r="I89" s="125" t="str">
        <f>+VLOOKUP(Tabla1[[#This Row],[Columna1]],IG!$D$3:$W$1903,6,FALSE)</f>
        <v>VER SIVIGILA</v>
      </c>
      <c r="J89" s="125" t="str">
        <f>+VLOOKUP(Tabla1[[#This Row],[Columna1]],IG!$D$3:$W$1903,7,FALSE)</f>
        <v>VER SIVIGILA</v>
      </c>
      <c r="K89" s="126" t="s">
        <v>462</v>
      </c>
      <c r="L89" s="122" t="s">
        <v>452</v>
      </c>
      <c r="M89" s="58" t="str">
        <f>+Tabla1[[#This Row],[Columna1]]&amp;Tabla1[[#This Row],[LOCALIDAD]]&amp;Tabla1[[#This Row],[MES]]</f>
        <v>4Vigilancia de la salud ambientalTUNJUELITOI. AGOSTO 2025</v>
      </c>
      <c r="N89" s="27" t="s">
        <v>597</v>
      </c>
      <c r="O89" s="60">
        <f>+VLOOKUP(Tabla1[[#This Row],[concatenar]],IG!$M$3:$W$1903,2,FALSE)</f>
        <v>0</v>
      </c>
      <c r="P89" s="60">
        <f>+VLOOKUP(Tabla1[[#This Row],[concatenar]],IG!$M$3:$W$1903,3,FALSE)</f>
        <v>90168</v>
      </c>
      <c r="Q89" s="104">
        <f>+VLOOKUP(Tabla1[[#This Row],[concatenar]],IG!$M$3:$W$1903,8,FALSE)</f>
        <v>0</v>
      </c>
      <c r="R89" s="98">
        <f>+VLOOKUP(Tabla1[[#This Row],[concatenar]],IG!$M$3:$W$1903,9,FALSE)</f>
        <v>42</v>
      </c>
      <c r="S89" s="127">
        <f>+VLOOKUP(Tabla1[[#This Row],[concatenar]],IG!$M$3:$W$1903,10,FALSE)</f>
        <v>0</v>
      </c>
      <c r="T89" s="128">
        <f>+VLOOKUP(Tabla1[[#This Row],[concatenar]],IG!$M$3:$W$1903,11,FALSE)</f>
        <v>3787056</v>
      </c>
      <c r="U89" s="126" t="s">
        <v>47</v>
      </c>
      <c r="V89" s="129">
        <v>1</v>
      </c>
      <c r="W89" s="126"/>
      <c r="X89" s="27">
        <v>2</v>
      </c>
      <c r="Y89" s="130">
        <f>ROUND(Tabla1[[#This Row],[VALOR UNITARIO SEGUIMIENTO FINANCIERO
2024]]*Tabla1[[#This Row],[MET AFECTADA PORLA GLOSA
RECURSOS 2024]]*Tabla1[[#This Row],[Porcentaje de Glosa]],0)</f>
        <v>0</v>
      </c>
      <c r="Z89" s="61">
        <f>ROUND(Tabla1[[#This Row],[VALOR UNITARIO SEGUIMIENTO FINANCIERO
2025]]*Tabla1[[#This Row],[META AFECTADA PORLA GLOSA
RECURSOS 2025]]*Tabla1[[#This Row],[Porcentaje de Glosa]],0)</f>
        <v>180336</v>
      </c>
      <c r="AA89" s="61">
        <f>ROUND(Tabla1[[#This Row],[VALOR DE LA GLOSA 2024]]+Tabla1[[#This Row],[VALOR DE LA GLOSA 2025]],0)</f>
        <v>180336</v>
      </c>
      <c r="AB89" s="65" t="s">
        <v>604</v>
      </c>
      <c r="AC89" s="158" t="s">
        <v>660</v>
      </c>
      <c r="AD89" s="131">
        <v>0</v>
      </c>
      <c r="AE89" s="126" t="s">
        <v>833</v>
      </c>
      <c r="AF89" s="131">
        <f>ROUND(Tabla1[[#This Row],[VALOR TOTAL DE LA GLOSA]]-Tabla1[[#This Row],[Valor soportado por la Subred]],0)</f>
        <v>180336</v>
      </c>
      <c r="AG89" s="126"/>
      <c r="AH89" s="126"/>
      <c r="AI89" s="131">
        <f>ROUND(Tabla1[[#This Row],[VALOR GLOSA DEFINITIVA]]-Tabla1[[#This Row],[VALOR LEVANTADO EN LIQUIDACION]],0)</f>
        <v>180336</v>
      </c>
      <c r="AJ89" s="27"/>
    </row>
    <row r="90" spans="1:36" s="31" customFormat="1" ht="87.65" hidden="1" customHeight="1" x14ac:dyDescent="0.35">
      <c r="B90" s="122" t="s">
        <v>26</v>
      </c>
      <c r="C90" s="123">
        <v>19</v>
      </c>
      <c r="D90" s="122" t="s">
        <v>70</v>
      </c>
      <c r="E90" s="58" t="str">
        <f>+Tabla1[[#This Row],[CODIGO ACTIVIDAD EN PPP Y LINEAMIENTO]]&amp;Tabla1[[#This Row],[ENTORNO/COMPONENTE]]</f>
        <v>19Vigilancia de la salud ambiental</v>
      </c>
      <c r="F90" s="125" t="str">
        <f>+VLOOKUP(Tabla1[[#This Row],[Columna1]],IG!$D$3:$L$1903,3,FALSE)</f>
        <v>Línea Seguridad química</v>
      </c>
      <c r="G90" s="125" t="str">
        <f>+VLOOKUP(Tabla1[[#This Row],[Columna1]],IG!$D$3:$W$1903,4,FALSE)</f>
        <v>IVC A CURTIEMBRES</v>
      </c>
      <c r="H90" s="125" t="str">
        <f>+VLOOKUP(Tabla1[[#This Row],[Columna1]],IG!$D$3:$W$1903,5,FALSE)</f>
        <v>Establecimiento vigilado y controlado</v>
      </c>
      <c r="I90" s="125" t="str">
        <f>+VLOOKUP(Tabla1[[#This Row],[Columna1]],IG!$D$3:$W$1903,6,FALSE)</f>
        <v>VER SIVIGILA</v>
      </c>
      <c r="J90" s="125" t="str">
        <f>+VLOOKUP(Tabla1[[#This Row],[Columna1]],IG!$D$3:$W$1903,7,FALSE)</f>
        <v>VER SIVIGILA</v>
      </c>
      <c r="K90" s="126" t="s">
        <v>462</v>
      </c>
      <c r="L90" s="122" t="s">
        <v>452</v>
      </c>
      <c r="M90" s="58" t="str">
        <f>+Tabla1[[#This Row],[Columna1]]&amp;Tabla1[[#This Row],[LOCALIDAD]]&amp;Tabla1[[#This Row],[MES]]</f>
        <v>19Vigilancia de la salud ambientalTUNJUELITOI. AGOSTO 2025</v>
      </c>
      <c r="N90" s="27" t="s">
        <v>597</v>
      </c>
      <c r="O90" s="60">
        <f>+VLOOKUP(Tabla1[[#This Row],[concatenar]],IG!$M$3:$W$1903,2,FALSE)</f>
        <v>0</v>
      </c>
      <c r="P90" s="60">
        <f>+VLOOKUP(Tabla1[[#This Row],[concatenar]],IG!$M$3:$W$1903,3,FALSE)</f>
        <v>90168</v>
      </c>
      <c r="Q90" s="104">
        <f>+VLOOKUP(Tabla1[[#This Row],[concatenar]],IG!$M$3:$W$1903,8,FALSE)</f>
        <v>0</v>
      </c>
      <c r="R90" s="98">
        <f>+VLOOKUP(Tabla1[[#This Row],[concatenar]],IG!$M$3:$W$1903,9,FALSE)</f>
        <v>10</v>
      </c>
      <c r="S90" s="127">
        <f>+VLOOKUP(Tabla1[[#This Row],[concatenar]],IG!$M$3:$W$1903,10,FALSE)</f>
        <v>0</v>
      </c>
      <c r="T90" s="128">
        <f>+VLOOKUP(Tabla1[[#This Row],[concatenar]],IG!$M$3:$W$1903,11,FALSE)</f>
        <v>901680</v>
      </c>
      <c r="U90" s="126" t="s">
        <v>47</v>
      </c>
      <c r="V90" s="129">
        <v>1</v>
      </c>
      <c r="W90" s="126"/>
      <c r="X90" s="27">
        <v>1</v>
      </c>
      <c r="Y90" s="130">
        <f>ROUND(Tabla1[[#This Row],[VALOR UNITARIO SEGUIMIENTO FINANCIERO
2024]]*Tabla1[[#This Row],[MET AFECTADA PORLA GLOSA
RECURSOS 2024]]*Tabla1[[#This Row],[Porcentaje de Glosa]],0)</f>
        <v>0</v>
      </c>
      <c r="Z90" s="61">
        <f>ROUND(Tabla1[[#This Row],[VALOR UNITARIO SEGUIMIENTO FINANCIERO
2025]]*Tabla1[[#This Row],[META AFECTADA PORLA GLOSA
RECURSOS 2025]]*Tabla1[[#This Row],[Porcentaje de Glosa]],0)</f>
        <v>90168</v>
      </c>
      <c r="AA90" s="61">
        <f>ROUND(Tabla1[[#This Row],[VALOR DE LA GLOSA 2024]]+Tabla1[[#This Row],[VALOR DE LA GLOSA 2025]],0)</f>
        <v>90168</v>
      </c>
      <c r="AB90" s="154" t="s">
        <v>605</v>
      </c>
      <c r="AC90" s="158" t="s">
        <v>660</v>
      </c>
      <c r="AD90" s="131">
        <v>0</v>
      </c>
      <c r="AE90" s="126" t="s">
        <v>833</v>
      </c>
      <c r="AF90" s="131">
        <f>ROUND(Tabla1[[#This Row],[VALOR TOTAL DE LA GLOSA]]-Tabla1[[#This Row],[Valor soportado por la Subred]],0)</f>
        <v>90168</v>
      </c>
      <c r="AG90" s="126"/>
      <c r="AH90" s="126"/>
      <c r="AI90" s="131">
        <f>ROUND(Tabla1[[#This Row],[VALOR GLOSA DEFINITIVA]]-Tabla1[[#This Row],[VALOR LEVANTADO EN LIQUIDACION]],0)</f>
        <v>90168</v>
      </c>
      <c r="AJ90" s="27"/>
    </row>
    <row r="91" spans="1:36" s="31" customFormat="1" ht="87.65" hidden="1" customHeight="1" x14ac:dyDescent="0.35">
      <c r="B91" s="122" t="s">
        <v>26</v>
      </c>
      <c r="C91" s="123">
        <v>4</v>
      </c>
      <c r="D91" s="122" t="s">
        <v>70</v>
      </c>
      <c r="E91" s="58" t="str">
        <f>+Tabla1[[#This Row],[CODIGO ACTIVIDAD EN PPP Y LINEAMIENTO]]&amp;Tabla1[[#This Row],[ENTORNO/COMPONENTE]]</f>
        <v>4Vigilancia de la salud ambiental</v>
      </c>
      <c r="F91" s="125" t="str">
        <f>+VLOOKUP(Tabla1[[#This Row],[Columna1]],IG!$D$3:$L$1903,3,FALSE)</f>
        <v>Línea Seguridad química</v>
      </c>
      <c r="G91" s="125" t="str">
        <f>+VLOOKUP(Tabla1[[#This Row],[Columna1]],IG!$D$3:$W$1903,4,FALSE)</f>
        <v>IVC A ESTABLECIMIENTOS DE ESTÉTICA ORNAMENTAL</v>
      </c>
      <c r="H91" s="125" t="str">
        <f>+VLOOKUP(Tabla1[[#This Row],[Columna1]],IG!$D$3:$W$1903,5,FALSE)</f>
        <v>Establecimiento vigilado y controlado</v>
      </c>
      <c r="I91" s="125" t="str">
        <f>+VLOOKUP(Tabla1[[#This Row],[Columna1]],IG!$D$3:$W$1903,6,FALSE)</f>
        <v>VER SIVIGILA</v>
      </c>
      <c r="J91" s="125" t="str">
        <f>+VLOOKUP(Tabla1[[#This Row],[Columna1]],IG!$D$3:$W$1903,7,FALSE)</f>
        <v>VER SIVIGILA</v>
      </c>
      <c r="K91" s="126" t="s">
        <v>462</v>
      </c>
      <c r="L91" s="122" t="s">
        <v>453</v>
      </c>
      <c r="M91" s="58" t="str">
        <f>+Tabla1[[#This Row],[Columna1]]&amp;Tabla1[[#This Row],[LOCALIDAD]]&amp;Tabla1[[#This Row],[MES]]</f>
        <v>4Vigilancia de la salud ambientalTUNJUELITOJ. SEPTIEMBRE 2025</v>
      </c>
      <c r="N91" s="27" t="s">
        <v>597</v>
      </c>
      <c r="O91" s="60">
        <f>+VLOOKUP(Tabla1[[#This Row],[concatenar]],IG!$M$3:$W$1903,2,FALSE)</f>
        <v>0</v>
      </c>
      <c r="P91" s="60">
        <f>+VLOOKUP(Tabla1[[#This Row],[concatenar]],IG!$M$3:$W$1903,3,FALSE)</f>
        <v>90168</v>
      </c>
      <c r="Q91" s="104">
        <f>+VLOOKUP(Tabla1[[#This Row],[concatenar]],IG!$M$3:$W$1903,8,FALSE)</f>
        <v>0</v>
      </c>
      <c r="R91" s="98">
        <f>+VLOOKUP(Tabla1[[#This Row],[concatenar]],IG!$M$3:$W$1903,9,FALSE)</f>
        <v>43</v>
      </c>
      <c r="S91" s="127">
        <f>+VLOOKUP(Tabla1[[#This Row],[concatenar]],IG!$M$3:$W$1903,10,FALSE)</f>
        <v>0</v>
      </c>
      <c r="T91" s="128">
        <f>+VLOOKUP(Tabla1[[#This Row],[concatenar]],IG!$M$3:$W$1903,11,FALSE)</f>
        <v>3877224</v>
      </c>
      <c r="U91" s="126" t="s">
        <v>47</v>
      </c>
      <c r="V91" s="129">
        <v>1</v>
      </c>
      <c r="W91" s="126"/>
      <c r="X91" s="27">
        <v>2</v>
      </c>
      <c r="Y91" s="130">
        <f>ROUND(Tabla1[[#This Row],[VALOR UNITARIO SEGUIMIENTO FINANCIERO
2024]]*Tabla1[[#This Row],[MET AFECTADA PORLA GLOSA
RECURSOS 2024]]*Tabla1[[#This Row],[Porcentaje de Glosa]],0)</f>
        <v>0</v>
      </c>
      <c r="Z91" s="61">
        <f>ROUND(Tabla1[[#This Row],[VALOR UNITARIO SEGUIMIENTO FINANCIERO
2025]]*Tabla1[[#This Row],[META AFECTADA PORLA GLOSA
RECURSOS 2025]]*Tabla1[[#This Row],[Porcentaje de Glosa]],0)</f>
        <v>180336</v>
      </c>
      <c r="AA91" s="61">
        <f>ROUND(Tabla1[[#This Row],[VALOR DE LA GLOSA 2024]]+Tabla1[[#This Row],[VALOR DE LA GLOSA 2025]],0)</f>
        <v>180336</v>
      </c>
      <c r="AB91" s="65" t="s">
        <v>606</v>
      </c>
      <c r="AC91" s="158" t="s">
        <v>660</v>
      </c>
      <c r="AD91" s="131">
        <v>0</v>
      </c>
      <c r="AE91" s="126" t="s">
        <v>833</v>
      </c>
      <c r="AF91" s="131">
        <f>ROUND(Tabla1[[#This Row],[VALOR TOTAL DE LA GLOSA]]-Tabla1[[#This Row],[Valor soportado por la Subred]],0)</f>
        <v>180336</v>
      </c>
      <c r="AG91" s="126"/>
      <c r="AH91" s="126"/>
      <c r="AI91" s="131">
        <f>ROUND(Tabla1[[#This Row],[VALOR GLOSA DEFINITIVA]]-Tabla1[[#This Row],[VALOR LEVANTADO EN LIQUIDACION]],0)</f>
        <v>180336</v>
      </c>
      <c r="AJ91" s="27"/>
    </row>
    <row r="92" spans="1:36" s="31" customFormat="1" ht="87.65" hidden="1" customHeight="1" x14ac:dyDescent="0.35">
      <c r="B92" s="122" t="s">
        <v>26</v>
      </c>
      <c r="C92" s="123">
        <v>1742</v>
      </c>
      <c r="D92" s="122" t="s">
        <v>70</v>
      </c>
      <c r="E92" s="58" t="str">
        <f>+Tabla1[[#This Row],[CODIGO ACTIVIDAD EN PPP Y LINEAMIENTO]]&amp;Tabla1[[#This Row],[ENTORNO/COMPONENTE]]</f>
        <v>1742Vigilancia de la salud ambiental</v>
      </c>
      <c r="F92" s="125" t="str">
        <f>+VLOOKUP(Tabla1[[#This Row],[Columna1]],IG!$D$3:$L$1903,3,FALSE)</f>
        <v>Línea Seguridad química</v>
      </c>
      <c r="G92" s="125" t="str">
        <f>+VLOOKUP(Tabla1[[#This Row],[Columna1]],IG!$D$3:$W$1903,4,FALSE)</f>
        <v>IVC A DEPÓSITOS DE MATERIAL DE CONSTRUCCIÓN DE MENOS DE 20 TRABAJADORES</v>
      </c>
      <c r="H92" s="125" t="str">
        <f>+VLOOKUP(Tabla1[[#This Row],[Columna1]],IG!$D$3:$W$1903,5,FALSE)</f>
        <v>Establecimiento vigilado y controlado</v>
      </c>
      <c r="I92" s="125" t="str">
        <f>+VLOOKUP(Tabla1[[#This Row],[Columna1]],IG!$D$3:$W$1903,6,FALSE)</f>
        <v>VER SIVIGILA</v>
      </c>
      <c r="J92" s="125" t="str">
        <f>+VLOOKUP(Tabla1[[#This Row],[Columna1]],IG!$D$3:$W$1903,7,FALSE)</f>
        <v>VER SIVIGILA</v>
      </c>
      <c r="K92" s="126" t="s">
        <v>462</v>
      </c>
      <c r="L92" s="122" t="s">
        <v>453</v>
      </c>
      <c r="M92" s="58" t="str">
        <f>+Tabla1[[#This Row],[Columna1]]&amp;Tabla1[[#This Row],[LOCALIDAD]]&amp;Tabla1[[#This Row],[MES]]</f>
        <v>1742Vigilancia de la salud ambientalTUNJUELITOJ. SEPTIEMBRE 2025</v>
      </c>
      <c r="N92" s="27" t="s">
        <v>597</v>
      </c>
      <c r="O92" s="60">
        <f>+VLOOKUP(Tabla1[[#This Row],[concatenar]],IG!$M$3:$W$1903,2,FALSE)</f>
        <v>0</v>
      </c>
      <c r="P92" s="60">
        <f>+VLOOKUP(Tabla1[[#This Row],[concatenar]],IG!$M$3:$W$1903,3,FALSE)</f>
        <v>60112</v>
      </c>
      <c r="Q92" s="104">
        <f>+VLOOKUP(Tabla1[[#This Row],[concatenar]],IG!$M$3:$W$1903,8,FALSE)</f>
        <v>0</v>
      </c>
      <c r="R92" s="98">
        <f>+VLOOKUP(Tabla1[[#This Row],[concatenar]],IG!$M$3:$W$1903,9,FALSE)</f>
        <v>25</v>
      </c>
      <c r="S92" s="127">
        <f>+VLOOKUP(Tabla1[[#This Row],[concatenar]],IG!$M$3:$W$1903,10,FALSE)</f>
        <v>0</v>
      </c>
      <c r="T92" s="128">
        <f>+VLOOKUP(Tabla1[[#This Row],[concatenar]],IG!$M$3:$W$1903,11,FALSE)</f>
        <v>1502800</v>
      </c>
      <c r="U92" s="126" t="s">
        <v>47</v>
      </c>
      <c r="V92" s="129">
        <v>1</v>
      </c>
      <c r="W92" s="126"/>
      <c r="X92" s="27">
        <v>1</v>
      </c>
      <c r="Y92" s="130">
        <f>ROUND(Tabla1[[#This Row],[VALOR UNITARIO SEGUIMIENTO FINANCIERO
2024]]*Tabla1[[#This Row],[MET AFECTADA PORLA GLOSA
RECURSOS 2024]]*Tabla1[[#This Row],[Porcentaje de Glosa]],0)</f>
        <v>0</v>
      </c>
      <c r="Z92" s="61">
        <f>ROUND(Tabla1[[#This Row],[VALOR UNITARIO SEGUIMIENTO FINANCIERO
2025]]*Tabla1[[#This Row],[META AFECTADA PORLA GLOSA
RECURSOS 2025]]*Tabla1[[#This Row],[Porcentaje de Glosa]],0)</f>
        <v>60112</v>
      </c>
      <c r="AA92" s="61">
        <f>ROUND(Tabla1[[#This Row],[VALOR DE LA GLOSA 2024]]+Tabla1[[#This Row],[VALOR DE LA GLOSA 2025]],0)</f>
        <v>60112</v>
      </c>
      <c r="AB92" s="154" t="s">
        <v>607</v>
      </c>
      <c r="AC92" s="158" t="s">
        <v>660</v>
      </c>
      <c r="AD92" s="131">
        <v>0</v>
      </c>
      <c r="AE92" s="126" t="s">
        <v>833</v>
      </c>
      <c r="AF92" s="131">
        <f>ROUND(Tabla1[[#This Row],[VALOR TOTAL DE LA GLOSA]]-Tabla1[[#This Row],[Valor soportado por la Subred]],0)</f>
        <v>60112</v>
      </c>
      <c r="AG92" s="126"/>
      <c r="AH92" s="126"/>
      <c r="AI92" s="131">
        <f>ROUND(Tabla1[[#This Row],[VALOR GLOSA DEFINITIVA]]-Tabla1[[#This Row],[VALOR LEVANTADO EN LIQUIDACION]],0)</f>
        <v>60112</v>
      </c>
      <c r="AJ92" s="27"/>
    </row>
    <row r="93" spans="1:36" s="31" customFormat="1" ht="87.65" hidden="1" customHeight="1" x14ac:dyDescent="0.35">
      <c r="B93" s="122" t="s">
        <v>26</v>
      </c>
      <c r="C93" s="123">
        <v>1750</v>
      </c>
      <c r="D93" s="122" t="s">
        <v>70</v>
      </c>
      <c r="E93" s="58" t="str">
        <f>+Tabla1[[#This Row],[CODIGO ACTIVIDAD EN PPP Y LINEAMIENTO]]&amp;Tabla1[[#This Row],[ENTORNO/COMPONENTE]]</f>
        <v>1750Vigilancia de la salud ambiental</v>
      </c>
      <c r="F93" s="125" t="str">
        <f>+VLOOKUP(Tabla1[[#This Row],[Columna1]],IG!$D$3:$L$1903,3,FALSE)</f>
        <v>Línea Seguridad química</v>
      </c>
      <c r="G93" s="125" t="str">
        <f>+VLOOKUP(Tabla1[[#This Row],[Columna1]],IG!$D$3:$W$1903,4,FALSE)</f>
        <v>IVC A INDUSTRIA DE LA MADERA DE MENOS DE 20 TRABAJADORES</v>
      </c>
      <c r="H93" s="125" t="str">
        <f>+VLOOKUP(Tabla1[[#This Row],[Columna1]],IG!$D$3:$W$1903,5,FALSE)</f>
        <v>Establecimiento vigilado y controlado</v>
      </c>
      <c r="I93" s="125" t="str">
        <f>+VLOOKUP(Tabla1[[#This Row],[Columna1]],IG!$D$3:$W$1903,6,FALSE)</f>
        <v>VER SIVIGILA</v>
      </c>
      <c r="J93" s="125" t="str">
        <f>+VLOOKUP(Tabla1[[#This Row],[Columna1]],IG!$D$3:$W$1903,7,FALSE)</f>
        <v>VER SIVIGILA</v>
      </c>
      <c r="K93" s="126" t="s">
        <v>462</v>
      </c>
      <c r="L93" s="122" t="s">
        <v>453</v>
      </c>
      <c r="M93" s="58" t="str">
        <f>+Tabla1[[#This Row],[Columna1]]&amp;Tabla1[[#This Row],[LOCALIDAD]]&amp;Tabla1[[#This Row],[MES]]</f>
        <v>1750Vigilancia de la salud ambientalTUNJUELITOJ. SEPTIEMBRE 2025</v>
      </c>
      <c r="N93" s="27" t="s">
        <v>597</v>
      </c>
      <c r="O93" s="60">
        <f>+VLOOKUP(Tabla1[[#This Row],[concatenar]],IG!$M$3:$W$1903,2,FALSE)</f>
        <v>0</v>
      </c>
      <c r="P93" s="60">
        <f>+VLOOKUP(Tabla1[[#This Row],[concatenar]],IG!$M$3:$W$1903,3,FALSE)</f>
        <v>75140</v>
      </c>
      <c r="Q93" s="104">
        <f>+VLOOKUP(Tabla1[[#This Row],[concatenar]],IG!$M$3:$W$1903,8,FALSE)</f>
        <v>0</v>
      </c>
      <c r="R93" s="98">
        <f>+VLOOKUP(Tabla1[[#This Row],[concatenar]],IG!$M$3:$W$1903,9,FALSE)</f>
        <v>17</v>
      </c>
      <c r="S93" s="127">
        <f>+VLOOKUP(Tabla1[[#This Row],[concatenar]],IG!$M$3:$W$1903,10,FALSE)</f>
        <v>0</v>
      </c>
      <c r="T93" s="128">
        <f>+VLOOKUP(Tabla1[[#This Row],[concatenar]],IG!$M$3:$W$1903,11,FALSE)</f>
        <v>1277380</v>
      </c>
      <c r="U93" s="126" t="s">
        <v>47</v>
      </c>
      <c r="V93" s="129">
        <v>1</v>
      </c>
      <c r="W93" s="126"/>
      <c r="X93" s="27">
        <v>1</v>
      </c>
      <c r="Y93" s="130">
        <f>ROUND(Tabla1[[#This Row],[VALOR UNITARIO SEGUIMIENTO FINANCIERO
2024]]*Tabla1[[#This Row],[MET AFECTADA PORLA GLOSA
RECURSOS 2024]]*Tabla1[[#This Row],[Porcentaje de Glosa]],0)</f>
        <v>0</v>
      </c>
      <c r="Z93" s="61">
        <f>ROUND(Tabla1[[#This Row],[VALOR UNITARIO SEGUIMIENTO FINANCIERO
2025]]*Tabla1[[#This Row],[META AFECTADA PORLA GLOSA
RECURSOS 2025]]*Tabla1[[#This Row],[Porcentaje de Glosa]],0)</f>
        <v>75140</v>
      </c>
      <c r="AA93" s="61">
        <f>ROUND(Tabla1[[#This Row],[VALOR DE LA GLOSA 2024]]+Tabla1[[#This Row],[VALOR DE LA GLOSA 2025]],0)</f>
        <v>75140</v>
      </c>
      <c r="AB93" s="65" t="s">
        <v>608</v>
      </c>
      <c r="AC93" s="158" t="s">
        <v>660</v>
      </c>
      <c r="AD93" s="131">
        <v>0</v>
      </c>
      <c r="AE93" s="126" t="s">
        <v>833</v>
      </c>
      <c r="AF93" s="131">
        <f>ROUND(Tabla1[[#This Row],[VALOR TOTAL DE LA GLOSA]]-Tabla1[[#This Row],[Valor soportado por la Subred]],0)</f>
        <v>75140</v>
      </c>
      <c r="AG93" s="126"/>
      <c r="AH93" s="126"/>
      <c r="AI93" s="131">
        <f>ROUND(Tabla1[[#This Row],[VALOR GLOSA DEFINITIVA]]-Tabla1[[#This Row],[VALOR LEVANTADO EN LIQUIDACION]],0)</f>
        <v>75140</v>
      </c>
      <c r="AJ93" s="27"/>
    </row>
    <row r="94" spans="1:36" s="31" customFormat="1" ht="87.65" hidden="1" customHeight="1" x14ac:dyDescent="0.35">
      <c r="B94" s="122" t="s">
        <v>26</v>
      </c>
      <c r="C94" s="123">
        <v>1754</v>
      </c>
      <c r="D94" s="122" t="s">
        <v>70</v>
      </c>
      <c r="E94" s="58" t="str">
        <f>+Tabla1[[#This Row],[CODIGO ACTIVIDAD EN PPP Y LINEAMIENTO]]&amp;Tabla1[[#This Row],[ENTORNO/COMPONENTE]]</f>
        <v>1754Vigilancia de la salud ambiental</v>
      </c>
      <c r="F94" s="125" t="str">
        <f>+VLOOKUP(Tabla1[[#This Row],[Columna1]],IG!$D$3:$L$1903,3,FALSE)</f>
        <v>Línea Seguridad química</v>
      </c>
      <c r="G94" s="125" t="str">
        <f>+VLOOKUP(Tabla1[[#This Row],[Columna1]],IG!$D$3:$W$1903,4,FALSE)</f>
        <v>IVC A ESTABLECIMIENTOS QUE UTILICEN COMO MATERIA PRIMA EL METAL DE MENOS DE 20 TRABAJADORES</v>
      </c>
      <c r="H94" s="125" t="str">
        <f>+VLOOKUP(Tabla1[[#This Row],[Columna1]],IG!$D$3:$W$1903,5,FALSE)</f>
        <v>Establecimiento vigilado y controlado</v>
      </c>
      <c r="I94" s="125" t="str">
        <f>+VLOOKUP(Tabla1[[#This Row],[Columna1]],IG!$D$3:$W$1903,6,FALSE)</f>
        <v>VER SIVIGILA</v>
      </c>
      <c r="J94" s="125" t="str">
        <f>+VLOOKUP(Tabla1[[#This Row],[Columna1]],IG!$D$3:$W$1903,7,FALSE)</f>
        <v>VER SIVIGILA</v>
      </c>
      <c r="K94" s="126" t="s">
        <v>462</v>
      </c>
      <c r="L94" s="122" t="s">
        <v>453</v>
      </c>
      <c r="M94" s="58" t="str">
        <f>+Tabla1[[#This Row],[Columna1]]&amp;Tabla1[[#This Row],[LOCALIDAD]]&amp;Tabla1[[#This Row],[MES]]</f>
        <v>1754Vigilancia de la salud ambientalTUNJUELITOJ. SEPTIEMBRE 2025</v>
      </c>
      <c r="N94" s="27" t="s">
        <v>597</v>
      </c>
      <c r="O94" s="60">
        <f>+VLOOKUP(Tabla1[[#This Row],[concatenar]],IG!$M$3:$W$1903,2,FALSE)</f>
        <v>0</v>
      </c>
      <c r="P94" s="60">
        <f>+VLOOKUP(Tabla1[[#This Row],[concatenar]],IG!$M$3:$W$1903,3,FALSE)</f>
        <v>75140</v>
      </c>
      <c r="Q94" s="104">
        <f>+VLOOKUP(Tabla1[[#This Row],[concatenar]],IG!$M$3:$W$1903,8,FALSE)</f>
        <v>0</v>
      </c>
      <c r="R94" s="98">
        <f>+VLOOKUP(Tabla1[[#This Row],[concatenar]],IG!$M$3:$W$1903,9,FALSE)</f>
        <v>16</v>
      </c>
      <c r="S94" s="127">
        <f>+VLOOKUP(Tabla1[[#This Row],[concatenar]],IG!$M$3:$W$1903,10,FALSE)</f>
        <v>0</v>
      </c>
      <c r="T94" s="128">
        <f>+VLOOKUP(Tabla1[[#This Row],[concatenar]],IG!$M$3:$W$1903,11,FALSE)</f>
        <v>1202240</v>
      </c>
      <c r="U94" s="126" t="s">
        <v>47</v>
      </c>
      <c r="V94" s="129">
        <v>1</v>
      </c>
      <c r="W94" s="126"/>
      <c r="X94" s="27">
        <v>1</v>
      </c>
      <c r="Y94" s="130">
        <f>ROUND(Tabla1[[#This Row],[VALOR UNITARIO SEGUIMIENTO FINANCIERO
2024]]*Tabla1[[#This Row],[MET AFECTADA PORLA GLOSA
RECURSOS 2024]]*Tabla1[[#This Row],[Porcentaje de Glosa]],0)</f>
        <v>0</v>
      </c>
      <c r="Z94" s="61">
        <f>ROUND(Tabla1[[#This Row],[VALOR UNITARIO SEGUIMIENTO FINANCIERO
2025]]*Tabla1[[#This Row],[META AFECTADA PORLA GLOSA
RECURSOS 2025]]*Tabla1[[#This Row],[Porcentaje de Glosa]],0)</f>
        <v>75140</v>
      </c>
      <c r="AA94" s="61">
        <f>ROUND(Tabla1[[#This Row],[VALOR DE LA GLOSA 2024]]+Tabla1[[#This Row],[VALOR DE LA GLOSA 2025]],0)</f>
        <v>75140</v>
      </c>
      <c r="AB94" s="154" t="s">
        <v>609</v>
      </c>
      <c r="AC94" s="158" t="s">
        <v>660</v>
      </c>
      <c r="AD94" s="131">
        <v>0</v>
      </c>
      <c r="AE94" s="126" t="s">
        <v>833</v>
      </c>
      <c r="AF94" s="131">
        <f>ROUND(Tabla1[[#This Row],[VALOR TOTAL DE LA GLOSA]]-Tabla1[[#This Row],[Valor soportado por la Subred]],0)</f>
        <v>75140</v>
      </c>
      <c r="AG94" s="126"/>
      <c r="AH94" s="126"/>
      <c r="AI94" s="131">
        <f>ROUND(Tabla1[[#This Row],[VALOR GLOSA DEFINITIVA]]-Tabla1[[#This Row],[VALOR LEVANTADO EN LIQUIDACION]],0)</f>
        <v>75140</v>
      </c>
      <c r="AJ94" s="27"/>
    </row>
    <row r="95" spans="1:36" s="31" customFormat="1" ht="87.65" hidden="1" customHeight="1" x14ac:dyDescent="0.35">
      <c r="B95" s="122" t="s">
        <v>26</v>
      </c>
      <c r="C95" s="123">
        <v>4</v>
      </c>
      <c r="D95" s="122" t="s">
        <v>70</v>
      </c>
      <c r="E95" s="58" t="str">
        <f>+Tabla1[[#This Row],[CODIGO ACTIVIDAD EN PPP Y LINEAMIENTO]]&amp;Tabla1[[#This Row],[ENTORNO/COMPONENTE]]</f>
        <v>4Vigilancia de la salud ambiental</v>
      </c>
      <c r="F95" s="125" t="str">
        <f>+VLOOKUP(Tabla1[[#This Row],[Columna1]],IG!$D$3:$L$1903,3,FALSE)</f>
        <v>Línea Seguridad química</v>
      </c>
      <c r="G95" s="125" t="str">
        <f>+VLOOKUP(Tabla1[[#This Row],[Columna1]],IG!$D$3:$W$1903,4,FALSE)</f>
        <v>IVC A ESTABLECIMIENTOS DE ESTÉTICA ORNAMENTAL</v>
      </c>
      <c r="H95" s="125" t="str">
        <f>+VLOOKUP(Tabla1[[#This Row],[Columna1]],IG!$D$3:$W$1903,5,FALSE)</f>
        <v>Establecimiento vigilado y controlado</v>
      </c>
      <c r="I95" s="125" t="str">
        <f>+VLOOKUP(Tabla1[[#This Row],[Columna1]],IG!$D$3:$W$1903,6,FALSE)</f>
        <v>VER SIVIGILA</v>
      </c>
      <c r="J95" s="125" t="str">
        <f>+VLOOKUP(Tabla1[[#This Row],[Columna1]],IG!$D$3:$W$1903,7,FALSE)</f>
        <v>VER SIVIGILA</v>
      </c>
      <c r="K95" s="126" t="s">
        <v>463</v>
      </c>
      <c r="L95" s="122" t="s">
        <v>453</v>
      </c>
      <c r="M95" s="58" t="str">
        <f>+Tabla1[[#This Row],[Columna1]]&amp;Tabla1[[#This Row],[LOCALIDAD]]&amp;Tabla1[[#This Row],[MES]]</f>
        <v>4Vigilancia de la salud ambientalUSMEJ. SEPTIEMBRE 2025</v>
      </c>
      <c r="N95" s="27" t="s">
        <v>598</v>
      </c>
      <c r="O95" s="60">
        <f>+VLOOKUP(Tabla1[[#This Row],[concatenar]],IG!$M$3:$W$1903,2,FALSE)</f>
        <v>0</v>
      </c>
      <c r="P95" s="60">
        <f>+VLOOKUP(Tabla1[[#This Row],[concatenar]],IG!$M$3:$W$1903,3,FALSE)</f>
        <v>90168</v>
      </c>
      <c r="Q95" s="104">
        <f>+VLOOKUP(Tabla1[[#This Row],[concatenar]],IG!$M$3:$W$1903,8,FALSE)</f>
        <v>0</v>
      </c>
      <c r="R95" s="98">
        <f>+VLOOKUP(Tabla1[[#This Row],[concatenar]],IG!$M$3:$W$1903,9,FALSE)</f>
        <v>40</v>
      </c>
      <c r="S95" s="127">
        <f>+VLOOKUP(Tabla1[[#This Row],[concatenar]],IG!$M$3:$W$1903,10,FALSE)</f>
        <v>0</v>
      </c>
      <c r="T95" s="128">
        <f>+VLOOKUP(Tabla1[[#This Row],[concatenar]],IG!$M$3:$W$1903,11,FALSE)</f>
        <v>3606720</v>
      </c>
      <c r="U95" s="126" t="s">
        <v>47</v>
      </c>
      <c r="V95" s="129">
        <v>1</v>
      </c>
      <c r="W95" s="126"/>
      <c r="X95" s="27">
        <v>1</v>
      </c>
      <c r="Y95" s="130">
        <f>ROUND(Tabla1[[#This Row],[VALOR UNITARIO SEGUIMIENTO FINANCIERO
2024]]*Tabla1[[#This Row],[MET AFECTADA PORLA GLOSA
RECURSOS 2024]]*Tabla1[[#This Row],[Porcentaje de Glosa]],0)</f>
        <v>0</v>
      </c>
      <c r="Z95" s="61">
        <f>ROUND(Tabla1[[#This Row],[VALOR UNITARIO SEGUIMIENTO FINANCIERO
2025]]*Tabla1[[#This Row],[META AFECTADA PORLA GLOSA
RECURSOS 2025]]*Tabla1[[#This Row],[Porcentaje de Glosa]],0)</f>
        <v>90168</v>
      </c>
      <c r="AA95" s="61">
        <f>ROUND(Tabla1[[#This Row],[VALOR DE LA GLOSA 2024]]+Tabla1[[#This Row],[VALOR DE LA GLOSA 2025]],0)</f>
        <v>90168</v>
      </c>
      <c r="AB95" s="65" t="s">
        <v>610</v>
      </c>
      <c r="AC95" s="158" t="s">
        <v>660</v>
      </c>
      <c r="AD95" s="131">
        <v>0</v>
      </c>
      <c r="AE95" s="126" t="s">
        <v>833</v>
      </c>
      <c r="AF95" s="131">
        <f>ROUND(Tabla1[[#This Row],[VALOR TOTAL DE LA GLOSA]]-Tabla1[[#This Row],[Valor soportado por la Subred]],0)</f>
        <v>90168</v>
      </c>
      <c r="AG95" s="126"/>
      <c r="AH95" s="126"/>
      <c r="AI95" s="131">
        <f>ROUND(Tabla1[[#This Row],[VALOR GLOSA DEFINITIVA]]-Tabla1[[#This Row],[VALOR LEVANTADO EN LIQUIDACION]],0)</f>
        <v>90168</v>
      </c>
      <c r="AJ95" s="27"/>
    </row>
    <row r="96" spans="1:36" s="31" customFormat="1" ht="87.65" hidden="1" customHeight="1" x14ac:dyDescent="0.35">
      <c r="B96" s="122" t="s">
        <v>26</v>
      </c>
      <c r="C96" s="123">
        <v>4</v>
      </c>
      <c r="D96" s="122" t="s">
        <v>70</v>
      </c>
      <c r="E96" s="58" t="str">
        <f>+Tabla1[[#This Row],[CODIGO ACTIVIDAD EN PPP Y LINEAMIENTO]]&amp;Tabla1[[#This Row],[ENTORNO/COMPONENTE]]</f>
        <v>4Vigilancia de la salud ambiental</v>
      </c>
      <c r="F96" s="125" t="str">
        <f>+VLOOKUP(Tabla1[[#This Row],[Columna1]],IG!$D$3:$L$1903,3,FALSE)</f>
        <v>Línea Seguridad química</v>
      </c>
      <c r="G96" s="125" t="str">
        <f>+VLOOKUP(Tabla1[[#This Row],[Columna1]],IG!$D$3:$W$1903,4,FALSE)</f>
        <v>IVC A ESTABLECIMIENTOS DE ESTÉTICA ORNAMENTAL</v>
      </c>
      <c r="H96" s="125" t="str">
        <f>+VLOOKUP(Tabla1[[#This Row],[Columna1]],IG!$D$3:$W$1903,5,FALSE)</f>
        <v>Establecimiento vigilado y controlado</v>
      </c>
      <c r="I96" s="125" t="str">
        <f>+VLOOKUP(Tabla1[[#This Row],[Columna1]],IG!$D$3:$W$1903,6,FALSE)</f>
        <v>VER SIVIGILA</v>
      </c>
      <c r="J96" s="125" t="str">
        <f>+VLOOKUP(Tabla1[[#This Row],[Columna1]],IG!$D$3:$W$1903,7,FALSE)</f>
        <v>VER SIVIGILA</v>
      </c>
      <c r="K96" s="126" t="s">
        <v>460</v>
      </c>
      <c r="L96" s="122" t="s">
        <v>453</v>
      </c>
      <c r="M96" s="58" t="str">
        <f>+Tabla1[[#This Row],[Columna1]]&amp;Tabla1[[#This Row],[LOCALIDAD]]&amp;Tabla1[[#This Row],[MES]]</f>
        <v>4Vigilancia de la salud ambientalCIUDAD BOLIVARJ. SEPTIEMBRE 2025</v>
      </c>
      <c r="N96" s="27" t="s">
        <v>599</v>
      </c>
      <c r="O96" s="60">
        <f>+VLOOKUP(Tabla1[[#This Row],[concatenar]],IG!$M$3:$W$1903,2,FALSE)</f>
        <v>0</v>
      </c>
      <c r="P96" s="60">
        <f>+VLOOKUP(Tabla1[[#This Row],[concatenar]],IG!$M$3:$W$1903,3,FALSE)</f>
        <v>90168</v>
      </c>
      <c r="Q96" s="104">
        <f>+VLOOKUP(Tabla1[[#This Row],[concatenar]],IG!$M$3:$W$1903,8,FALSE)</f>
        <v>0</v>
      </c>
      <c r="R96" s="98">
        <f>+VLOOKUP(Tabla1[[#This Row],[concatenar]],IG!$M$3:$W$1903,9,FALSE)</f>
        <v>87</v>
      </c>
      <c r="S96" s="127">
        <f>+VLOOKUP(Tabla1[[#This Row],[concatenar]],IG!$M$3:$W$1903,10,FALSE)</f>
        <v>0</v>
      </c>
      <c r="T96" s="128">
        <f>+VLOOKUP(Tabla1[[#This Row],[concatenar]],IG!$M$3:$W$1903,11,FALSE)</f>
        <v>7844616</v>
      </c>
      <c r="U96" s="126" t="s">
        <v>47</v>
      </c>
      <c r="V96" s="129">
        <v>1</v>
      </c>
      <c r="W96" s="126"/>
      <c r="X96" s="27">
        <v>2</v>
      </c>
      <c r="Y96" s="130">
        <f>ROUND(Tabla1[[#This Row],[VALOR UNITARIO SEGUIMIENTO FINANCIERO
2024]]*Tabla1[[#This Row],[MET AFECTADA PORLA GLOSA
RECURSOS 2024]]*Tabla1[[#This Row],[Porcentaje de Glosa]],0)</f>
        <v>0</v>
      </c>
      <c r="Z96" s="61">
        <f>ROUND(Tabla1[[#This Row],[VALOR UNITARIO SEGUIMIENTO FINANCIERO
2025]]*Tabla1[[#This Row],[META AFECTADA PORLA GLOSA
RECURSOS 2025]]*Tabla1[[#This Row],[Porcentaje de Glosa]],0)</f>
        <v>180336</v>
      </c>
      <c r="AA96" s="61">
        <f>ROUND(Tabla1[[#This Row],[VALOR DE LA GLOSA 2024]]+Tabla1[[#This Row],[VALOR DE LA GLOSA 2025]],0)</f>
        <v>180336</v>
      </c>
      <c r="AB96" s="154" t="s">
        <v>611</v>
      </c>
      <c r="AC96" s="158" t="s">
        <v>660</v>
      </c>
      <c r="AD96" s="131">
        <v>0</v>
      </c>
      <c r="AE96" s="126" t="s">
        <v>833</v>
      </c>
      <c r="AF96" s="131">
        <f>ROUND(Tabla1[[#This Row],[VALOR TOTAL DE LA GLOSA]]-Tabla1[[#This Row],[Valor soportado por la Subred]],0)</f>
        <v>180336</v>
      </c>
      <c r="AG96" s="126"/>
      <c r="AH96" s="126"/>
      <c r="AI96" s="131">
        <f>ROUND(Tabla1[[#This Row],[VALOR GLOSA DEFINITIVA]]-Tabla1[[#This Row],[VALOR LEVANTADO EN LIQUIDACION]],0)</f>
        <v>180336</v>
      </c>
      <c r="AJ96" s="27"/>
    </row>
    <row r="97" spans="2:36" s="31" customFormat="1" ht="87.65" hidden="1" customHeight="1" x14ac:dyDescent="0.35">
      <c r="B97" s="122" t="s">
        <v>26</v>
      </c>
      <c r="C97" s="123">
        <v>1759</v>
      </c>
      <c r="D97" s="122" t="s">
        <v>70</v>
      </c>
      <c r="E97" s="58" t="str">
        <f>+Tabla1[[#This Row],[CODIGO ACTIVIDAD EN PPP Y LINEAMIENTO]]&amp;Tabla1[[#This Row],[ENTORNO/COMPONENTE]]</f>
        <v>1759Vigilancia de la salud ambiental</v>
      </c>
      <c r="F97" s="125" t="str">
        <f>+VLOOKUP(Tabla1[[#This Row],[Columna1]],IG!$D$3:$L$1903,3,FALSE)</f>
        <v>Línea Seguridad química</v>
      </c>
      <c r="G97" s="125" t="str">
        <f>+VLOOKUP(Tabla1[[#This Row],[Columna1]],IG!$D$3:$W$1903,4,FALSE)</f>
        <v>IVC A ESTABLECIMIENTOS DE MANTENIMIENTO AUTOMOTRIZ DE MENOS DE 20 TRABAJADORES</v>
      </c>
      <c r="H97" s="125" t="str">
        <f>+VLOOKUP(Tabla1[[#This Row],[Columna1]],IG!$D$3:$W$1903,5,FALSE)</f>
        <v>Establecimiento vigilado y controlado</v>
      </c>
      <c r="I97" s="125" t="str">
        <f>+VLOOKUP(Tabla1[[#This Row],[Columna1]],IG!$D$3:$W$1903,6,FALSE)</f>
        <v>VER SIVIGILA</v>
      </c>
      <c r="J97" s="125" t="str">
        <f>+VLOOKUP(Tabla1[[#This Row],[Columna1]],IG!$D$3:$W$1903,7,FALSE)</f>
        <v>VER SIVIGILA</v>
      </c>
      <c r="K97" s="126" t="s">
        <v>460</v>
      </c>
      <c r="L97" s="122" t="s">
        <v>453</v>
      </c>
      <c r="M97" s="58" t="str">
        <f>+Tabla1[[#This Row],[Columna1]]&amp;Tabla1[[#This Row],[LOCALIDAD]]&amp;Tabla1[[#This Row],[MES]]</f>
        <v>1759Vigilancia de la salud ambientalCIUDAD BOLIVARJ. SEPTIEMBRE 2025</v>
      </c>
      <c r="N97" s="27" t="s">
        <v>599</v>
      </c>
      <c r="O97" s="60">
        <f>+VLOOKUP(Tabla1[[#This Row],[concatenar]],IG!$M$3:$W$1903,2,FALSE)</f>
        <v>0</v>
      </c>
      <c r="P97" s="60">
        <f>+VLOOKUP(Tabla1[[#This Row],[concatenar]],IG!$M$3:$W$1903,3,FALSE)</f>
        <v>60112</v>
      </c>
      <c r="Q97" s="104">
        <f>+VLOOKUP(Tabla1[[#This Row],[concatenar]],IG!$M$3:$W$1903,8,FALSE)</f>
        <v>0</v>
      </c>
      <c r="R97" s="98">
        <f>+VLOOKUP(Tabla1[[#This Row],[concatenar]],IG!$M$3:$W$1903,9,FALSE)</f>
        <v>61</v>
      </c>
      <c r="S97" s="127">
        <f>+VLOOKUP(Tabla1[[#This Row],[concatenar]],IG!$M$3:$W$1903,10,FALSE)</f>
        <v>0</v>
      </c>
      <c r="T97" s="128">
        <f>+VLOOKUP(Tabla1[[#This Row],[concatenar]],IG!$M$3:$W$1903,11,FALSE)</f>
        <v>3666832</v>
      </c>
      <c r="U97" s="126" t="s">
        <v>47</v>
      </c>
      <c r="V97" s="129">
        <v>1</v>
      </c>
      <c r="W97" s="126"/>
      <c r="X97" s="27">
        <v>1</v>
      </c>
      <c r="Y97" s="130">
        <f>ROUND(Tabla1[[#This Row],[VALOR UNITARIO SEGUIMIENTO FINANCIERO
2024]]*Tabla1[[#This Row],[MET AFECTADA PORLA GLOSA
RECURSOS 2024]]*Tabla1[[#This Row],[Porcentaje de Glosa]],0)</f>
        <v>0</v>
      </c>
      <c r="Z97" s="61">
        <f>ROUND(Tabla1[[#This Row],[VALOR UNITARIO SEGUIMIENTO FINANCIERO
2025]]*Tabla1[[#This Row],[META AFECTADA PORLA GLOSA
RECURSOS 2025]]*Tabla1[[#This Row],[Porcentaje de Glosa]],0)</f>
        <v>60112</v>
      </c>
      <c r="AA97" s="61">
        <f>ROUND(Tabla1[[#This Row],[VALOR DE LA GLOSA 2024]]+Tabla1[[#This Row],[VALOR DE LA GLOSA 2025]],0)</f>
        <v>60112</v>
      </c>
      <c r="AB97" s="65" t="s">
        <v>612</v>
      </c>
      <c r="AC97" s="158" t="s">
        <v>660</v>
      </c>
      <c r="AD97" s="131">
        <v>0</v>
      </c>
      <c r="AE97" s="126" t="s">
        <v>833</v>
      </c>
      <c r="AF97" s="131">
        <f>ROUND(Tabla1[[#This Row],[VALOR TOTAL DE LA GLOSA]]-Tabla1[[#This Row],[Valor soportado por la Subred]],0)</f>
        <v>60112</v>
      </c>
      <c r="AG97" s="126"/>
      <c r="AH97" s="126"/>
      <c r="AI97" s="131">
        <f>ROUND(Tabla1[[#This Row],[VALOR GLOSA DEFINITIVA]]-Tabla1[[#This Row],[VALOR LEVANTADO EN LIQUIDACION]],0)</f>
        <v>60112</v>
      </c>
      <c r="AJ97" s="27"/>
    </row>
    <row r="98" spans="2:36" s="31" customFormat="1" ht="87.65" hidden="1" customHeight="1" x14ac:dyDescent="0.35">
      <c r="B98" s="122" t="s">
        <v>26</v>
      </c>
      <c r="C98" s="123">
        <v>2154</v>
      </c>
      <c r="D98" s="122" t="s">
        <v>70</v>
      </c>
      <c r="E98" s="58" t="str">
        <f>+Tabla1[[#This Row],[CODIGO ACTIVIDAD EN PPP Y LINEAMIENTO]]&amp;Tabla1[[#This Row],[ENTORNO/COMPONENTE]]</f>
        <v>2154Vigilancia de la salud ambiental</v>
      </c>
      <c r="F98" s="125" t="str">
        <f>+VLOOKUP(Tabla1[[#This Row],[Columna1]],IG!$D$3:$L$1903,3,FALSE)</f>
        <v>Línea Calidad de Agua y Saneamiento básico</v>
      </c>
      <c r="G98" s="125" t="str">
        <f>+VLOOKUP(Tabla1[[#This Row],[Columna1]],IG!$D$3:$W$1903,4,FALSE)</f>
        <v>Instituciones Prestadoras de Servicios de Salud 4H</v>
      </c>
      <c r="H98" s="125" t="str">
        <f>+VLOOKUP(Tabla1[[#This Row],[Columna1]],IG!$D$3:$W$1903,5,FALSE)</f>
        <v>Establecimiento vigilado y controlado</v>
      </c>
      <c r="I98" s="125" t="str">
        <f>+VLOOKUP(Tabla1[[#This Row],[Columna1]],IG!$D$3:$W$1903,6,FALSE)</f>
        <v>VER SIVIGILA</v>
      </c>
      <c r="J98" s="125" t="str">
        <f>+VLOOKUP(Tabla1[[#This Row],[Columna1]],IG!$D$3:$W$1903,7,FALSE)</f>
        <v>VER SIVIGILA</v>
      </c>
      <c r="K98" s="126" t="s">
        <v>462</v>
      </c>
      <c r="L98" s="122" t="s">
        <v>452</v>
      </c>
      <c r="M98" s="58" t="str">
        <f>+Tabla1[[#This Row],[Columna1]]&amp;Tabla1[[#This Row],[LOCALIDAD]]&amp;Tabla1[[#This Row],[MES]]</f>
        <v>2154Vigilancia de la salud ambientalTUNJUELITOI. AGOSTO 2025</v>
      </c>
      <c r="N98" s="27" t="s">
        <v>613</v>
      </c>
      <c r="O98" s="60">
        <f>+VLOOKUP(Tabla1[[#This Row],[concatenar]],IG!$M$3:$W$1903,2,FALSE)</f>
        <v>0</v>
      </c>
      <c r="P98" s="60">
        <f>+VLOOKUP(Tabla1[[#This Row],[concatenar]],IG!$M$3:$W$1903,3,FALSE)</f>
        <v>120224</v>
      </c>
      <c r="Q98" s="104">
        <f>+VLOOKUP(Tabla1[[#This Row],[concatenar]],IG!$M$3:$W$1903,8,FALSE)</f>
        <v>0</v>
      </c>
      <c r="R98" s="98">
        <f>+VLOOKUP(Tabla1[[#This Row],[concatenar]],IG!$M$3:$W$1903,9,FALSE)</f>
        <v>2</v>
      </c>
      <c r="S98" s="127">
        <f>+VLOOKUP(Tabla1[[#This Row],[concatenar]],IG!$M$3:$W$1903,10,FALSE)</f>
        <v>0</v>
      </c>
      <c r="T98" s="128">
        <f>+VLOOKUP(Tabla1[[#This Row],[concatenar]],IG!$M$3:$W$1903,11,FALSE)</f>
        <v>240448</v>
      </c>
      <c r="U98" s="126" t="s">
        <v>47</v>
      </c>
      <c r="V98" s="129">
        <v>1</v>
      </c>
      <c r="W98" s="126"/>
      <c r="X98" s="27">
        <v>1</v>
      </c>
      <c r="Y98" s="130">
        <f>ROUND(Tabla1[[#This Row],[VALOR UNITARIO SEGUIMIENTO FINANCIERO
2024]]*Tabla1[[#This Row],[MET AFECTADA PORLA GLOSA
RECURSOS 2024]]*Tabla1[[#This Row],[Porcentaje de Glosa]],0)</f>
        <v>0</v>
      </c>
      <c r="Z98" s="61">
        <f>ROUND(Tabla1[[#This Row],[VALOR UNITARIO SEGUIMIENTO FINANCIERO
2025]]*Tabla1[[#This Row],[META AFECTADA PORLA GLOSA
RECURSOS 2025]]*Tabla1[[#This Row],[Porcentaje de Glosa]],0)</f>
        <v>120224</v>
      </c>
      <c r="AA98" s="61">
        <f>ROUND(Tabla1[[#This Row],[VALOR DE LA GLOSA 2024]]+Tabla1[[#This Row],[VALOR DE LA GLOSA 2025]],0)</f>
        <v>120224</v>
      </c>
      <c r="AB98" s="154" t="s">
        <v>617</v>
      </c>
      <c r="AC98" s="158" t="s">
        <v>660</v>
      </c>
      <c r="AD98" s="131">
        <v>0</v>
      </c>
      <c r="AE98" s="126" t="s">
        <v>777</v>
      </c>
      <c r="AF98" s="131">
        <f>ROUND(Tabla1[[#This Row],[VALOR TOTAL DE LA GLOSA]]-Tabla1[[#This Row],[Valor soportado por la Subred]],0)</f>
        <v>120224</v>
      </c>
      <c r="AG98" s="126"/>
      <c r="AH98" s="126"/>
      <c r="AI98" s="131">
        <f>ROUND(Tabla1[[#This Row],[VALOR GLOSA DEFINITIVA]]-Tabla1[[#This Row],[VALOR LEVANTADO EN LIQUIDACION]],0)</f>
        <v>120224</v>
      </c>
      <c r="AJ98" s="27"/>
    </row>
    <row r="99" spans="2:36" s="31" customFormat="1" ht="87.65" hidden="1" customHeight="1" x14ac:dyDescent="0.35">
      <c r="B99" s="122" t="s">
        <v>26</v>
      </c>
      <c r="C99" s="123">
        <v>2100</v>
      </c>
      <c r="D99" s="122" t="s">
        <v>70</v>
      </c>
      <c r="E99" s="58" t="str">
        <f>+Tabla1[[#This Row],[CODIGO ACTIVIDAD EN PPP Y LINEAMIENTO]]&amp;Tabla1[[#This Row],[ENTORNO/COMPONENTE]]</f>
        <v>2100Vigilancia de la salud ambiental</v>
      </c>
      <c r="F99" s="125" t="str">
        <f>+VLOOKUP(Tabla1[[#This Row],[Columna1]],IG!$D$3:$L$1903,3,FALSE)</f>
        <v>Línea Calidad de Agua y Saneamiento básico</v>
      </c>
      <c r="G99" s="125" t="str">
        <f>+VLOOKUP(Tabla1[[#This Row],[Columna1]],IG!$D$3:$W$1903,4,FALSE)</f>
        <v>Fortalecimiento de capacidades Saneamiento</v>
      </c>
      <c r="H99" s="125" t="str">
        <f>+VLOOKUP(Tabla1[[#This Row],[Columna1]],IG!$D$3:$W$1903,5,FALSE)</f>
        <v>Fortalecimiento de capacidades</v>
      </c>
      <c r="I99" s="125" t="str">
        <f>+VLOOKUP(Tabla1[[#This Row],[Columna1]],IG!$D$3:$W$1903,6,FALSE)</f>
        <v>VER SIVIGILA</v>
      </c>
      <c r="J99" s="125" t="str">
        <f>+VLOOKUP(Tabla1[[#This Row],[Columna1]],IG!$D$3:$W$1903,7,FALSE)</f>
        <v>VER SIVIGILA</v>
      </c>
      <c r="K99" s="126" t="s">
        <v>462</v>
      </c>
      <c r="L99" s="122" t="s">
        <v>453</v>
      </c>
      <c r="M99" s="58" t="str">
        <f>+Tabla1[[#This Row],[Columna1]]&amp;Tabla1[[#This Row],[LOCALIDAD]]&amp;Tabla1[[#This Row],[MES]]</f>
        <v>2100Vigilancia de la salud ambientalTUNJUELITOJ. SEPTIEMBRE 2025</v>
      </c>
      <c r="N99" s="27" t="s">
        <v>613</v>
      </c>
      <c r="O99" s="60">
        <f>+VLOOKUP(Tabla1[[#This Row],[concatenar]],IG!$M$3:$W$1903,2,FALSE)</f>
        <v>0</v>
      </c>
      <c r="P99" s="60">
        <f>+VLOOKUP(Tabla1[[#This Row],[concatenar]],IG!$M$3:$W$1903,3,FALSE)</f>
        <v>120226</v>
      </c>
      <c r="Q99" s="104">
        <f>+VLOOKUP(Tabla1[[#This Row],[concatenar]],IG!$M$3:$W$1903,8,FALSE)</f>
        <v>0</v>
      </c>
      <c r="R99" s="98">
        <f>+VLOOKUP(Tabla1[[#This Row],[concatenar]],IG!$M$3:$W$1903,9,FALSE)</f>
        <v>17</v>
      </c>
      <c r="S99" s="127">
        <f>+VLOOKUP(Tabla1[[#This Row],[concatenar]],IG!$M$3:$W$1903,10,FALSE)</f>
        <v>0</v>
      </c>
      <c r="T99" s="128">
        <f>+VLOOKUP(Tabla1[[#This Row],[concatenar]],IG!$M$3:$W$1903,11,FALSE)</f>
        <v>2043842</v>
      </c>
      <c r="U99" s="126" t="s">
        <v>40</v>
      </c>
      <c r="V99" s="129">
        <v>1</v>
      </c>
      <c r="W99" s="126"/>
      <c r="X99" s="27">
        <v>17</v>
      </c>
      <c r="Y99" s="130">
        <f>ROUND(Tabla1[[#This Row],[VALOR UNITARIO SEGUIMIENTO FINANCIERO
2024]]*Tabla1[[#This Row],[MET AFECTADA PORLA GLOSA
RECURSOS 2024]]*Tabla1[[#This Row],[Porcentaje de Glosa]],0)</f>
        <v>0</v>
      </c>
      <c r="Z99" s="61">
        <f>ROUND(Tabla1[[#This Row],[VALOR UNITARIO SEGUIMIENTO FINANCIERO
2025]]*Tabla1[[#This Row],[META AFECTADA PORLA GLOSA
RECURSOS 2025]]*Tabla1[[#This Row],[Porcentaje de Glosa]],0)</f>
        <v>2043842</v>
      </c>
      <c r="AA99" s="61">
        <f>ROUND(Tabla1[[#This Row],[VALOR DE LA GLOSA 2024]]+Tabla1[[#This Row],[VALOR DE LA GLOSA 2025]],0)</f>
        <v>2043842</v>
      </c>
      <c r="AB99" s="65" t="s">
        <v>618</v>
      </c>
      <c r="AC99" s="158" t="s">
        <v>660</v>
      </c>
      <c r="AD99" s="131">
        <v>0</v>
      </c>
      <c r="AE99" s="126" t="s">
        <v>778</v>
      </c>
      <c r="AF99" s="131">
        <f>ROUND(Tabla1[[#This Row],[VALOR TOTAL DE LA GLOSA]]-Tabla1[[#This Row],[Valor soportado por la Subred]],0)</f>
        <v>2043842</v>
      </c>
      <c r="AG99" s="126"/>
      <c r="AH99" s="126"/>
      <c r="AI99" s="131">
        <f>ROUND(Tabla1[[#This Row],[VALOR GLOSA DEFINITIVA]]-Tabla1[[#This Row],[VALOR LEVANTADO EN LIQUIDACION]],0)</f>
        <v>2043842</v>
      </c>
      <c r="AJ99" s="27"/>
    </row>
    <row r="100" spans="2:36" s="31" customFormat="1" ht="87.65" hidden="1" customHeight="1" x14ac:dyDescent="0.35">
      <c r="B100" s="122" t="s">
        <v>26</v>
      </c>
      <c r="C100" s="123">
        <v>41</v>
      </c>
      <c r="D100" s="122" t="s">
        <v>70</v>
      </c>
      <c r="E100" s="58" t="str">
        <f>+Tabla1[[#This Row],[CODIGO ACTIVIDAD EN PPP Y LINEAMIENTO]]&amp;Tabla1[[#This Row],[ENTORNO/COMPONENTE]]</f>
        <v>41Vigilancia de la salud ambiental</v>
      </c>
      <c r="F100" s="125" t="str">
        <f>+VLOOKUP(Tabla1[[#This Row],[Columna1]],IG!$D$3:$L$1903,3,FALSE)</f>
        <v>Línea Calidad de Agua y Saneamiento básico</v>
      </c>
      <c r="G100" s="125" t="str">
        <f>+VLOOKUP(Tabla1[[#This Row],[Columna1]],IG!$D$3:$W$1903,4,FALSE)</f>
        <v>Gimnasio</v>
      </c>
      <c r="H100" s="125" t="str">
        <f>+VLOOKUP(Tabla1[[#This Row],[Columna1]],IG!$D$3:$W$1903,5,FALSE)</f>
        <v>Establecimiento vigilado y controlado</v>
      </c>
      <c r="I100" s="125" t="str">
        <f>+VLOOKUP(Tabla1[[#This Row],[Columna1]],IG!$D$3:$W$1903,6,FALSE)</f>
        <v>VER SIVIGILA</v>
      </c>
      <c r="J100" s="125" t="str">
        <f>+VLOOKUP(Tabla1[[#This Row],[Columna1]],IG!$D$3:$W$1903,7,FALSE)</f>
        <v>VER SIVIGILA</v>
      </c>
      <c r="K100" s="126" t="s">
        <v>462</v>
      </c>
      <c r="L100" s="122" t="s">
        <v>453</v>
      </c>
      <c r="M100" s="58" t="str">
        <f>+Tabla1[[#This Row],[Columna1]]&amp;Tabla1[[#This Row],[LOCALIDAD]]&amp;Tabla1[[#This Row],[MES]]</f>
        <v>41Vigilancia de la salud ambientalTUNJUELITOJ. SEPTIEMBRE 2025</v>
      </c>
      <c r="N100" s="27" t="s">
        <v>613</v>
      </c>
      <c r="O100" s="60">
        <f>+VLOOKUP(Tabla1[[#This Row],[concatenar]],IG!$M$3:$W$1903,2,FALSE)</f>
        <v>0</v>
      </c>
      <c r="P100" s="60">
        <f>+VLOOKUP(Tabla1[[#This Row],[concatenar]],IG!$M$3:$W$1903,3,FALSE)</f>
        <v>90168</v>
      </c>
      <c r="Q100" s="104">
        <f>+VLOOKUP(Tabla1[[#This Row],[concatenar]],IG!$M$3:$W$1903,8,FALSE)</f>
        <v>0</v>
      </c>
      <c r="R100" s="98">
        <f>+VLOOKUP(Tabla1[[#This Row],[concatenar]],IG!$M$3:$W$1903,9,FALSE)</f>
        <v>4</v>
      </c>
      <c r="S100" s="127">
        <f>+VLOOKUP(Tabla1[[#This Row],[concatenar]],IG!$M$3:$W$1903,10,FALSE)</f>
        <v>0</v>
      </c>
      <c r="T100" s="128">
        <f>+VLOOKUP(Tabla1[[#This Row],[concatenar]],IG!$M$3:$W$1903,11,FALSE)</f>
        <v>360672</v>
      </c>
      <c r="U100" s="126" t="s">
        <v>47</v>
      </c>
      <c r="V100" s="129">
        <v>1</v>
      </c>
      <c r="W100" s="126"/>
      <c r="X100" s="27">
        <v>1</v>
      </c>
      <c r="Y100" s="130">
        <f>ROUND(Tabla1[[#This Row],[VALOR UNITARIO SEGUIMIENTO FINANCIERO
2024]]*Tabla1[[#This Row],[MET AFECTADA PORLA GLOSA
RECURSOS 2024]]*Tabla1[[#This Row],[Porcentaje de Glosa]],0)</f>
        <v>0</v>
      </c>
      <c r="Z100" s="61">
        <f>ROUND(Tabla1[[#This Row],[VALOR UNITARIO SEGUIMIENTO FINANCIERO
2025]]*Tabla1[[#This Row],[META AFECTADA PORLA GLOSA
RECURSOS 2025]]*Tabla1[[#This Row],[Porcentaje de Glosa]],0)</f>
        <v>90168</v>
      </c>
      <c r="AA100" s="61">
        <f>ROUND(Tabla1[[#This Row],[VALOR DE LA GLOSA 2024]]+Tabla1[[#This Row],[VALOR DE LA GLOSA 2025]],0)</f>
        <v>90168</v>
      </c>
      <c r="AB100" s="154" t="s">
        <v>619</v>
      </c>
      <c r="AC100" s="158" t="s">
        <v>660</v>
      </c>
      <c r="AD100" s="131">
        <v>0</v>
      </c>
      <c r="AE100" s="126" t="s">
        <v>777</v>
      </c>
      <c r="AF100" s="131">
        <f>ROUND(Tabla1[[#This Row],[VALOR TOTAL DE LA GLOSA]]-Tabla1[[#This Row],[Valor soportado por la Subred]],0)</f>
        <v>90168</v>
      </c>
      <c r="AG100" s="126"/>
      <c r="AH100" s="126"/>
      <c r="AI100" s="131">
        <f>ROUND(Tabla1[[#This Row],[VALOR GLOSA DEFINITIVA]]-Tabla1[[#This Row],[VALOR LEVANTADO EN LIQUIDACION]],0)</f>
        <v>90168</v>
      </c>
      <c r="AJ100" s="27"/>
    </row>
    <row r="101" spans="2:36" s="31" customFormat="1" ht="87.65" hidden="1" customHeight="1" x14ac:dyDescent="0.35">
      <c r="B101" s="122" t="s">
        <v>26</v>
      </c>
      <c r="C101" s="123">
        <v>2018</v>
      </c>
      <c r="D101" s="122" t="s">
        <v>70</v>
      </c>
      <c r="E101" s="58" t="str">
        <f>+Tabla1[[#This Row],[CODIGO ACTIVIDAD EN PPP Y LINEAMIENTO]]&amp;Tabla1[[#This Row],[ENTORNO/COMPONENTE]]</f>
        <v>2018Vigilancia de la salud ambiental</v>
      </c>
      <c r="F101" s="125" t="str">
        <f>+VLOOKUP(Tabla1[[#This Row],[Columna1]],IG!$D$3:$L$1903,3,FALSE)</f>
        <v>Línea Calidad de Agua y Saneamiento básico</v>
      </c>
      <c r="G101" s="125" t="str">
        <f>+VLOOKUP(Tabla1[[#This Row],[Columna1]],IG!$D$3:$W$1903,4,FALSE)</f>
        <v>Establecimientos comerciales saneamiento básico</v>
      </c>
      <c r="H101" s="125" t="str">
        <f>+VLOOKUP(Tabla1[[#This Row],[Columna1]],IG!$D$3:$W$1903,5,FALSE)</f>
        <v>Establecimiento vigilado y controlado</v>
      </c>
      <c r="I101" s="125" t="str">
        <f>+VLOOKUP(Tabla1[[#This Row],[Columna1]],IG!$D$3:$W$1903,6,FALSE)</f>
        <v>VER SIVIGILA</v>
      </c>
      <c r="J101" s="125" t="str">
        <f>+VLOOKUP(Tabla1[[#This Row],[Columna1]],IG!$D$3:$W$1903,7,FALSE)</f>
        <v>VER SIVIGILA</v>
      </c>
      <c r="K101" s="126" t="s">
        <v>462</v>
      </c>
      <c r="L101" s="122" t="s">
        <v>453</v>
      </c>
      <c r="M101" s="58" t="str">
        <f>+Tabla1[[#This Row],[Columna1]]&amp;Tabla1[[#This Row],[LOCALIDAD]]&amp;Tabla1[[#This Row],[MES]]</f>
        <v>2018Vigilancia de la salud ambientalTUNJUELITOJ. SEPTIEMBRE 2025</v>
      </c>
      <c r="N101" s="27" t="s">
        <v>613</v>
      </c>
      <c r="O101" s="60">
        <f>+VLOOKUP(Tabla1[[#This Row],[concatenar]],IG!$M$3:$W$1903,2,FALSE)</f>
        <v>0</v>
      </c>
      <c r="P101" s="60">
        <f>+VLOOKUP(Tabla1[[#This Row],[concatenar]],IG!$M$3:$W$1903,3,FALSE)</f>
        <v>39304</v>
      </c>
      <c r="Q101" s="104">
        <f>+VLOOKUP(Tabla1[[#This Row],[concatenar]],IG!$M$3:$W$1903,8,FALSE)</f>
        <v>0</v>
      </c>
      <c r="R101" s="98">
        <f>+VLOOKUP(Tabla1[[#This Row],[concatenar]],IG!$M$3:$W$1903,9,FALSE)</f>
        <v>151</v>
      </c>
      <c r="S101" s="127">
        <f>+VLOOKUP(Tabla1[[#This Row],[concatenar]],IG!$M$3:$W$1903,10,FALSE)</f>
        <v>0</v>
      </c>
      <c r="T101" s="128">
        <f>+VLOOKUP(Tabla1[[#This Row],[concatenar]],IG!$M$3:$W$1903,11,FALSE)</f>
        <v>5934904</v>
      </c>
      <c r="U101" s="126" t="s">
        <v>47</v>
      </c>
      <c r="V101" s="129">
        <v>1</v>
      </c>
      <c r="W101" s="126"/>
      <c r="X101" s="27">
        <v>1</v>
      </c>
      <c r="Y101" s="130">
        <f>ROUND(Tabla1[[#This Row],[VALOR UNITARIO SEGUIMIENTO FINANCIERO
2024]]*Tabla1[[#This Row],[MET AFECTADA PORLA GLOSA
RECURSOS 2024]]*Tabla1[[#This Row],[Porcentaje de Glosa]],0)</f>
        <v>0</v>
      </c>
      <c r="Z101" s="61">
        <f>ROUND(Tabla1[[#This Row],[VALOR UNITARIO SEGUIMIENTO FINANCIERO
2025]]*Tabla1[[#This Row],[META AFECTADA PORLA GLOSA
RECURSOS 2025]]*Tabla1[[#This Row],[Porcentaje de Glosa]],0)</f>
        <v>39304</v>
      </c>
      <c r="AA101" s="61">
        <f>ROUND(Tabla1[[#This Row],[VALOR DE LA GLOSA 2024]]+Tabla1[[#This Row],[VALOR DE LA GLOSA 2025]],0)</f>
        <v>39304</v>
      </c>
      <c r="AB101" s="65" t="s">
        <v>620</v>
      </c>
      <c r="AC101" s="158" t="s">
        <v>660</v>
      </c>
      <c r="AD101" s="131">
        <v>0</v>
      </c>
      <c r="AE101" s="126" t="s">
        <v>777</v>
      </c>
      <c r="AF101" s="131">
        <f>ROUND(Tabla1[[#This Row],[VALOR TOTAL DE LA GLOSA]]-Tabla1[[#This Row],[Valor soportado por la Subred]],0)</f>
        <v>39304</v>
      </c>
      <c r="AG101" s="126"/>
      <c r="AH101" s="126"/>
      <c r="AI101" s="131">
        <f>ROUND(Tabla1[[#This Row],[VALOR GLOSA DEFINITIVA]]-Tabla1[[#This Row],[VALOR LEVANTADO EN LIQUIDACION]],0)</f>
        <v>39304</v>
      </c>
      <c r="AJ101" s="27"/>
    </row>
    <row r="102" spans="2:36" s="31" customFormat="1" ht="87.65" hidden="1" customHeight="1" x14ac:dyDescent="0.35">
      <c r="B102" s="122" t="s">
        <v>26</v>
      </c>
      <c r="C102" s="123">
        <v>1005</v>
      </c>
      <c r="D102" s="122" t="s">
        <v>70</v>
      </c>
      <c r="E102" s="58" t="str">
        <f>+Tabla1[[#This Row],[CODIGO ACTIVIDAD EN PPP Y LINEAMIENTO]]&amp;Tabla1[[#This Row],[ENTORNO/COMPONENTE]]</f>
        <v>1005Vigilancia de la salud ambiental</v>
      </c>
      <c r="F102" s="125" t="str">
        <f>+VLOOKUP(Tabla1[[#This Row],[Columna1]],IG!$D$3:$L$1903,3,FALSE)</f>
        <v>Línea Calidad de Agua y Saneamiento básico</v>
      </c>
      <c r="G102" s="125" t="str">
        <f>+VLOOKUP(Tabla1[[#This Row],[Columna1]],IG!$D$3:$W$1903,4,FALSE)</f>
        <v>Profesionales independientes de salud/objeto social diferente</v>
      </c>
      <c r="H102" s="125" t="str">
        <f>+VLOOKUP(Tabla1[[#This Row],[Columna1]],IG!$D$3:$W$1903,5,FALSE)</f>
        <v>Establecimiento vigilado y controlado</v>
      </c>
      <c r="I102" s="125" t="str">
        <f>+VLOOKUP(Tabla1[[#This Row],[Columna1]],IG!$D$3:$W$1903,6,FALSE)</f>
        <v>VER SIVIGILA</v>
      </c>
      <c r="J102" s="125" t="str">
        <f>+VLOOKUP(Tabla1[[#This Row],[Columna1]],IG!$D$3:$W$1903,7,FALSE)</f>
        <v>VER SIVIGILA</v>
      </c>
      <c r="K102" s="126" t="s">
        <v>462</v>
      </c>
      <c r="L102" s="122" t="s">
        <v>453</v>
      </c>
      <c r="M102" s="58" t="str">
        <f>+Tabla1[[#This Row],[Columna1]]&amp;Tabla1[[#This Row],[LOCALIDAD]]&amp;Tabla1[[#This Row],[MES]]</f>
        <v>1005Vigilancia de la salud ambientalTUNJUELITOJ. SEPTIEMBRE 2025</v>
      </c>
      <c r="N102" s="27" t="s">
        <v>613</v>
      </c>
      <c r="O102" s="60">
        <f>+VLOOKUP(Tabla1[[#This Row],[concatenar]],IG!$M$3:$W$1903,2,FALSE)</f>
        <v>0</v>
      </c>
      <c r="P102" s="60">
        <f>+VLOOKUP(Tabla1[[#This Row],[concatenar]],IG!$M$3:$W$1903,3,FALSE)</f>
        <v>90168</v>
      </c>
      <c r="Q102" s="104">
        <f>+VLOOKUP(Tabla1[[#This Row],[concatenar]],IG!$M$3:$W$1903,8,FALSE)</f>
        <v>0</v>
      </c>
      <c r="R102" s="98">
        <f>+VLOOKUP(Tabla1[[#This Row],[concatenar]],IG!$M$3:$W$1903,9,FALSE)</f>
        <v>6</v>
      </c>
      <c r="S102" s="127">
        <f>+VLOOKUP(Tabla1[[#This Row],[concatenar]],IG!$M$3:$W$1903,10,FALSE)</f>
        <v>0</v>
      </c>
      <c r="T102" s="128">
        <f>+VLOOKUP(Tabla1[[#This Row],[concatenar]],IG!$M$3:$W$1903,11,FALSE)</f>
        <v>541008</v>
      </c>
      <c r="U102" s="126" t="s">
        <v>47</v>
      </c>
      <c r="V102" s="129">
        <v>1</v>
      </c>
      <c r="W102" s="126"/>
      <c r="X102" s="27">
        <v>1</v>
      </c>
      <c r="Y102" s="130">
        <f>ROUND(Tabla1[[#This Row],[VALOR UNITARIO SEGUIMIENTO FINANCIERO
2024]]*Tabla1[[#This Row],[MET AFECTADA PORLA GLOSA
RECURSOS 2024]]*Tabla1[[#This Row],[Porcentaje de Glosa]],0)</f>
        <v>0</v>
      </c>
      <c r="Z102" s="61">
        <f>ROUND(Tabla1[[#This Row],[VALOR UNITARIO SEGUIMIENTO FINANCIERO
2025]]*Tabla1[[#This Row],[META AFECTADA PORLA GLOSA
RECURSOS 2025]]*Tabla1[[#This Row],[Porcentaje de Glosa]],0)</f>
        <v>90168</v>
      </c>
      <c r="AA102" s="61">
        <f>ROUND(Tabla1[[#This Row],[VALOR DE LA GLOSA 2024]]+Tabla1[[#This Row],[VALOR DE LA GLOSA 2025]],0)</f>
        <v>90168</v>
      </c>
      <c r="AB102" s="154" t="s">
        <v>621</v>
      </c>
      <c r="AC102" s="158" t="s">
        <v>660</v>
      </c>
      <c r="AD102" s="131">
        <v>0</v>
      </c>
      <c r="AE102" s="126" t="s">
        <v>777</v>
      </c>
      <c r="AF102" s="131">
        <f>ROUND(Tabla1[[#This Row],[VALOR TOTAL DE LA GLOSA]]-Tabla1[[#This Row],[Valor soportado por la Subred]],0)</f>
        <v>90168</v>
      </c>
      <c r="AG102" s="126"/>
      <c r="AH102" s="126"/>
      <c r="AI102" s="131">
        <f>ROUND(Tabla1[[#This Row],[VALOR GLOSA DEFINITIVA]]-Tabla1[[#This Row],[VALOR LEVANTADO EN LIQUIDACION]],0)</f>
        <v>90168</v>
      </c>
      <c r="AJ102" s="27"/>
    </row>
    <row r="103" spans="2:36" s="31" customFormat="1" ht="87.65" hidden="1" customHeight="1" x14ac:dyDescent="0.35">
      <c r="B103" s="122" t="s">
        <v>26</v>
      </c>
      <c r="C103" s="123">
        <v>2150</v>
      </c>
      <c r="D103" s="122" t="s">
        <v>70</v>
      </c>
      <c r="E103" s="58" t="str">
        <f>+Tabla1[[#This Row],[CODIGO ACTIVIDAD EN PPP Y LINEAMIENTO]]&amp;Tabla1[[#This Row],[ENTORNO/COMPONENTE]]</f>
        <v>2150Vigilancia de la salud ambiental</v>
      </c>
      <c r="F103" s="125" t="str">
        <f>+VLOOKUP(Tabla1[[#This Row],[Columna1]],IG!$D$3:$L$1903,3,FALSE)</f>
        <v>Línea Calidad de Agua y Saneamiento básico</v>
      </c>
      <c r="G103" s="125" t="str">
        <f>+VLOOKUP(Tabla1[[#This Row],[Columna1]],IG!$D$3:$W$1903,4,FALSE)</f>
        <v>Motel, residencia, amoblado</v>
      </c>
      <c r="H103" s="125" t="str">
        <f>+VLOOKUP(Tabla1[[#This Row],[Columna1]],IG!$D$3:$W$1903,5,FALSE)</f>
        <v>Establecimiento vigilado y controlado</v>
      </c>
      <c r="I103" s="125" t="str">
        <f>+VLOOKUP(Tabla1[[#This Row],[Columna1]],IG!$D$3:$W$1903,6,FALSE)</f>
        <v>VER SIVIGILA</v>
      </c>
      <c r="J103" s="125" t="str">
        <f>+VLOOKUP(Tabla1[[#This Row],[Columna1]],IG!$D$3:$W$1903,7,FALSE)</f>
        <v>VER SIVIGILA</v>
      </c>
      <c r="K103" s="126" t="s">
        <v>462</v>
      </c>
      <c r="L103" s="122" t="s">
        <v>453</v>
      </c>
      <c r="M103" s="58" t="str">
        <f>+Tabla1[[#This Row],[Columna1]]&amp;Tabla1[[#This Row],[LOCALIDAD]]&amp;Tabla1[[#This Row],[MES]]</f>
        <v>2150Vigilancia de la salud ambientalTUNJUELITOJ. SEPTIEMBRE 2025</v>
      </c>
      <c r="N103" s="27" t="s">
        <v>613</v>
      </c>
      <c r="O103" s="60">
        <f>+VLOOKUP(Tabla1[[#This Row],[concatenar]],IG!$M$3:$W$1903,2,FALSE)</f>
        <v>0</v>
      </c>
      <c r="P103" s="60">
        <f>+VLOOKUP(Tabla1[[#This Row],[concatenar]],IG!$M$3:$W$1903,3,FALSE)</f>
        <v>120224</v>
      </c>
      <c r="Q103" s="104">
        <f>+VLOOKUP(Tabla1[[#This Row],[concatenar]],IG!$M$3:$W$1903,8,FALSE)</f>
        <v>0</v>
      </c>
      <c r="R103" s="98">
        <f>+VLOOKUP(Tabla1[[#This Row],[concatenar]],IG!$M$3:$W$1903,9,FALSE)</f>
        <v>2</v>
      </c>
      <c r="S103" s="127">
        <f>+VLOOKUP(Tabla1[[#This Row],[concatenar]],IG!$M$3:$W$1903,10,FALSE)</f>
        <v>0</v>
      </c>
      <c r="T103" s="128">
        <f>+VLOOKUP(Tabla1[[#This Row],[concatenar]],IG!$M$3:$W$1903,11,FALSE)</f>
        <v>240448</v>
      </c>
      <c r="U103" s="126" t="s">
        <v>47</v>
      </c>
      <c r="V103" s="129">
        <v>1</v>
      </c>
      <c r="W103" s="126"/>
      <c r="X103" s="27">
        <v>1</v>
      </c>
      <c r="Y103" s="130">
        <f>ROUND(Tabla1[[#This Row],[VALOR UNITARIO SEGUIMIENTO FINANCIERO
2024]]*Tabla1[[#This Row],[MET AFECTADA PORLA GLOSA
RECURSOS 2024]]*Tabla1[[#This Row],[Porcentaje de Glosa]],0)</f>
        <v>0</v>
      </c>
      <c r="Z103" s="61">
        <f>ROUND(Tabla1[[#This Row],[VALOR UNITARIO SEGUIMIENTO FINANCIERO
2025]]*Tabla1[[#This Row],[META AFECTADA PORLA GLOSA
RECURSOS 2025]]*Tabla1[[#This Row],[Porcentaje de Glosa]],0)</f>
        <v>120224</v>
      </c>
      <c r="AA103" s="61">
        <f>ROUND(Tabla1[[#This Row],[VALOR DE LA GLOSA 2024]]+Tabla1[[#This Row],[VALOR DE LA GLOSA 2025]],0)</f>
        <v>120224</v>
      </c>
      <c r="AB103" s="65" t="s">
        <v>622</v>
      </c>
      <c r="AC103" s="158" t="s">
        <v>660</v>
      </c>
      <c r="AD103" s="131">
        <v>0</v>
      </c>
      <c r="AE103" s="126" t="s">
        <v>777</v>
      </c>
      <c r="AF103" s="131">
        <f>ROUND(Tabla1[[#This Row],[VALOR TOTAL DE LA GLOSA]]-Tabla1[[#This Row],[Valor soportado por la Subred]],0)</f>
        <v>120224</v>
      </c>
      <c r="AG103" s="126"/>
      <c r="AH103" s="126"/>
      <c r="AI103" s="131">
        <f>ROUND(Tabla1[[#This Row],[VALOR GLOSA DEFINITIVA]]-Tabla1[[#This Row],[VALOR LEVANTADO EN LIQUIDACION]],0)</f>
        <v>120224</v>
      </c>
      <c r="AJ103" s="27"/>
    </row>
    <row r="104" spans="2:36" s="31" customFormat="1" ht="87.65" hidden="1" customHeight="1" x14ac:dyDescent="0.35">
      <c r="B104" s="122" t="s">
        <v>26</v>
      </c>
      <c r="C104" s="123">
        <v>2100</v>
      </c>
      <c r="D104" s="122" t="s">
        <v>70</v>
      </c>
      <c r="E104" s="58" t="str">
        <f>+Tabla1[[#This Row],[CODIGO ACTIVIDAD EN PPP Y LINEAMIENTO]]&amp;Tabla1[[#This Row],[ENTORNO/COMPONENTE]]</f>
        <v>2100Vigilancia de la salud ambiental</v>
      </c>
      <c r="F104" s="125" t="str">
        <f>+VLOOKUP(Tabla1[[#This Row],[Columna1]],IG!$D$3:$L$1903,3,FALSE)</f>
        <v>Línea Calidad de Agua y Saneamiento básico</v>
      </c>
      <c r="G104" s="125" t="str">
        <f>+VLOOKUP(Tabla1[[#This Row],[Columna1]],IG!$D$3:$W$1903,4,FALSE)</f>
        <v>Fortalecimiento de capacidades Saneamiento</v>
      </c>
      <c r="H104" s="125" t="str">
        <f>+VLOOKUP(Tabla1[[#This Row],[Columna1]],IG!$D$3:$W$1903,5,FALSE)</f>
        <v>Fortalecimiento de capacidades</v>
      </c>
      <c r="I104" s="125" t="str">
        <f>+VLOOKUP(Tabla1[[#This Row],[Columna1]],IG!$D$3:$W$1903,6,FALSE)</f>
        <v>VER SIVIGILA</v>
      </c>
      <c r="J104" s="125" t="str">
        <f>+VLOOKUP(Tabla1[[#This Row],[Columna1]],IG!$D$3:$W$1903,7,FALSE)</f>
        <v>VER SIVIGILA</v>
      </c>
      <c r="K104" s="126" t="s">
        <v>463</v>
      </c>
      <c r="L104" s="122" t="s">
        <v>452</v>
      </c>
      <c r="M104" s="58" t="str">
        <f>+Tabla1[[#This Row],[Columna1]]&amp;Tabla1[[#This Row],[LOCALIDAD]]&amp;Tabla1[[#This Row],[MES]]</f>
        <v>2100Vigilancia de la salud ambientalUSMEI. AGOSTO 2025</v>
      </c>
      <c r="N104" s="27" t="s">
        <v>614</v>
      </c>
      <c r="O104" s="60">
        <f>+VLOOKUP(Tabla1[[#This Row],[concatenar]],IG!$M$3:$W$1903,2,FALSE)</f>
        <v>0</v>
      </c>
      <c r="P104" s="60">
        <f>+VLOOKUP(Tabla1[[#This Row],[concatenar]],IG!$M$3:$W$1903,3,FALSE)</f>
        <v>120226</v>
      </c>
      <c r="Q104" s="104">
        <f>+VLOOKUP(Tabla1[[#This Row],[concatenar]],IG!$M$3:$W$1903,8,FALSE)</f>
        <v>0</v>
      </c>
      <c r="R104" s="98">
        <f>+VLOOKUP(Tabla1[[#This Row],[concatenar]],IG!$M$3:$W$1903,9,FALSE)</f>
        <v>11</v>
      </c>
      <c r="S104" s="127">
        <f>+VLOOKUP(Tabla1[[#This Row],[concatenar]],IG!$M$3:$W$1903,10,FALSE)</f>
        <v>0</v>
      </c>
      <c r="T104" s="128">
        <f>+VLOOKUP(Tabla1[[#This Row],[concatenar]],IG!$M$3:$W$1903,11,FALSE)</f>
        <v>1322486</v>
      </c>
      <c r="U104" s="126" t="s">
        <v>47</v>
      </c>
      <c r="V104" s="129">
        <v>1</v>
      </c>
      <c r="W104" s="126"/>
      <c r="X104" s="27">
        <v>1</v>
      </c>
      <c r="Y104" s="130">
        <f>ROUND(Tabla1[[#This Row],[VALOR UNITARIO SEGUIMIENTO FINANCIERO
2024]]*Tabla1[[#This Row],[MET AFECTADA PORLA GLOSA
RECURSOS 2024]]*Tabla1[[#This Row],[Porcentaje de Glosa]],0)</f>
        <v>0</v>
      </c>
      <c r="Z104" s="61">
        <f>ROUND(Tabla1[[#This Row],[VALOR UNITARIO SEGUIMIENTO FINANCIERO
2025]]*Tabla1[[#This Row],[META AFECTADA PORLA GLOSA
RECURSOS 2025]]*Tabla1[[#This Row],[Porcentaje de Glosa]],0)</f>
        <v>120226</v>
      </c>
      <c r="AA104" s="61">
        <f>ROUND(Tabla1[[#This Row],[VALOR DE LA GLOSA 2024]]+Tabla1[[#This Row],[VALOR DE LA GLOSA 2025]],0)</f>
        <v>120226</v>
      </c>
      <c r="AB104" s="154" t="s">
        <v>623</v>
      </c>
      <c r="AC104" s="158" t="s">
        <v>660</v>
      </c>
      <c r="AD104" s="131">
        <v>0</v>
      </c>
      <c r="AE104" s="126" t="s">
        <v>779</v>
      </c>
      <c r="AF104" s="131">
        <f>ROUND(Tabla1[[#This Row],[VALOR TOTAL DE LA GLOSA]]-Tabla1[[#This Row],[Valor soportado por la Subred]],0)</f>
        <v>120226</v>
      </c>
      <c r="AG104" s="126"/>
      <c r="AH104" s="126"/>
      <c r="AI104" s="131">
        <f>ROUND(Tabla1[[#This Row],[VALOR GLOSA DEFINITIVA]]-Tabla1[[#This Row],[VALOR LEVANTADO EN LIQUIDACION]],0)</f>
        <v>120226</v>
      </c>
      <c r="AJ104" s="27"/>
    </row>
    <row r="105" spans="2:36" s="31" customFormat="1" ht="87.65" hidden="1" customHeight="1" x14ac:dyDescent="0.35">
      <c r="B105" s="122" t="s">
        <v>26</v>
      </c>
      <c r="C105" s="123">
        <v>2100</v>
      </c>
      <c r="D105" s="122" t="s">
        <v>70</v>
      </c>
      <c r="E105" s="58" t="str">
        <f>+Tabla1[[#This Row],[CODIGO ACTIVIDAD EN PPP Y LINEAMIENTO]]&amp;Tabla1[[#This Row],[ENTORNO/COMPONENTE]]</f>
        <v>2100Vigilancia de la salud ambiental</v>
      </c>
      <c r="F105" s="125" t="str">
        <f>+VLOOKUP(Tabla1[[#This Row],[Columna1]],IG!$D$3:$L$1903,3,FALSE)</f>
        <v>Línea Calidad de Agua y Saneamiento básico</v>
      </c>
      <c r="G105" s="125" t="str">
        <f>+VLOOKUP(Tabla1[[#This Row],[Columna1]],IG!$D$3:$W$1903,4,FALSE)</f>
        <v>Fortalecimiento de capacidades Saneamiento</v>
      </c>
      <c r="H105" s="125" t="str">
        <f>+VLOOKUP(Tabla1[[#This Row],[Columna1]],IG!$D$3:$W$1903,5,FALSE)</f>
        <v>Fortalecimiento de capacidades</v>
      </c>
      <c r="I105" s="125" t="str">
        <f>+VLOOKUP(Tabla1[[#This Row],[Columna1]],IG!$D$3:$W$1903,6,FALSE)</f>
        <v>VER SIVIGILA</v>
      </c>
      <c r="J105" s="125" t="str">
        <f>+VLOOKUP(Tabla1[[#This Row],[Columna1]],IG!$D$3:$W$1903,7,FALSE)</f>
        <v>VER SIVIGILA</v>
      </c>
      <c r="K105" s="126" t="s">
        <v>463</v>
      </c>
      <c r="L105" s="122" t="s">
        <v>452</v>
      </c>
      <c r="M105" s="58" t="str">
        <f>+Tabla1[[#This Row],[Columna1]]&amp;Tabla1[[#This Row],[LOCALIDAD]]&amp;Tabla1[[#This Row],[MES]]</f>
        <v>2100Vigilancia de la salud ambientalUSMEI. AGOSTO 2025</v>
      </c>
      <c r="N105" s="27" t="s">
        <v>614</v>
      </c>
      <c r="O105" s="60">
        <f>+VLOOKUP(Tabla1[[#This Row],[concatenar]],IG!$M$3:$W$1903,2,FALSE)</f>
        <v>0</v>
      </c>
      <c r="P105" s="60">
        <f>+VLOOKUP(Tabla1[[#This Row],[concatenar]],IG!$M$3:$W$1903,3,FALSE)</f>
        <v>120226</v>
      </c>
      <c r="Q105" s="104">
        <f>+VLOOKUP(Tabla1[[#This Row],[concatenar]],IG!$M$3:$W$1903,8,FALSE)</f>
        <v>0</v>
      </c>
      <c r="R105" s="98">
        <f>+VLOOKUP(Tabla1[[#This Row],[concatenar]],IG!$M$3:$W$1903,9,FALSE)</f>
        <v>11</v>
      </c>
      <c r="S105" s="127">
        <f>+VLOOKUP(Tabla1[[#This Row],[concatenar]],IG!$M$3:$W$1903,10,FALSE)</f>
        <v>0</v>
      </c>
      <c r="T105" s="128">
        <f>+VLOOKUP(Tabla1[[#This Row],[concatenar]],IG!$M$3:$W$1903,11,FALSE)</f>
        <v>1322486</v>
      </c>
      <c r="U105" s="126" t="s">
        <v>47</v>
      </c>
      <c r="V105" s="129">
        <v>1</v>
      </c>
      <c r="W105" s="126"/>
      <c r="X105" s="27">
        <v>1</v>
      </c>
      <c r="Y105" s="130">
        <f>ROUND(Tabla1[[#This Row],[VALOR UNITARIO SEGUIMIENTO FINANCIERO
2024]]*Tabla1[[#This Row],[MET AFECTADA PORLA GLOSA
RECURSOS 2024]]*Tabla1[[#This Row],[Porcentaje de Glosa]],0)</f>
        <v>0</v>
      </c>
      <c r="Z105" s="61">
        <f>ROUND(Tabla1[[#This Row],[VALOR UNITARIO SEGUIMIENTO FINANCIERO
2025]]*Tabla1[[#This Row],[META AFECTADA PORLA GLOSA
RECURSOS 2025]]*Tabla1[[#This Row],[Porcentaje de Glosa]],0)</f>
        <v>120226</v>
      </c>
      <c r="AA105" s="61">
        <f>ROUND(Tabla1[[#This Row],[VALOR DE LA GLOSA 2024]]+Tabla1[[#This Row],[VALOR DE LA GLOSA 2025]],0)</f>
        <v>120226</v>
      </c>
      <c r="AB105" s="65" t="s">
        <v>624</v>
      </c>
      <c r="AC105" s="158" t="s">
        <v>660</v>
      </c>
      <c r="AD105" s="131">
        <v>0</v>
      </c>
      <c r="AE105" s="126" t="s">
        <v>780</v>
      </c>
      <c r="AF105" s="131">
        <f>ROUND(Tabla1[[#This Row],[VALOR TOTAL DE LA GLOSA]]-Tabla1[[#This Row],[Valor soportado por la Subred]],0)</f>
        <v>120226</v>
      </c>
      <c r="AG105" s="126"/>
      <c r="AH105" s="126"/>
      <c r="AI105" s="131">
        <f>ROUND(Tabla1[[#This Row],[VALOR GLOSA DEFINITIVA]]-Tabla1[[#This Row],[VALOR LEVANTADO EN LIQUIDACION]],0)</f>
        <v>120226</v>
      </c>
      <c r="AJ105" s="27"/>
    </row>
    <row r="106" spans="2:36" s="31" customFormat="1" ht="87.65" hidden="1" customHeight="1" x14ac:dyDescent="0.35">
      <c r="B106" s="122" t="s">
        <v>26</v>
      </c>
      <c r="C106" s="123">
        <v>2100</v>
      </c>
      <c r="D106" s="122" t="s">
        <v>70</v>
      </c>
      <c r="E106" s="58" t="str">
        <f>+Tabla1[[#This Row],[CODIGO ACTIVIDAD EN PPP Y LINEAMIENTO]]&amp;Tabla1[[#This Row],[ENTORNO/COMPONENTE]]</f>
        <v>2100Vigilancia de la salud ambiental</v>
      </c>
      <c r="F106" s="125" t="str">
        <f>+VLOOKUP(Tabla1[[#This Row],[Columna1]],IG!$D$3:$L$1903,3,FALSE)</f>
        <v>Línea Calidad de Agua y Saneamiento básico</v>
      </c>
      <c r="G106" s="125" t="str">
        <f>+VLOOKUP(Tabla1[[#This Row],[Columna1]],IG!$D$3:$W$1903,4,FALSE)</f>
        <v>Fortalecimiento de capacidades Saneamiento</v>
      </c>
      <c r="H106" s="125" t="str">
        <f>+VLOOKUP(Tabla1[[#This Row],[Columna1]],IG!$D$3:$W$1903,5,FALSE)</f>
        <v>Fortalecimiento de capacidades</v>
      </c>
      <c r="I106" s="125" t="str">
        <f>+VLOOKUP(Tabla1[[#This Row],[Columna1]],IG!$D$3:$W$1903,6,FALSE)</f>
        <v>VER SIVIGILA</v>
      </c>
      <c r="J106" s="125" t="str">
        <f>+VLOOKUP(Tabla1[[#This Row],[Columna1]],IG!$D$3:$W$1903,7,FALSE)</f>
        <v>VER SIVIGILA</v>
      </c>
      <c r="K106" s="126" t="s">
        <v>463</v>
      </c>
      <c r="L106" s="122" t="s">
        <v>452</v>
      </c>
      <c r="M106" s="58" t="str">
        <f>+Tabla1[[#This Row],[Columna1]]&amp;Tabla1[[#This Row],[LOCALIDAD]]&amp;Tabla1[[#This Row],[MES]]</f>
        <v>2100Vigilancia de la salud ambientalUSMEI. AGOSTO 2025</v>
      </c>
      <c r="N106" s="27" t="s">
        <v>614</v>
      </c>
      <c r="O106" s="60">
        <f>+VLOOKUP(Tabla1[[#This Row],[concatenar]],IG!$M$3:$W$1903,2,FALSE)</f>
        <v>0</v>
      </c>
      <c r="P106" s="60">
        <f>+VLOOKUP(Tabla1[[#This Row],[concatenar]],IG!$M$3:$W$1903,3,FALSE)</f>
        <v>120226</v>
      </c>
      <c r="Q106" s="104">
        <f>+VLOOKUP(Tabla1[[#This Row],[concatenar]],IG!$M$3:$W$1903,8,FALSE)</f>
        <v>0</v>
      </c>
      <c r="R106" s="98">
        <f>+VLOOKUP(Tabla1[[#This Row],[concatenar]],IG!$M$3:$W$1903,9,FALSE)</f>
        <v>11</v>
      </c>
      <c r="S106" s="127">
        <f>+VLOOKUP(Tabla1[[#This Row],[concatenar]],IG!$M$3:$W$1903,10,FALSE)</f>
        <v>0</v>
      </c>
      <c r="T106" s="128">
        <f>+VLOOKUP(Tabla1[[#This Row],[concatenar]],IG!$M$3:$W$1903,11,FALSE)</f>
        <v>1322486</v>
      </c>
      <c r="U106" s="126" t="s">
        <v>47</v>
      </c>
      <c r="V106" s="129">
        <v>1</v>
      </c>
      <c r="W106" s="126"/>
      <c r="X106" s="27">
        <v>1</v>
      </c>
      <c r="Y106" s="130">
        <f>ROUND(Tabla1[[#This Row],[VALOR UNITARIO SEGUIMIENTO FINANCIERO
2024]]*Tabla1[[#This Row],[MET AFECTADA PORLA GLOSA
RECURSOS 2024]]*Tabla1[[#This Row],[Porcentaje de Glosa]],0)</f>
        <v>0</v>
      </c>
      <c r="Z106" s="61">
        <f>ROUND(Tabla1[[#This Row],[VALOR UNITARIO SEGUIMIENTO FINANCIERO
2025]]*Tabla1[[#This Row],[META AFECTADA PORLA GLOSA
RECURSOS 2025]]*Tabla1[[#This Row],[Porcentaje de Glosa]],0)</f>
        <v>120226</v>
      </c>
      <c r="AA106" s="61">
        <f>ROUND(Tabla1[[#This Row],[VALOR DE LA GLOSA 2024]]+Tabla1[[#This Row],[VALOR DE LA GLOSA 2025]],0)</f>
        <v>120226</v>
      </c>
      <c r="AB106" s="154" t="s">
        <v>625</v>
      </c>
      <c r="AC106" s="158" t="s">
        <v>660</v>
      </c>
      <c r="AD106" s="131">
        <v>0</v>
      </c>
      <c r="AE106" s="126" t="s">
        <v>780</v>
      </c>
      <c r="AF106" s="131">
        <f>ROUND(Tabla1[[#This Row],[VALOR TOTAL DE LA GLOSA]]-Tabla1[[#This Row],[Valor soportado por la Subred]],0)</f>
        <v>120226</v>
      </c>
      <c r="AG106" s="126"/>
      <c r="AH106" s="126"/>
      <c r="AI106" s="131">
        <f>ROUND(Tabla1[[#This Row],[VALOR GLOSA DEFINITIVA]]-Tabla1[[#This Row],[VALOR LEVANTADO EN LIQUIDACION]],0)</f>
        <v>120226</v>
      </c>
      <c r="AJ106" s="27"/>
    </row>
    <row r="107" spans="2:36" s="31" customFormat="1" ht="87.65" hidden="1" customHeight="1" x14ac:dyDescent="0.35">
      <c r="B107" s="122" t="s">
        <v>26</v>
      </c>
      <c r="C107" s="123">
        <v>2100</v>
      </c>
      <c r="D107" s="122" t="s">
        <v>70</v>
      </c>
      <c r="E107" s="58" t="str">
        <f>+Tabla1[[#This Row],[CODIGO ACTIVIDAD EN PPP Y LINEAMIENTO]]&amp;Tabla1[[#This Row],[ENTORNO/COMPONENTE]]</f>
        <v>2100Vigilancia de la salud ambiental</v>
      </c>
      <c r="F107" s="125" t="str">
        <f>+VLOOKUP(Tabla1[[#This Row],[Columna1]],IG!$D$3:$L$1903,3,FALSE)</f>
        <v>Línea Calidad de Agua y Saneamiento básico</v>
      </c>
      <c r="G107" s="125" t="str">
        <f>+VLOOKUP(Tabla1[[#This Row],[Columna1]],IG!$D$3:$W$1903,4,FALSE)</f>
        <v>Fortalecimiento de capacidades Saneamiento</v>
      </c>
      <c r="H107" s="125" t="str">
        <f>+VLOOKUP(Tabla1[[#This Row],[Columna1]],IG!$D$3:$W$1903,5,FALSE)</f>
        <v>Fortalecimiento de capacidades</v>
      </c>
      <c r="I107" s="125" t="str">
        <f>+VLOOKUP(Tabla1[[#This Row],[Columna1]],IG!$D$3:$W$1903,6,FALSE)</f>
        <v>VER SIVIGILA</v>
      </c>
      <c r="J107" s="125" t="str">
        <f>+VLOOKUP(Tabla1[[#This Row],[Columna1]],IG!$D$3:$W$1903,7,FALSE)</f>
        <v>VER SIVIGILA</v>
      </c>
      <c r="K107" s="126" t="s">
        <v>463</v>
      </c>
      <c r="L107" s="122" t="s">
        <v>453</v>
      </c>
      <c r="M107" s="58" t="str">
        <f>+Tabla1[[#This Row],[Columna1]]&amp;Tabla1[[#This Row],[LOCALIDAD]]&amp;Tabla1[[#This Row],[MES]]</f>
        <v>2100Vigilancia de la salud ambientalUSMEJ. SEPTIEMBRE 2025</v>
      </c>
      <c r="N107" s="27" t="s">
        <v>614</v>
      </c>
      <c r="O107" s="60">
        <f>+VLOOKUP(Tabla1[[#This Row],[concatenar]],IG!$M$3:$W$1903,2,FALSE)</f>
        <v>0</v>
      </c>
      <c r="P107" s="60">
        <f>+VLOOKUP(Tabla1[[#This Row],[concatenar]],IG!$M$3:$W$1903,3,FALSE)</f>
        <v>120226</v>
      </c>
      <c r="Q107" s="104">
        <f>+VLOOKUP(Tabla1[[#This Row],[concatenar]],IG!$M$3:$W$1903,8,FALSE)</f>
        <v>0</v>
      </c>
      <c r="R107" s="98">
        <f>+VLOOKUP(Tabla1[[#This Row],[concatenar]],IG!$M$3:$W$1903,9,FALSE)</f>
        <v>25</v>
      </c>
      <c r="S107" s="127">
        <f>+VLOOKUP(Tabla1[[#This Row],[concatenar]],IG!$M$3:$W$1903,10,FALSE)</f>
        <v>0</v>
      </c>
      <c r="T107" s="128">
        <f>+VLOOKUP(Tabla1[[#This Row],[concatenar]],IG!$M$3:$W$1903,11,FALSE)</f>
        <v>3005650</v>
      </c>
      <c r="U107" s="126" t="s">
        <v>47</v>
      </c>
      <c r="V107" s="129">
        <v>1</v>
      </c>
      <c r="W107" s="126"/>
      <c r="X107" s="27">
        <v>1</v>
      </c>
      <c r="Y107" s="130">
        <f>ROUND(Tabla1[[#This Row],[VALOR UNITARIO SEGUIMIENTO FINANCIERO
2024]]*Tabla1[[#This Row],[MET AFECTADA PORLA GLOSA
RECURSOS 2024]]*Tabla1[[#This Row],[Porcentaje de Glosa]],0)</f>
        <v>0</v>
      </c>
      <c r="Z107" s="61">
        <f>ROUND(Tabla1[[#This Row],[VALOR UNITARIO SEGUIMIENTO FINANCIERO
2025]]*Tabla1[[#This Row],[META AFECTADA PORLA GLOSA
RECURSOS 2025]]*Tabla1[[#This Row],[Porcentaje de Glosa]],0)</f>
        <v>120226</v>
      </c>
      <c r="AA107" s="61">
        <f>ROUND(Tabla1[[#This Row],[VALOR DE LA GLOSA 2024]]+Tabla1[[#This Row],[VALOR DE LA GLOSA 2025]],0)</f>
        <v>120226</v>
      </c>
      <c r="AB107" s="65" t="s">
        <v>626</v>
      </c>
      <c r="AC107" s="158" t="s">
        <v>660</v>
      </c>
      <c r="AD107" s="131">
        <v>0</v>
      </c>
      <c r="AE107" s="126" t="s">
        <v>780</v>
      </c>
      <c r="AF107" s="131">
        <f>ROUND(Tabla1[[#This Row],[VALOR TOTAL DE LA GLOSA]]-Tabla1[[#This Row],[Valor soportado por la Subred]],0)</f>
        <v>120226</v>
      </c>
      <c r="AG107" s="126"/>
      <c r="AH107" s="126"/>
      <c r="AI107" s="131">
        <f>ROUND(Tabla1[[#This Row],[VALOR GLOSA DEFINITIVA]]-Tabla1[[#This Row],[VALOR LEVANTADO EN LIQUIDACION]],0)</f>
        <v>120226</v>
      </c>
      <c r="AJ107" s="27"/>
    </row>
    <row r="108" spans="2:36" s="31" customFormat="1" ht="87.65" hidden="1" customHeight="1" x14ac:dyDescent="0.35">
      <c r="B108" s="122" t="s">
        <v>26</v>
      </c>
      <c r="C108" s="123">
        <v>1005</v>
      </c>
      <c r="D108" s="122" t="s">
        <v>70</v>
      </c>
      <c r="E108" s="58" t="str">
        <f>+Tabla1[[#This Row],[CODIGO ACTIVIDAD EN PPP Y LINEAMIENTO]]&amp;Tabla1[[#This Row],[ENTORNO/COMPONENTE]]</f>
        <v>1005Vigilancia de la salud ambiental</v>
      </c>
      <c r="F108" s="125" t="str">
        <f>+VLOOKUP(Tabla1[[#This Row],[Columna1]],IG!$D$3:$L$1903,3,FALSE)</f>
        <v>Línea Calidad de Agua y Saneamiento básico</v>
      </c>
      <c r="G108" s="125" t="str">
        <f>+VLOOKUP(Tabla1[[#This Row],[Columna1]],IG!$D$3:$W$1903,4,FALSE)</f>
        <v>Profesionales independientes de salud/objeto social diferente</v>
      </c>
      <c r="H108" s="125" t="str">
        <f>+VLOOKUP(Tabla1[[#This Row],[Columna1]],IG!$D$3:$W$1903,5,FALSE)</f>
        <v>Establecimiento vigilado y controlado</v>
      </c>
      <c r="I108" s="125" t="str">
        <f>+VLOOKUP(Tabla1[[#This Row],[Columna1]],IG!$D$3:$W$1903,6,FALSE)</f>
        <v>VER SIVIGILA</v>
      </c>
      <c r="J108" s="125" t="str">
        <f>+VLOOKUP(Tabla1[[#This Row],[Columna1]],IG!$D$3:$W$1903,7,FALSE)</f>
        <v>VER SIVIGILA</v>
      </c>
      <c r="K108" s="126" t="s">
        <v>460</v>
      </c>
      <c r="L108" s="122" t="s">
        <v>452</v>
      </c>
      <c r="M108" s="58" t="str">
        <f>+Tabla1[[#This Row],[Columna1]]&amp;Tabla1[[#This Row],[LOCALIDAD]]&amp;Tabla1[[#This Row],[MES]]</f>
        <v>1005Vigilancia de la salud ambientalCIUDAD BOLIVARI. AGOSTO 2025</v>
      </c>
      <c r="N108" s="27" t="s">
        <v>615</v>
      </c>
      <c r="O108" s="60">
        <f>+VLOOKUP(Tabla1[[#This Row],[concatenar]],IG!$M$3:$W$1903,2,FALSE)</f>
        <v>0</v>
      </c>
      <c r="P108" s="60">
        <f>+VLOOKUP(Tabla1[[#This Row],[concatenar]],IG!$M$3:$W$1903,3,FALSE)</f>
        <v>90168</v>
      </c>
      <c r="Q108" s="104">
        <f>+VLOOKUP(Tabla1[[#This Row],[concatenar]],IG!$M$3:$W$1903,8,FALSE)</f>
        <v>0</v>
      </c>
      <c r="R108" s="98">
        <f>+VLOOKUP(Tabla1[[#This Row],[concatenar]],IG!$M$3:$W$1903,9,FALSE)</f>
        <v>11</v>
      </c>
      <c r="S108" s="127">
        <f>+VLOOKUP(Tabla1[[#This Row],[concatenar]],IG!$M$3:$W$1903,10,FALSE)</f>
        <v>0</v>
      </c>
      <c r="T108" s="128">
        <f>+VLOOKUP(Tabla1[[#This Row],[concatenar]],IG!$M$3:$W$1903,11,FALSE)</f>
        <v>991848</v>
      </c>
      <c r="U108" s="126" t="s">
        <v>47</v>
      </c>
      <c r="V108" s="129">
        <v>1</v>
      </c>
      <c r="W108" s="126"/>
      <c r="X108" s="27">
        <v>1</v>
      </c>
      <c r="Y108" s="130">
        <f>ROUND(Tabla1[[#This Row],[VALOR UNITARIO SEGUIMIENTO FINANCIERO
2024]]*Tabla1[[#This Row],[MET AFECTADA PORLA GLOSA
RECURSOS 2024]]*Tabla1[[#This Row],[Porcentaje de Glosa]],0)</f>
        <v>0</v>
      </c>
      <c r="Z108" s="61">
        <f>ROUND(Tabla1[[#This Row],[VALOR UNITARIO SEGUIMIENTO FINANCIERO
2025]]*Tabla1[[#This Row],[META AFECTADA PORLA GLOSA
RECURSOS 2025]]*Tabla1[[#This Row],[Porcentaje de Glosa]],0)</f>
        <v>90168</v>
      </c>
      <c r="AA108" s="61">
        <f>ROUND(Tabla1[[#This Row],[VALOR DE LA GLOSA 2024]]+Tabla1[[#This Row],[VALOR DE LA GLOSA 2025]],0)</f>
        <v>90168</v>
      </c>
      <c r="AB108" s="154" t="s">
        <v>627</v>
      </c>
      <c r="AC108" s="158" t="s">
        <v>660</v>
      </c>
      <c r="AD108" s="131">
        <v>0</v>
      </c>
      <c r="AE108" s="126" t="s">
        <v>777</v>
      </c>
      <c r="AF108" s="131">
        <f>ROUND(Tabla1[[#This Row],[VALOR TOTAL DE LA GLOSA]]-Tabla1[[#This Row],[Valor soportado por la Subred]],0)</f>
        <v>90168</v>
      </c>
      <c r="AG108" s="126"/>
      <c r="AH108" s="126"/>
      <c r="AI108" s="131">
        <f>ROUND(Tabla1[[#This Row],[VALOR GLOSA DEFINITIVA]]-Tabla1[[#This Row],[VALOR LEVANTADO EN LIQUIDACION]],0)</f>
        <v>90168</v>
      </c>
      <c r="AJ108" s="27"/>
    </row>
    <row r="109" spans="2:36" s="31" customFormat="1" ht="87.65" hidden="1" customHeight="1" x14ac:dyDescent="0.35">
      <c r="B109" s="122" t="s">
        <v>26</v>
      </c>
      <c r="C109" s="123">
        <v>2018</v>
      </c>
      <c r="D109" s="122" t="s">
        <v>70</v>
      </c>
      <c r="E109" s="58" t="str">
        <f>+Tabla1[[#This Row],[CODIGO ACTIVIDAD EN PPP Y LINEAMIENTO]]&amp;Tabla1[[#This Row],[ENTORNO/COMPONENTE]]</f>
        <v>2018Vigilancia de la salud ambiental</v>
      </c>
      <c r="F109" s="125" t="str">
        <f>+VLOOKUP(Tabla1[[#This Row],[Columna1]],IG!$D$3:$L$1903,3,FALSE)</f>
        <v>Línea Calidad de Agua y Saneamiento básico</v>
      </c>
      <c r="G109" s="125" t="str">
        <f>+VLOOKUP(Tabla1[[#This Row],[Columna1]],IG!$D$3:$W$1903,4,FALSE)</f>
        <v>Establecimientos comerciales saneamiento básico</v>
      </c>
      <c r="H109" s="125" t="str">
        <f>+VLOOKUP(Tabla1[[#This Row],[Columna1]],IG!$D$3:$W$1903,5,FALSE)</f>
        <v>Establecimiento vigilado y controlado</v>
      </c>
      <c r="I109" s="125" t="str">
        <f>+VLOOKUP(Tabla1[[#This Row],[Columna1]],IG!$D$3:$W$1903,6,FALSE)</f>
        <v>VER SIVIGILA</v>
      </c>
      <c r="J109" s="125" t="str">
        <f>+VLOOKUP(Tabla1[[#This Row],[Columna1]],IG!$D$3:$W$1903,7,FALSE)</f>
        <v>VER SIVIGILA</v>
      </c>
      <c r="K109" s="126" t="s">
        <v>460</v>
      </c>
      <c r="L109" s="122" t="s">
        <v>452</v>
      </c>
      <c r="M109" s="58" t="str">
        <f>+Tabla1[[#This Row],[Columna1]]&amp;Tabla1[[#This Row],[LOCALIDAD]]&amp;Tabla1[[#This Row],[MES]]</f>
        <v>2018Vigilancia de la salud ambientalCIUDAD BOLIVARI. AGOSTO 2025</v>
      </c>
      <c r="N109" s="27" t="s">
        <v>615</v>
      </c>
      <c r="O109" s="60">
        <f>+VLOOKUP(Tabla1[[#This Row],[concatenar]],IG!$M$3:$W$1903,2,FALSE)</f>
        <v>0</v>
      </c>
      <c r="P109" s="60">
        <f>+VLOOKUP(Tabla1[[#This Row],[concatenar]],IG!$M$3:$W$1903,3,FALSE)</f>
        <v>39304</v>
      </c>
      <c r="Q109" s="104">
        <f>+VLOOKUP(Tabla1[[#This Row],[concatenar]],IG!$M$3:$W$1903,8,FALSE)</f>
        <v>0</v>
      </c>
      <c r="R109" s="98">
        <f>+VLOOKUP(Tabla1[[#This Row],[concatenar]],IG!$M$3:$W$1903,9,FALSE)</f>
        <v>274</v>
      </c>
      <c r="S109" s="127">
        <f>+VLOOKUP(Tabla1[[#This Row],[concatenar]],IG!$M$3:$W$1903,10,FALSE)</f>
        <v>0</v>
      </c>
      <c r="T109" s="128">
        <f>+VLOOKUP(Tabla1[[#This Row],[concatenar]],IG!$M$3:$W$1903,11,FALSE)</f>
        <v>10769296</v>
      </c>
      <c r="U109" s="126" t="s">
        <v>47</v>
      </c>
      <c r="V109" s="129">
        <v>1</v>
      </c>
      <c r="W109" s="126"/>
      <c r="X109" s="27">
        <v>3</v>
      </c>
      <c r="Y109" s="130">
        <f>ROUND(Tabla1[[#This Row],[VALOR UNITARIO SEGUIMIENTO FINANCIERO
2024]]*Tabla1[[#This Row],[MET AFECTADA PORLA GLOSA
RECURSOS 2024]]*Tabla1[[#This Row],[Porcentaje de Glosa]],0)</f>
        <v>0</v>
      </c>
      <c r="Z109" s="61">
        <f>ROUND(Tabla1[[#This Row],[VALOR UNITARIO SEGUIMIENTO FINANCIERO
2025]]*Tabla1[[#This Row],[META AFECTADA PORLA GLOSA
RECURSOS 2025]]*Tabla1[[#This Row],[Porcentaje de Glosa]],0)</f>
        <v>117912</v>
      </c>
      <c r="AA109" s="61">
        <f>ROUND(Tabla1[[#This Row],[VALOR DE LA GLOSA 2024]]+Tabla1[[#This Row],[VALOR DE LA GLOSA 2025]],0)</f>
        <v>117912</v>
      </c>
      <c r="AB109" s="65" t="s">
        <v>628</v>
      </c>
      <c r="AC109" s="158" t="s">
        <v>660</v>
      </c>
      <c r="AD109" s="131">
        <v>0</v>
      </c>
      <c r="AE109" s="126" t="s">
        <v>781</v>
      </c>
      <c r="AF109" s="131">
        <f>ROUND(Tabla1[[#This Row],[VALOR TOTAL DE LA GLOSA]]-Tabla1[[#This Row],[Valor soportado por la Subred]],0)</f>
        <v>117912</v>
      </c>
      <c r="AG109" s="126"/>
      <c r="AH109" s="126"/>
      <c r="AI109" s="131">
        <f>ROUND(Tabla1[[#This Row],[VALOR GLOSA DEFINITIVA]]-Tabla1[[#This Row],[VALOR LEVANTADO EN LIQUIDACION]],0)</f>
        <v>117912</v>
      </c>
      <c r="AJ109" s="27"/>
    </row>
    <row r="110" spans="2:36" s="31" customFormat="1" ht="87.65" hidden="1" customHeight="1" x14ac:dyDescent="0.35">
      <c r="B110" s="122" t="s">
        <v>26</v>
      </c>
      <c r="C110" s="123">
        <v>43</v>
      </c>
      <c r="D110" s="122" t="s">
        <v>70</v>
      </c>
      <c r="E110" s="58" t="str">
        <f>+Tabla1[[#This Row],[CODIGO ACTIVIDAD EN PPP Y LINEAMIENTO]]&amp;Tabla1[[#This Row],[ENTORNO/COMPONENTE]]</f>
        <v>43Vigilancia de la salud ambiental</v>
      </c>
      <c r="F110" s="125" t="str">
        <f>+VLOOKUP(Tabla1[[#This Row],[Columna1]],IG!$D$3:$L$1903,3,FALSE)</f>
        <v>Línea Calidad de Agua y Saneamiento básico</v>
      </c>
      <c r="G110" s="125" t="str">
        <f>+VLOOKUP(Tabla1[[#This Row],[Columna1]],IG!$D$3:$W$1903,4,FALSE)</f>
        <v>Actividades de asistencia social sin alojamiento  (hogares de bienestar familiar)</v>
      </c>
      <c r="H110" s="125" t="str">
        <f>+VLOOKUP(Tabla1[[#This Row],[Columna1]],IG!$D$3:$W$1903,5,FALSE)</f>
        <v>Establecimiento vigilado y controlado</v>
      </c>
      <c r="I110" s="125" t="str">
        <f>+VLOOKUP(Tabla1[[#This Row],[Columna1]],IG!$D$3:$W$1903,6,FALSE)</f>
        <v>VER SIVIGILA</v>
      </c>
      <c r="J110" s="125" t="str">
        <f>+VLOOKUP(Tabla1[[#This Row],[Columna1]],IG!$D$3:$W$1903,7,FALSE)</f>
        <v>VER SIVIGILA</v>
      </c>
      <c r="K110" s="126" t="s">
        <v>460</v>
      </c>
      <c r="L110" s="122" t="s">
        <v>453</v>
      </c>
      <c r="M110" s="58" t="str">
        <f>+Tabla1[[#This Row],[Columna1]]&amp;Tabla1[[#This Row],[LOCALIDAD]]&amp;Tabla1[[#This Row],[MES]]</f>
        <v>43Vigilancia de la salud ambientalCIUDAD BOLIVARJ. SEPTIEMBRE 2025</v>
      </c>
      <c r="N110" s="27" t="s">
        <v>616</v>
      </c>
      <c r="O110" s="60">
        <f>+VLOOKUP(Tabla1[[#This Row],[concatenar]],IG!$M$3:$W$1903,2,FALSE)</f>
        <v>0</v>
      </c>
      <c r="P110" s="60">
        <f>+VLOOKUP(Tabla1[[#This Row],[concatenar]],IG!$M$3:$W$1903,3,FALSE)</f>
        <v>58956</v>
      </c>
      <c r="Q110" s="104">
        <f>+VLOOKUP(Tabla1[[#This Row],[concatenar]],IG!$M$3:$W$1903,8,FALSE)</f>
        <v>0</v>
      </c>
      <c r="R110" s="98">
        <f>+VLOOKUP(Tabla1[[#This Row],[concatenar]],IG!$M$3:$W$1903,9,FALSE)</f>
        <v>95</v>
      </c>
      <c r="S110" s="127">
        <f>+VLOOKUP(Tabla1[[#This Row],[concatenar]],IG!$M$3:$W$1903,10,FALSE)</f>
        <v>0</v>
      </c>
      <c r="T110" s="128">
        <f>+VLOOKUP(Tabla1[[#This Row],[concatenar]],IG!$M$3:$W$1903,11,FALSE)</f>
        <v>5600820</v>
      </c>
      <c r="U110" s="126" t="s">
        <v>47</v>
      </c>
      <c r="V110" s="129">
        <v>1</v>
      </c>
      <c r="W110" s="126"/>
      <c r="X110" s="27">
        <v>1</v>
      </c>
      <c r="Y110" s="130">
        <f>ROUND(Tabla1[[#This Row],[VALOR UNITARIO SEGUIMIENTO FINANCIERO
2024]]*Tabla1[[#This Row],[MET AFECTADA PORLA GLOSA
RECURSOS 2024]]*Tabla1[[#This Row],[Porcentaje de Glosa]],0)</f>
        <v>0</v>
      </c>
      <c r="Z110" s="61">
        <f>ROUND(Tabla1[[#This Row],[VALOR UNITARIO SEGUIMIENTO FINANCIERO
2025]]*Tabla1[[#This Row],[META AFECTADA PORLA GLOSA
RECURSOS 2025]]*Tabla1[[#This Row],[Porcentaje de Glosa]],0)</f>
        <v>58956</v>
      </c>
      <c r="AA110" s="61">
        <f>ROUND(Tabla1[[#This Row],[VALOR DE LA GLOSA 2024]]+Tabla1[[#This Row],[VALOR DE LA GLOSA 2025]],0)</f>
        <v>58956</v>
      </c>
      <c r="AB110" s="154" t="s">
        <v>629</v>
      </c>
      <c r="AC110" s="158" t="s">
        <v>660</v>
      </c>
      <c r="AD110" s="131">
        <v>0</v>
      </c>
      <c r="AE110" s="126" t="s">
        <v>780</v>
      </c>
      <c r="AF110" s="131">
        <f>ROUND(Tabla1[[#This Row],[VALOR TOTAL DE LA GLOSA]]-Tabla1[[#This Row],[Valor soportado por la Subred]],0)</f>
        <v>58956</v>
      </c>
      <c r="AG110" s="126"/>
      <c r="AH110" s="126"/>
      <c r="AI110" s="131">
        <f>ROUND(Tabla1[[#This Row],[VALOR GLOSA DEFINITIVA]]-Tabla1[[#This Row],[VALOR LEVANTADO EN LIQUIDACION]],0)</f>
        <v>58956</v>
      </c>
      <c r="AJ110" s="27"/>
    </row>
    <row r="111" spans="2:36" s="31" customFormat="1" ht="87.65" hidden="1" customHeight="1" x14ac:dyDescent="0.35">
      <c r="B111" s="122" t="s">
        <v>26</v>
      </c>
      <c r="C111" s="123">
        <v>2018</v>
      </c>
      <c r="D111" s="122" t="s">
        <v>70</v>
      </c>
      <c r="E111" s="58" t="str">
        <f>+Tabla1[[#This Row],[CODIGO ACTIVIDAD EN PPP Y LINEAMIENTO]]&amp;Tabla1[[#This Row],[ENTORNO/COMPONENTE]]</f>
        <v>2018Vigilancia de la salud ambiental</v>
      </c>
      <c r="F111" s="125" t="str">
        <f>+VLOOKUP(Tabla1[[#This Row],[Columna1]],IG!$D$3:$L$1903,3,FALSE)</f>
        <v>Línea Calidad de Agua y Saneamiento básico</v>
      </c>
      <c r="G111" s="125" t="str">
        <f>+VLOOKUP(Tabla1[[#This Row],[Columna1]],IG!$D$3:$W$1903,4,FALSE)</f>
        <v>Establecimientos comerciales saneamiento básico</v>
      </c>
      <c r="H111" s="125" t="str">
        <f>+VLOOKUP(Tabla1[[#This Row],[Columna1]],IG!$D$3:$W$1903,5,FALSE)</f>
        <v>Establecimiento vigilado y controlado</v>
      </c>
      <c r="I111" s="125" t="str">
        <f>+VLOOKUP(Tabla1[[#This Row],[Columna1]],IG!$D$3:$W$1903,6,FALSE)</f>
        <v>VER SIVIGILA</v>
      </c>
      <c r="J111" s="125" t="str">
        <f>+VLOOKUP(Tabla1[[#This Row],[Columna1]],IG!$D$3:$W$1903,7,FALSE)</f>
        <v>VER SIVIGILA</v>
      </c>
      <c r="K111" s="126" t="s">
        <v>460</v>
      </c>
      <c r="L111" s="122" t="s">
        <v>453</v>
      </c>
      <c r="M111" s="58" t="str">
        <f>+Tabla1[[#This Row],[Columna1]]&amp;Tabla1[[#This Row],[LOCALIDAD]]&amp;Tabla1[[#This Row],[MES]]</f>
        <v>2018Vigilancia de la salud ambientalCIUDAD BOLIVARJ. SEPTIEMBRE 2025</v>
      </c>
      <c r="N111" s="27" t="s">
        <v>616</v>
      </c>
      <c r="O111" s="60">
        <f>+VLOOKUP(Tabla1[[#This Row],[concatenar]],IG!$M$3:$W$1903,2,FALSE)</f>
        <v>0</v>
      </c>
      <c r="P111" s="60">
        <f>+VLOOKUP(Tabla1[[#This Row],[concatenar]],IG!$M$3:$W$1903,3,FALSE)</f>
        <v>39304</v>
      </c>
      <c r="Q111" s="104">
        <f>+VLOOKUP(Tabla1[[#This Row],[concatenar]],IG!$M$3:$W$1903,8,FALSE)</f>
        <v>0</v>
      </c>
      <c r="R111" s="98">
        <f>+VLOOKUP(Tabla1[[#This Row],[concatenar]],IG!$M$3:$W$1903,9,FALSE)</f>
        <v>313</v>
      </c>
      <c r="S111" s="127">
        <f>+VLOOKUP(Tabla1[[#This Row],[concatenar]],IG!$M$3:$W$1903,10,FALSE)</f>
        <v>0</v>
      </c>
      <c r="T111" s="128">
        <f>+VLOOKUP(Tabla1[[#This Row],[concatenar]],IG!$M$3:$W$1903,11,FALSE)</f>
        <v>12302152</v>
      </c>
      <c r="U111" s="126" t="s">
        <v>47</v>
      </c>
      <c r="V111" s="129">
        <v>1</v>
      </c>
      <c r="W111" s="126"/>
      <c r="X111" s="27">
        <v>4</v>
      </c>
      <c r="Y111" s="130">
        <f>ROUND(Tabla1[[#This Row],[VALOR UNITARIO SEGUIMIENTO FINANCIERO
2024]]*Tabla1[[#This Row],[MET AFECTADA PORLA GLOSA
RECURSOS 2024]]*Tabla1[[#This Row],[Porcentaje de Glosa]],0)</f>
        <v>0</v>
      </c>
      <c r="Z111" s="61">
        <f>ROUND(Tabla1[[#This Row],[VALOR UNITARIO SEGUIMIENTO FINANCIERO
2025]]*Tabla1[[#This Row],[META AFECTADA PORLA GLOSA
RECURSOS 2025]]*Tabla1[[#This Row],[Porcentaje de Glosa]],0)</f>
        <v>157216</v>
      </c>
      <c r="AA111" s="61">
        <f>ROUND(Tabla1[[#This Row],[VALOR DE LA GLOSA 2024]]+Tabla1[[#This Row],[VALOR DE LA GLOSA 2025]],0)</f>
        <v>157216</v>
      </c>
      <c r="AB111" s="65" t="s">
        <v>630</v>
      </c>
      <c r="AC111" s="158" t="s">
        <v>660</v>
      </c>
      <c r="AD111" s="131">
        <v>0</v>
      </c>
      <c r="AE111" s="126" t="s">
        <v>780</v>
      </c>
      <c r="AF111" s="131">
        <f>ROUND(Tabla1[[#This Row],[VALOR TOTAL DE LA GLOSA]]-Tabla1[[#This Row],[Valor soportado por la Subred]],0)</f>
        <v>157216</v>
      </c>
      <c r="AG111" s="126"/>
      <c r="AH111" s="126"/>
      <c r="AI111" s="131">
        <f>ROUND(Tabla1[[#This Row],[VALOR GLOSA DEFINITIVA]]-Tabla1[[#This Row],[VALOR LEVANTADO EN LIQUIDACION]],0)</f>
        <v>157216</v>
      </c>
      <c r="AJ111" s="27"/>
    </row>
    <row r="112" spans="2:36" s="31" customFormat="1" ht="87.65" hidden="1" customHeight="1" x14ac:dyDescent="0.35">
      <c r="B112" s="122" t="s">
        <v>26</v>
      </c>
      <c r="C112" s="123">
        <v>2100</v>
      </c>
      <c r="D112" s="122" t="s">
        <v>70</v>
      </c>
      <c r="E112" s="58" t="str">
        <f>+Tabla1[[#This Row],[CODIGO ACTIVIDAD EN PPP Y LINEAMIENTO]]&amp;Tabla1[[#This Row],[ENTORNO/COMPONENTE]]</f>
        <v>2100Vigilancia de la salud ambiental</v>
      </c>
      <c r="F112" s="125" t="str">
        <f>+VLOOKUP(Tabla1[[#This Row],[Columna1]],IG!$D$3:$L$1903,3,FALSE)</f>
        <v>Línea Calidad de Agua y Saneamiento básico</v>
      </c>
      <c r="G112" s="125" t="str">
        <f>+VLOOKUP(Tabla1[[#This Row],[Columna1]],IG!$D$3:$W$1903,4,FALSE)</f>
        <v>Fortalecimiento de capacidades Saneamiento</v>
      </c>
      <c r="H112" s="125" t="str">
        <f>+VLOOKUP(Tabla1[[#This Row],[Columna1]],IG!$D$3:$W$1903,5,FALSE)</f>
        <v>Fortalecimiento de capacidades</v>
      </c>
      <c r="I112" s="125" t="str">
        <f>+VLOOKUP(Tabla1[[#This Row],[Columna1]],IG!$D$3:$W$1903,6,FALSE)</f>
        <v>VER SIVIGILA</v>
      </c>
      <c r="J112" s="125" t="str">
        <f>+VLOOKUP(Tabla1[[#This Row],[Columna1]],IG!$D$3:$W$1903,7,FALSE)</f>
        <v>VER SIVIGILA</v>
      </c>
      <c r="K112" s="126" t="s">
        <v>460</v>
      </c>
      <c r="L112" s="122" t="s">
        <v>453</v>
      </c>
      <c r="M112" s="58" t="str">
        <f>+Tabla1[[#This Row],[Columna1]]&amp;Tabla1[[#This Row],[LOCALIDAD]]&amp;Tabla1[[#This Row],[MES]]</f>
        <v>2100Vigilancia de la salud ambientalCIUDAD BOLIVARJ. SEPTIEMBRE 2025</v>
      </c>
      <c r="N112" s="27" t="s">
        <v>616</v>
      </c>
      <c r="O112" s="60">
        <f>+VLOOKUP(Tabla1[[#This Row],[concatenar]],IG!$M$3:$W$1903,2,FALSE)</f>
        <v>0</v>
      </c>
      <c r="P112" s="60">
        <f>+VLOOKUP(Tabla1[[#This Row],[concatenar]],IG!$M$3:$W$1903,3,FALSE)</f>
        <v>120226</v>
      </c>
      <c r="Q112" s="104">
        <f>+VLOOKUP(Tabla1[[#This Row],[concatenar]],IG!$M$3:$W$1903,8,FALSE)</f>
        <v>0</v>
      </c>
      <c r="R112" s="98">
        <f>+VLOOKUP(Tabla1[[#This Row],[concatenar]],IG!$M$3:$W$1903,9,FALSE)</f>
        <v>3</v>
      </c>
      <c r="S112" s="127">
        <f>+VLOOKUP(Tabla1[[#This Row],[concatenar]],IG!$M$3:$W$1903,10,FALSE)</f>
        <v>0</v>
      </c>
      <c r="T112" s="128">
        <f>+VLOOKUP(Tabla1[[#This Row],[concatenar]],IG!$M$3:$W$1903,11,FALSE)</f>
        <v>360678</v>
      </c>
      <c r="U112" s="126" t="s">
        <v>40</v>
      </c>
      <c r="V112" s="129">
        <v>1</v>
      </c>
      <c r="W112" s="126"/>
      <c r="X112" s="27">
        <v>3</v>
      </c>
      <c r="Y112" s="130">
        <f>ROUND(Tabla1[[#This Row],[VALOR UNITARIO SEGUIMIENTO FINANCIERO
2024]]*Tabla1[[#This Row],[MET AFECTADA PORLA GLOSA
RECURSOS 2024]]*Tabla1[[#This Row],[Porcentaje de Glosa]],0)</f>
        <v>0</v>
      </c>
      <c r="Z112" s="61">
        <f>ROUND(Tabla1[[#This Row],[VALOR UNITARIO SEGUIMIENTO FINANCIERO
2025]]*Tabla1[[#This Row],[META AFECTADA PORLA GLOSA
RECURSOS 2025]]*Tabla1[[#This Row],[Porcentaje de Glosa]],0)</f>
        <v>360678</v>
      </c>
      <c r="AA112" s="61">
        <f>ROUND(Tabla1[[#This Row],[VALOR DE LA GLOSA 2024]]+Tabla1[[#This Row],[VALOR DE LA GLOSA 2025]],0)</f>
        <v>360678</v>
      </c>
      <c r="AB112" s="154" t="s">
        <v>631</v>
      </c>
      <c r="AC112" s="158" t="s">
        <v>660</v>
      </c>
      <c r="AD112" s="131">
        <v>0</v>
      </c>
      <c r="AE112" s="126" t="s">
        <v>782</v>
      </c>
      <c r="AF112" s="131">
        <f>ROUND(Tabla1[[#This Row],[VALOR TOTAL DE LA GLOSA]]-Tabla1[[#This Row],[Valor soportado por la Subred]],0)</f>
        <v>360678</v>
      </c>
      <c r="AG112" s="126"/>
      <c r="AH112" s="126"/>
      <c r="AI112" s="131">
        <f>ROUND(Tabla1[[#This Row],[VALOR GLOSA DEFINITIVA]]-Tabla1[[#This Row],[VALOR LEVANTADO EN LIQUIDACION]],0)</f>
        <v>360678</v>
      </c>
      <c r="AJ112" s="27"/>
    </row>
    <row r="113" spans="2:36" s="31" customFormat="1" ht="87.65" hidden="1" customHeight="1" x14ac:dyDescent="0.35">
      <c r="B113" s="28" t="s">
        <v>438</v>
      </c>
      <c r="C113" s="119">
        <v>1067</v>
      </c>
      <c r="D113" s="28" t="s">
        <v>70</v>
      </c>
      <c r="E113" s="58" t="str">
        <f>+Tabla1[[#This Row],[CODIGO ACTIVIDAD EN PPP Y LINEAMIENTO]]&amp;Tabla1[[#This Row],[ENTORNO/COMPONENTE]]</f>
        <v>1067Vigilancia de la salud ambiental</v>
      </c>
      <c r="F113" s="125" t="str">
        <f>+VLOOKUP(Tabla1[[#This Row],[Columna1]],IG!$D$3:$L$1903,3,FALSE)</f>
        <v>Aspectos administrativos</v>
      </c>
      <c r="G113" s="125" t="str">
        <f>+VLOOKUP(Tabla1[[#This Row],[Columna1]],IG!$D$3:$W$1903,4,FALSE)</f>
        <v>Técnico Sisvea</v>
      </c>
      <c r="H113" s="125" t="str">
        <f>+VLOOKUP(Tabla1[[#This Row],[Columna1]],IG!$D$3:$W$1903,5,FALSE)</f>
        <v>Gestión de vigilancia de la Salud Ambiental</v>
      </c>
      <c r="I113" s="125" t="str">
        <f>+VLOOKUP(Tabla1[[#This Row],[Columna1]],IG!$D$3:$W$1903,6,FALSE)</f>
        <v>VER SIVIGILA</v>
      </c>
      <c r="J113" s="125" t="str">
        <f>+VLOOKUP(Tabla1[[#This Row],[Columna1]],IG!$D$3:$W$1903,7,FALSE)</f>
        <v>VER SIVIGILA</v>
      </c>
      <c r="K113" s="126" t="s">
        <v>462</v>
      </c>
      <c r="L113" s="122" t="s">
        <v>452</v>
      </c>
      <c r="M113" s="58" t="str">
        <f>+Tabla1[[#This Row],[Columna1]]&amp;Tabla1[[#This Row],[LOCALIDAD]]&amp;Tabla1[[#This Row],[MES]]</f>
        <v>1067Vigilancia de la salud ambientalTUNJUELITOI. AGOSTO 2025</v>
      </c>
      <c r="N113" s="27" t="s">
        <v>566</v>
      </c>
      <c r="O113" s="60">
        <f>+VLOOKUP(Tabla1[[#This Row],[concatenar]],IG!$M$3:$W$1903,2,FALSE)</f>
        <v>0</v>
      </c>
      <c r="P113" s="60">
        <f>+VLOOKUP(Tabla1[[#This Row],[concatenar]],IG!$M$3:$W$1903,3,FALSE)</f>
        <v>3616139</v>
      </c>
      <c r="Q113" s="104">
        <f>+VLOOKUP(Tabla1[[#This Row],[concatenar]],IG!$M$3:$W$1903,8,FALSE)</f>
        <v>0</v>
      </c>
      <c r="R113" s="98">
        <f>+VLOOKUP(Tabla1[[#This Row],[concatenar]],IG!$M$3:$W$1903,9,FALSE)</f>
        <v>2</v>
      </c>
      <c r="S113" s="127">
        <f>+VLOOKUP(Tabla1[[#This Row],[concatenar]],IG!$M$3:$W$1903,10,FALSE)</f>
        <v>0</v>
      </c>
      <c r="T113" s="128">
        <f>+VLOOKUP(Tabla1[[#This Row],[concatenar]],IG!$M$3:$W$1903,11,FALSE)</f>
        <v>7232278</v>
      </c>
      <c r="U113" s="126" t="s">
        <v>49</v>
      </c>
      <c r="V113" s="29">
        <v>0.5</v>
      </c>
      <c r="W113" s="126"/>
      <c r="X113" s="27">
        <v>8.1521202586515615E-2</v>
      </c>
      <c r="Y113" s="130">
        <f>ROUND(Tabla1[[#This Row],[VALOR UNITARIO SEGUIMIENTO FINANCIERO
2024]]*Tabla1[[#This Row],[MET AFECTADA PORLA GLOSA
RECURSOS 2024]]*Tabla1[[#This Row],[Porcentaje de Glosa]],0)</f>
        <v>0</v>
      </c>
      <c r="Z113" s="61">
        <f>ROUND(Tabla1[[#This Row],[VALOR UNITARIO SEGUIMIENTO FINANCIERO
2025]]*Tabla1[[#This Row],[META AFECTADA PORLA GLOSA
RECURSOS 2025]]*Tabla1[[#This Row],[Porcentaje de Glosa]],0)</f>
        <v>147396</v>
      </c>
      <c r="AA113" s="61">
        <f>ROUND(Tabla1[[#This Row],[VALOR DE LA GLOSA 2024]]+Tabla1[[#This Row],[VALOR DE LA GLOSA 2025]],0)</f>
        <v>147396</v>
      </c>
      <c r="AB113" s="65" t="s">
        <v>810</v>
      </c>
      <c r="AC113" s="126" t="s">
        <v>811</v>
      </c>
      <c r="AD113" s="114">
        <v>0</v>
      </c>
      <c r="AE113" s="27" t="s">
        <v>814</v>
      </c>
      <c r="AF113" s="131">
        <f>ROUND(Tabla1[[#This Row],[VALOR TOTAL DE LA GLOSA]]-Tabla1[[#This Row],[Valor soportado por la Subred]],0)</f>
        <v>147396</v>
      </c>
      <c r="AG113" s="126"/>
      <c r="AH113" s="126"/>
      <c r="AI113" s="131">
        <f>ROUND(Tabla1[[#This Row],[VALOR GLOSA DEFINITIVA]]-Tabla1[[#This Row],[VALOR LEVANTADO EN LIQUIDACION]],0)</f>
        <v>147396</v>
      </c>
      <c r="AJ113" s="27"/>
    </row>
    <row r="114" spans="2:36" s="31" customFormat="1" ht="87.65" hidden="1" customHeight="1" x14ac:dyDescent="0.35">
      <c r="B114" s="28" t="s">
        <v>438</v>
      </c>
      <c r="C114" s="119">
        <v>1067</v>
      </c>
      <c r="D114" s="28" t="s">
        <v>70</v>
      </c>
      <c r="E114" s="58" t="str">
        <f>+Tabla1[[#This Row],[CODIGO ACTIVIDAD EN PPP Y LINEAMIENTO]]&amp;Tabla1[[#This Row],[ENTORNO/COMPONENTE]]</f>
        <v>1067Vigilancia de la salud ambiental</v>
      </c>
      <c r="F114" s="125" t="str">
        <f>+VLOOKUP(Tabla1[[#This Row],[Columna1]],IG!$D$3:$L$1903,3,FALSE)</f>
        <v>Aspectos administrativos</v>
      </c>
      <c r="G114" s="125" t="str">
        <f>+VLOOKUP(Tabla1[[#This Row],[Columna1]],IG!$D$3:$W$1903,4,FALSE)</f>
        <v>Técnico Sisvea</v>
      </c>
      <c r="H114" s="125" t="str">
        <f>+VLOOKUP(Tabla1[[#This Row],[Columna1]],IG!$D$3:$W$1903,5,FALSE)</f>
        <v>Gestión de vigilancia de la Salud Ambiental</v>
      </c>
      <c r="I114" s="125" t="str">
        <f>+VLOOKUP(Tabla1[[#This Row],[Columna1]],IG!$D$3:$W$1903,6,FALSE)</f>
        <v>VER SIVIGILA</v>
      </c>
      <c r="J114" s="125" t="str">
        <f>+VLOOKUP(Tabla1[[#This Row],[Columna1]],IG!$D$3:$W$1903,7,FALSE)</f>
        <v>VER SIVIGILA</v>
      </c>
      <c r="K114" s="126" t="s">
        <v>463</v>
      </c>
      <c r="L114" s="122" t="s">
        <v>453</v>
      </c>
      <c r="M114" s="58" t="str">
        <f>+Tabla1[[#This Row],[Columna1]]&amp;Tabla1[[#This Row],[LOCALIDAD]]&amp;Tabla1[[#This Row],[MES]]</f>
        <v>1067Vigilancia de la salud ambientalUSMEJ. SEPTIEMBRE 2025</v>
      </c>
      <c r="N114" s="27" t="s">
        <v>566</v>
      </c>
      <c r="O114" s="60">
        <f>+VLOOKUP(Tabla1[[#This Row],[concatenar]],IG!$M$3:$W$1903,2,FALSE)</f>
        <v>0</v>
      </c>
      <c r="P114" s="60">
        <f>+VLOOKUP(Tabla1[[#This Row],[concatenar]],IG!$M$3:$W$1903,3,FALSE)</f>
        <v>3616139</v>
      </c>
      <c r="Q114" s="104">
        <f>+VLOOKUP(Tabla1[[#This Row],[concatenar]],IG!$M$3:$W$1903,8,FALSE)</f>
        <v>0</v>
      </c>
      <c r="R114" s="98">
        <f>+VLOOKUP(Tabla1[[#This Row],[concatenar]],IG!$M$3:$W$1903,9,FALSE)</f>
        <v>2</v>
      </c>
      <c r="S114" s="127">
        <f>+VLOOKUP(Tabla1[[#This Row],[concatenar]],IG!$M$3:$W$1903,10,FALSE)</f>
        <v>0</v>
      </c>
      <c r="T114" s="128">
        <f>+VLOOKUP(Tabla1[[#This Row],[concatenar]],IG!$M$3:$W$1903,11,FALSE)</f>
        <v>7232278</v>
      </c>
      <c r="U114" s="126" t="s">
        <v>49</v>
      </c>
      <c r="V114" s="29">
        <v>0.5</v>
      </c>
      <c r="W114" s="126"/>
      <c r="X114" s="27">
        <v>0.27493025019226308</v>
      </c>
      <c r="Y114" s="130">
        <f>ROUND(Tabla1[[#This Row],[VALOR UNITARIO SEGUIMIENTO FINANCIERO
2024]]*Tabla1[[#This Row],[MET AFECTADA PORLA GLOSA
RECURSOS 2024]]*Tabla1[[#This Row],[Porcentaje de Glosa]],0)</f>
        <v>0</v>
      </c>
      <c r="Z114" s="61">
        <f>ROUND(Tabla1[[#This Row],[VALOR UNITARIO SEGUIMIENTO FINANCIERO
2025]]*Tabla1[[#This Row],[META AFECTADA PORLA GLOSA
RECURSOS 2025]]*Tabla1[[#This Row],[Porcentaje de Glosa]],0)</f>
        <v>497093</v>
      </c>
      <c r="AA114" s="61">
        <f>ROUND(Tabla1[[#This Row],[VALOR DE LA GLOSA 2024]]+Tabla1[[#This Row],[VALOR DE LA GLOSA 2025]],0)</f>
        <v>497093</v>
      </c>
      <c r="AB114" s="65" t="s">
        <v>812</v>
      </c>
      <c r="AC114" s="126" t="s">
        <v>811</v>
      </c>
      <c r="AD114" s="114">
        <v>0</v>
      </c>
      <c r="AE114" s="27" t="s">
        <v>814</v>
      </c>
      <c r="AF114" s="131">
        <f>ROUND(Tabla1[[#This Row],[VALOR TOTAL DE LA GLOSA]]-Tabla1[[#This Row],[Valor soportado por la Subred]],0)</f>
        <v>497093</v>
      </c>
      <c r="AG114" s="126"/>
      <c r="AH114" s="126"/>
      <c r="AI114" s="131">
        <f>ROUND(Tabla1[[#This Row],[VALOR GLOSA DEFINITIVA]]-Tabla1[[#This Row],[VALOR LEVANTADO EN LIQUIDACION]],0)</f>
        <v>497093</v>
      </c>
      <c r="AJ114" s="27"/>
    </row>
    <row r="115" spans="2:36" s="31" customFormat="1" ht="87.65" hidden="1" customHeight="1" x14ac:dyDescent="0.35">
      <c r="B115" s="28" t="s">
        <v>438</v>
      </c>
      <c r="C115" s="119">
        <v>1066</v>
      </c>
      <c r="D115" s="28" t="s">
        <v>70</v>
      </c>
      <c r="E115" s="58" t="str">
        <f>+Tabla1[[#This Row],[CODIGO ACTIVIDAD EN PPP Y LINEAMIENTO]]&amp;Tabla1[[#This Row],[ENTORNO/COMPONENTE]]</f>
        <v>1066Vigilancia de la salud ambiental</v>
      </c>
      <c r="F115" s="125" t="str">
        <f>+VLOOKUP(Tabla1[[#This Row],[Columna1]],IG!$D$3:$L$1903,3,FALSE)</f>
        <v>Aspectos administrativos</v>
      </c>
      <c r="G115" s="125" t="str">
        <f>+VLOOKUP(Tabla1[[#This Row],[Columna1]],IG!$D$3:$W$1903,4,FALSE)</f>
        <v>Referencia de la Vigilancia de la Salud Ambiental</v>
      </c>
      <c r="H115" s="125" t="str">
        <f>+VLOOKUP(Tabla1[[#This Row],[Columna1]],IG!$D$3:$W$1903,5,FALSE)</f>
        <v>Gestión de vigilancia de la Salud Ambiental</v>
      </c>
      <c r="I115" s="125" t="str">
        <f>+VLOOKUP(Tabla1[[#This Row],[Columna1]],IG!$D$3:$W$1903,6,FALSE)</f>
        <v>VER SIVIGILA</v>
      </c>
      <c r="J115" s="125" t="str">
        <f>+VLOOKUP(Tabla1[[#This Row],[Columna1]],IG!$D$3:$W$1903,7,FALSE)</f>
        <v>VER SIVIGILA</v>
      </c>
      <c r="K115" s="126" t="s">
        <v>463</v>
      </c>
      <c r="L115" s="122" t="s">
        <v>452</v>
      </c>
      <c r="M115" s="58" t="str">
        <f>+Tabla1[[#This Row],[Columna1]]&amp;Tabla1[[#This Row],[LOCALIDAD]]&amp;Tabla1[[#This Row],[MES]]</f>
        <v>1066Vigilancia de la salud ambientalUSMEI. AGOSTO 2025</v>
      </c>
      <c r="N115" s="27" t="s">
        <v>566</v>
      </c>
      <c r="O115" s="60">
        <f>+VLOOKUP(Tabla1[[#This Row],[concatenar]],IG!$M$3:$W$1903,2,FALSE)</f>
        <v>0</v>
      </c>
      <c r="P115" s="60">
        <f>+VLOOKUP(Tabla1[[#This Row],[concatenar]],IG!$M$3:$W$1903,3,FALSE)</f>
        <v>8933599</v>
      </c>
      <c r="Q115" s="104">
        <f>+VLOOKUP(Tabla1[[#This Row],[concatenar]],IG!$M$3:$W$1903,8,FALSE)</f>
        <v>0</v>
      </c>
      <c r="R115" s="98">
        <f>+VLOOKUP(Tabla1[[#This Row],[concatenar]],IG!$M$3:$W$1903,9,FALSE)</f>
        <v>1</v>
      </c>
      <c r="S115" s="127">
        <f>+VLOOKUP(Tabla1[[#This Row],[concatenar]],IG!$M$3:$W$1903,10,FALSE)</f>
        <v>0</v>
      </c>
      <c r="T115" s="128">
        <f>+VLOOKUP(Tabla1[[#This Row],[concatenar]],IG!$M$3:$W$1903,11,FALSE)</f>
        <v>8933599</v>
      </c>
      <c r="U115" s="126" t="s">
        <v>44</v>
      </c>
      <c r="V115" s="29">
        <v>0.05</v>
      </c>
      <c r="W115" s="126"/>
      <c r="X115" s="27">
        <v>1</v>
      </c>
      <c r="Y115" s="130">
        <f>ROUND(Tabla1[[#This Row],[VALOR UNITARIO SEGUIMIENTO FINANCIERO
2024]]*Tabla1[[#This Row],[MET AFECTADA PORLA GLOSA
RECURSOS 2024]]*Tabla1[[#This Row],[Porcentaje de Glosa]],0)</f>
        <v>0</v>
      </c>
      <c r="Z115" s="61">
        <f>ROUND(Tabla1[[#This Row],[VALOR UNITARIO SEGUIMIENTO FINANCIERO
2025]]*Tabla1[[#This Row],[META AFECTADA PORLA GLOSA
RECURSOS 2025]]*Tabla1[[#This Row],[Porcentaje de Glosa]],0)</f>
        <v>446680</v>
      </c>
      <c r="AA115" s="61">
        <f>ROUND(Tabla1[[#This Row],[VALOR DE LA GLOSA 2024]]+Tabla1[[#This Row],[VALOR DE LA GLOSA 2025]],0)</f>
        <v>446680</v>
      </c>
      <c r="AB115" s="65" t="s">
        <v>813</v>
      </c>
      <c r="AC115" s="126" t="s">
        <v>811</v>
      </c>
      <c r="AD115" s="114">
        <v>0</v>
      </c>
      <c r="AE115" s="27" t="s">
        <v>815</v>
      </c>
      <c r="AF115" s="131">
        <f>ROUND(Tabla1[[#This Row],[VALOR TOTAL DE LA GLOSA]]-Tabla1[[#This Row],[Valor soportado por la Subred]],0)</f>
        <v>446680</v>
      </c>
      <c r="AG115" s="126"/>
      <c r="AH115" s="126"/>
      <c r="AI115" s="131">
        <f>ROUND(Tabla1[[#This Row],[VALOR GLOSA DEFINITIVA]]-Tabla1[[#This Row],[VALOR LEVANTADO EN LIQUIDACION]],0)</f>
        <v>446680</v>
      </c>
      <c r="AJ115" s="27"/>
    </row>
    <row r="116" spans="2:36" s="31" customFormat="1" ht="87.65" hidden="1" customHeight="1" x14ac:dyDescent="0.35">
      <c r="B116" s="122"/>
      <c r="C116" s="123"/>
      <c r="D116" s="122"/>
      <c r="E116" s="58" t="str">
        <f>+Tabla1[[#This Row],[CODIGO ACTIVIDAD EN PPP Y LINEAMIENTO]]&amp;Tabla1[[#This Row],[ENTORNO/COMPONENTE]]</f>
        <v/>
      </c>
      <c r="F116" s="125">
        <f>+VLOOKUP(Tabla1[[#This Row],[Columna1]],IG!$D$3:$L$1903,3,FALSE)</f>
        <v>0</v>
      </c>
      <c r="G116" s="125">
        <f>+VLOOKUP(Tabla1[[#This Row],[Columna1]],IG!$D$3:$W$1903,4,FALSE)</f>
        <v>0</v>
      </c>
      <c r="H116" s="125">
        <f>+VLOOKUP(Tabla1[[#This Row],[Columna1]],IG!$D$3:$W$1903,5,FALSE)</f>
        <v>0</v>
      </c>
      <c r="I116" s="125">
        <f>+VLOOKUP(Tabla1[[#This Row],[Columna1]],IG!$D$3:$W$1903,6,FALSE)</f>
        <v>0</v>
      </c>
      <c r="J116" s="125">
        <f>+VLOOKUP(Tabla1[[#This Row],[Columna1]],IG!$D$3:$W$1903,7,FALSE)</f>
        <v>0</v>
      </c>
      <c r="K116" s="126"/>
      <c r="L116" s="122"/>
      <c r="M116" s="58" t="str">
        <f>+Tabla1[[#This Row],[Columna1]]&amp;Tabla1[[#This Row],[LOCALIDAD]]&amp;Tabla1[[#This Row],[MES]]</f>
        <v/>
      </c>
      <c r="N116" s="27"/>
      <c r="O116" s="60">
        <f>+VLOOKUP(Tabla1[[#This Row],[concatenar]],IG!$M$3:$W$1903,2,FALSE)</f>
        <v>0</v>
      </c>
      <c r="P116" s="60">
        <f>+VLOOKUP(Tabla1[[#This Row],[concatenar]],IG!$M$3:$W$1903,3,FALSE)</f>
        <v>0</v>
      </c>
      <c r="Q116" s="104">
        <f>+VLOOKUP(Tabla1[[#This Row],[concatenar]],IG!$M$3:$W$1903,8,FALSE)</f>
        <v>0</v>
      </c>
      <c r="R116" s="98">
        <f>+VLOOKUP(Tabla1[[#This Row],[concatenar]],IG!$M$3:$W$1903,9,FALSE)</f>
        <v>0</v>
      </c>
      <c r="S116" s="127">
        <f>+VLOOKUP(Tabla1[[#This Row],[concatenar]],IG!$M$3:$W$1903,10,FALSE)</f>
        <v>0</v>
      </c>
      <c r="T116" s="128">
        <f>+VLOOKUP(Tabla1[[#This Row],[concatenar]],IG!$M$3:$W$1903,11,FALSE)</f>
        <v>0</v>
      </c>
      <c r="U116" s="126"/>
      <c r="V116" s="129"/>
      <c r="W116" s="126"/>
      <c r="X116" s="27"/>
      <c r="Y116" s="130">
        <f>ROUND(Tabla1[[#This Row],[VALOR UNITARIO SEGUIMIENTO FINANCIERO
2024]]*Tabla1[[#This Row],[MET AFECTADA PORLA GLOSA
RECURSOS 2024]]*Tabla1[[#This Row],[Porcentaje de Glosa]],0)</f>
        <v>0</v>
      </c>
      <c r="Z116" s="61">
        <f>ROUND(Tabla1[[#This Row],[VALOR UNITARIO SEGUIMIENTO FINANCIERO
2025]]*Tabla1[[#This Row],[META AFECTADA PORLA GLOSA
RECURSOS 2025]]*Tabla1[[#This Row],[Porcentaje de Glosa]],0)</f>
        <v>0</v>
      </c>
      <c r="AA116" s="61">
        <f>ROUND(Tabla1[[#This Row],[VALOR DE LA GLOSA 2024]]+Tabla1[[#This Row],[VALOR DE LA GLOSA 2025]],0)</f>
        <v>0</v>
      </c>
      <c r="AB116" s="65"/>
      <c r="AC116" s="126"/>
      <c r="AD116" s="131"/>
      <c r="AE116" s="126"/>
      <c r="AF116" s="131">
        <f>ROUND(Tabla1[[#This Row],[VALOR TOTAL DE LA GLOSA]]-Tabla1[[#This Row],[Valor soportado por la Subred]],0)</f>
        <v>0</v>
      </c>
      <c r="AG116" s="126"/>
      <c r="AH116" s="126"/>
      <c r="AI116" s="131">
        <f>ROUND(Tabla1[[#This Row],[VALOR GLOSA DEFINITIVA]]-Tabla1[[#This Row],[VALOR LEVANTADO EN LIQUIDACION]],0)</f>
        <v>0</v>
      </c>
      <c r="AJ116" s="27"/>
    </row>
    <row r="117" spans="2:36" s="31" customFormat="1" ht="87.65" hidden="1" customHeight="1" x14ac:dyDescent="0.35">
      <c r="B117" s="122"/>
      <c r="C117" s="123"/>
      <c r="D117" s="122"/>
      <c r="E117" s="58" t="str">
        <f>+Tabla1[[#This Row],[CODIGO ACTIVIDAD EN PPP Y LINEAMIENTO]]&amp;Tabla1[[#This Row],[ENTORNO/COMPONENTE]]</f>
        <v/>
      </c>
      <c r="F117" s="125">
        <f>+VLOOKUP(Tabla1[[#This Row],[Columna1]],IG!$D$3:$L$1903,3,FALSE)</f>
        <v>0</v>
      </c>
      <c r="G117" s="125">
        <f>+VLOOKUP(Tabla1[[#This Row],[Columna1]],IG!$D$3:$W$1903,4,FALSE)</f>
        <v>0</v>
      </c>
      <c r="H117" s="125">
        <f>+VLOOKUP(Tabla1[[#This Row],[Columna1]],IG!$D$3:$W$1903,5,FALSE)</f>
        <v>0</v>
      </c>
      <c r="I117" s="125">
        <f>+VLOOKUP(Tabla1[[#This Row],[Columna1]],IG!$D$3:$W$1903,6,FALSE)</f>
        <v>0</v>
      </c>
      <c r="J117" s="125">
        <f>+VLOOKUP(Tabla1[[#This Row],[Columna1]],IG!$D$3:$W$1903,7,FALSE)</f>
        <v>0</v>
      </c>
      <c r="K117" s="126"/>
      <c r="L117" s="122"/>
      <c r="M117" s="58" t="str">
        <f>+Tabla1[[#This Row],[Columna1]]&amp;Tabla1[[#This Row],[LOCALIDAD]]&amp;Tabla1[[#This Row],[MES]]</f>
        <v/>
      </c>
      <c r="N117" s="27"/>
      <c r="O117" s="60">
        <f>+VLOOKUP(Tabla1[[#This Row],[concatenar]],IG!$M$3:$W$1903,2,FALSE)</f>
        <v>0</v>
      </c>
      <c r="P117" s="60">
        <f>+VLOOKUP(Tabla1[[#This Row],[concatenar]],IG!$M$3:$W$1903,3,FALSE)</f>
        <v>0</v>
      </c>
      <c r="Q117" s="104">
        <f>+VLOOKUP(Tabla1[[#This Row],[concatenar]],IG!$M$3:$W$1903,8,FALSE)</f>
        <v>0</v>
      </c>
      <c r="R117" s="98">
        <f>+VLOOKUP(Tabla1[[#This Row],[concatenar]],IG!$M$3:$W$1903,9,FALSE)</f>
        <v>0</v>
      </c>
      <c r="S117" s="127">
        <f>+VLOOKUP(Tabla1[[#This Row],[concatenar]],IG!$M$3:$W$1903,10,FALSE)</f>
        <v>0</v>
      </c>
      <c r="T117" s="128">
        <f>+VLOOKUP(Tabla1[[#This Row],[concatenar]],IG!$M$3:$W$1903,11,FALSE)</f>
        <v>0</v>
      </c>
      <c r="U117" s="126"/>
      <c r="V117" s="129"/>
      <c r="W117" s="126"/>
      <c r="X117" s="27"/>
      <c r="Y117" s="130">
        <f>ROUND(Tabla1[[#This Row],[VALOR UNITARIO SEGUIMIENTO FINANCIERO
2024]]*Tabla1[[#This Row],[MET AFECTADA PORLA GLOSA
RECURSOS 2024]]*Tabla1[[#This Row],[Porcentaje de Glosa]],0)</f>
        <v>0</v>
      </c>
      <c r="Z117" s="61">
        <f>ROUND(Tabla1[[#This Row],[VALOR UNITARIO SEGUIMIENTO FINANCIERO
2025]]*Tabla1[[#This Row],[META AFECTADA PORLA GLOSA
RECURSOS 2025]]*Tabla1[[#This Row],[Porcentaje de Glosa]],0)</f>
        <v>0</v>
      </c>
      <c r="AA117" s="61">
        <f>ROUND(Tabla1[[#This Row],[VALOR DE LA GLOSA 2024]]+Tabla1[[#This Row],[VALOR DE LA GLOSA 2025]],0)</f>
        <v>0</v>
      </c>
      <c r="AB117" s="65"/>
      <c r="AC117" s="126"/>
      <c r="AD117" s="131"/>
      <c r="AE117" s="126"/>
      <c r="AF117" s="131">
        <f>ROUND(Tabla1[[#This Row],[VALOR DE LA GLOSA 2024]]-Tabla1[[#This Row],[Valor soportado por la Subred]],0)</f>
        <v>0</v>
      </c>
      <c r="AG117" s="126"/>
      <c r="AH117" s="126"/>
      <c r="AI117" s="131">
        <f>ROUND(Tabla1[[#This Row],[VALOR GLOSA DEFINITIVA]]-Tabla1[[#This Row],[VALOR LEVANTADO EN LIQUIDACION]],0)</f>
        <v>0</v>
      </c>
      <c r="AJ117" s="27"/>
    </row>
    <row r="118" spans="2:36" s="31" customFormat="1" ht="87.65" hidden="1" customHeight="1" x14ac:dyDescent="0.35">
      <c r="B118" s="122"/>
      <c r="C118" s="123"/>
      <c r="D118" s="122"/>
      <c r="E118" s="58" t="str">
        <f>+Tabla1[[#This Row],[CODIGO ACTIVIDAD EN PPP Y LINEAMIENTO]]&amp;Tabla1[[#This Row],[ENTORNO/COMPONENTE]]</f>
        <v/>
      </c>
      <c r="F118" s="125">
        <f>+VLOOKUP(Tabla1[[#This Row],[Columna1]],IG!$D$3:$L$1903,3,FALSE)</f>
        <v>0</v>
      </c>
      <c r="G118" s="125">
        <f>+VLOOKUP(Tabla1[[#This Row],[Columna1]],IG!$D$3:$W$1903,4,FALSE)</f>
        <v>0</v>
      </c>
      <c r="H118" s="125">
        <f>+VLOOKUP(Tabla1[[#This Row],[Columna1]],IG!$D$3:$W$1903,5,FALSE)</f>
        <v>0</v>
      </c>
      <c r="I118" s="125">
        <f>+VLOOKUP(Tabla1[[#This Row],[Columna1]],IG!$D$3:$W$1903,6,FALSE)</f>
        <v>0</v>
      </c>
      <c r="J118" s="125">
        <f>+VLOOKUP(Tabla1[[#This Row],[Columna1]],IG!$D$3:$W$1903,7,FALSE)</f>
        <v>0</v>
      </c>
      <c r="K118" s="126"/>
      <c r="L118" s="122"/>
      <c r="M118" s="58" t="str">
        <f>+Tabla1[[#This Row],[Columna1]]&amp;Tabla1[[#This Row],[LOCALIDAD]]&amp;Tabla1[[#This Row],[MES]]</f>
        <v/>
      </c>
      <c r="N118" s="27"/>
      <c r="O118" s="60">
        <f>+VLOOKUP(Tabla1[[#This Row],[concatenar]],IG!$M$3:$W$1903,2,FALSE)</f>
        <v>0</v>
      </c>
      <c r="P118" s="60">
        <f>+VLOOKUP(Tabla1[[#This Row],[concatenar]],IG!$M$3:$W$1903,3,FALSE)</f>
        <v>0</v>
      </c>
      <c r="Q118" s="104">
        <f>+VLOOKUP(Tabla1[[#This Row],[concatenar]],IG!$M$3:$W$1903,8,FALSE)</f>
        <v>0</v>
      </c>
      <c r="R118" s="98">
        <f>+VLOOKUP(Tabla1[[#This Row],[concatenar]],IG!$M$3:$W$1903,9,FALSE)</f>
        <v>0</v>
      </c>
      <c r="S118" s="127">
        <f>+VLOOKUP(Tabla1[[#This Row],[concatenar]],IG!$M$3:$W$1903,10,FALSE)</f>
        <v>0</v>
      </c>
      <c r="T118" s="128">
        <f>+VLOOKUP(Tabla1[[#This Row],[concatenar]],IG!$M$3:$W$1903,11,FALSE)</f>
        <v>0</v>
      </c>
      <c r="U118" s="126"/>
      <c r="V118" s="129"/>
      <c r="W118" s="126"/>
      <c r="X118" s="27"/>
      <c r="Y118" s="130">
        <f>ROUND(Tabla1[[#This Row],[VALOR UNITARIO SEGUIMIENTO FINANCIERO
2024]]*Tabla1[[#This Row],[MET AFECTADA PORLA GLOSA
RECURSOS 2024]]*Tabla1[[#This Row],[Porcentaje de Glosa]],0)</f>
        <v>0</v>
      </c>
      <c r="Z118" s="61">
        <f>ROUND(Tabla1[[#This Row],[VALOR UNITARIO SEGUIMIENTO FINANCIERO
2025]]*Tabla1[[#This Row],[META AFECTADA PORLA GLOSA
RECURSOS 2025]]*Tabla1[[#This Row],[Porcentaje de Glosa]],0)</f>
        <v>0</v>
      </c>
      <c r="AA118" s="61">
        <f>ROUND(Tabla1[[#This Row],[VALOR DE LA GLOSA 2024]]+Tabla1[[#This Row],[VALOR DE LA GLOSA 2025]],0)</f>
        <v>0</v>
      </c>
      <c r="AB118" s="65"/>
      <c r="AC118" s="126"/>
      <c r="AD118" s="131"/>
      <c r="AE118" s="126"/>
      <c r="AF118" s="131">
        <f>ROUND(Tabla1[[#This Row],[VALOR DE LA GLOSA 2024]]-Tabla1[[#This Row],[Valor soportado por la Subred]],0)</f>
        <v>0</v>
      </c>
      <c r="AG118" s="126"/>
      <c r="AH118" s="126"/>
      <c r="AI118" s="131">
        <f>ROUND(Tabla1[[#This Row],[VALOR GLOSA DEFINITIVA]]-Tabla1[[#This Row],[VALOR LEVANTADO EN LIQUIDACION]],0)</f>
        <v>0</v>
      </c>
      <c r="AJ118" s="27"/>
    </row>
    <row r="119" spans="2:36" s="31" customFormat="1" ht="87.65" hidden="1" customHeight="1" x14ac:dyDescent="0.35">
      <c r="B119" s="122"/>
      <c r="C119" s="123"/>
      <c r="D119" s="122"/>
      <c r="E119" s="58" t="str">
        <f>+Tabla1[[#This Row],[CODIGO ACTIVIDAD EN PPP Y LINEAMIENTO]]&amp;Tabla1[[#This Row],[ENTORNO/COMPONENTE]]</f>
        <v/>
      </c>
      <c r="F119" s="125">
        <f>+VLOOKUP(Tabla1[[#This Row],[Columna1]],IG!$D$3:$L$1903,3,FALSE)</f>
        <v>0</v>
      </c>
      <c r="G119" s="125">
        <f>+VLOOKUP(Tabla1[[#This Row],[Columna1]],IG!$D$3:$W$1903,4,FALSE)</f>
        <v>0</v>
      </c>
      <c r="H119" s="125">
        <f>+VLOOKUP(Tabla1[[#This Row],[Columna1]],IG!$D$3:$W$1903,5,FALSE)</f>
        <v>0</v>
      </c>
      <c r="I119" s="125">
        <f>+VLOOKUP(Tabla1[[#This Row],[Columna1]],IG!$D$3:$W$1903,6,FALSE)</f>
        <v>0</v>
      </c>
      <c r="J119" s="125">
        <f>+VLOOKUP(Tabla1[[#This Row],[Columna1]],IG!$D$3:$W$1903,7,FALSE)</f>
        <v>0</v>
      </c>
      <c r="K119" s="126"/>
      <c r="L119" s="122"/>
      <c r="M119" s="58" t="str">
        <f>+Tabla1[[#This Row],[Columna1]]&amp;Tabla1[[#This Row],[LOCALIDAD]]&amp;Tabla1[[#This Row],[MES]]</f>
        <v/>
      </c>
      <c r="N119" s="27"/>
      <c r="O119" s="60">
        <f>+VLOOKUP(Tabla1[[#This Row],[concatenar]],IG!$M$3:$W$1903,2,FALSE)</f>
        <v>0</v>
      </c>
      <c r="P119" s="60">
        <f>+VLOOKUP(Tabla1[[#This Row],[concatenar]],IG!$M$3:$W$1903,3,FALSE)</f>
        <v>0</v>
      </c>
      <c r="Q119" s="104">
        <f>+VLOOKUP(Tabla1[[#This Row],[concatenar]],IG!$M$3:$W$1903,8,FALSE)</f>
        <v>0</v>
      </c>
      <c r="R119" s="98">
        <f>+VLOOKUP(Tabla1[[#This Row],[concatenar]],IG!$M$3:$W$1903,9,FALSE)</f>
        <v>0</v>
      </c>
      <c r="S119" s="127">
        <f>+VLOOKUP(Tabla1[[#This Row],[concatenar]],IG!$M$3:$W$1903,10,FALSE)</f>
        <v>0</v>
      </c>
      <c r="T119" s="128">
        <f>+VLOOKUP(Tabla1[[#This Row],[concatenar]],IG!$M$3:$W$1903,11,FALSE)</f>
        <v>0</v>
      </c>
      <c r="U119" s="126"/>
      <c r="V119" s="129"/>
      <c r="W119" s="126"/>
      <c r="X119" s="27"/>
      <c r="Y119" s="130">
        <f>ROUND(Tabla1[[#This Row],[VALOR UNITARIO SEGUIMIENTO FINANCIERO
2024]]*Tabla1[[#This Row],[MET AFECTADA PORLA GLOSA
RECURSOS 2024]]*Tabla1[[#This Row],[Porcentaje de Glosa]],0)</f>
        <v>0</v>
      </c>
      <c r="Z119" s="61">
        <f>ROUND(Tabla1[[#This Row],[VALOR UNITARIO SEGUIMIENTO FINANCIERO
2025]]*Tabla1[[#This Row],[META AFECTADA PORLA GLOSA
RECURSOS 2025]]*Tabla1[[#This Row],[Porcentaje de Glosa]],0)</f>
        <v>0</v>
      </c>
      <c r="AA119" s="61">
        <f>ROUND(Tabla1[[#This Row],[VALOR DE LA GLOSA 2024]]+Tabla1[[#This Row],[VALOR DE LA GLOSA 2025]],0)</f>
        <v>0</v>
      </c>
      <c r="AB119" s="65"/>
      <c r="AC119" s="126"/>
      <c r="AD119" s="131"/>
      <c r="AE119" s="126"/>
      <c r="AF119" s="131">
        <f>ROUND(Tabla1[[#This Row],[VALOR DE LA GLOSA 2024]]-Tabla1[[#This Row],[Valor soportado por la Subred]],0)</f>
        <v>0</v>
      </c>
      <c r="AG119" s="126"/>
      <c r="AH119" s="126"/>
      <c r="AI119" s="131">
        <f>ROUND(Tabla1[[#This Row],[VALOR GLOSA DEFINITIVA]]-Tabla1[[#This Row],[VALOR LEVANTADO EN LIQUIDACION]],0)</f>
        <v>0</v>
      </c>
      <c r="AJ119" s="27"/>
    </row>
    <row r="120" spans="2:36" s="31" customFormat="1" ht="87.65" hidden="1" customHeight="1" x14ac:dyDescent="0.35">
      <c r="B120" s="122"/>
      <c r="C120" s="123"/>
      <c r="D120" s="122"/>
      <c r="E120" s="58" t="str">
        <f>+Tabla1[[#This Row],[CODIGO ACTIVIDAD EN PPP Y LINEAMIENTO]]&amp;Tabla1[[#This Row],[ENTORNO/COMPONENTE]]</f>
        <v/>
      </c>
      <c r="F120" s="125">
        <f>+VLOOKUP(Tabla1[[#This Row],[Columna1]],IG!$D$3:$L$1903,3,FALSE)</f>
        <v>0</v>
      </c>
      <c r="G120" s="125">
        <f>+VLOOKUP(Tabla1[[#This Row],[Columna1]],IG!$D$3:$W$1903,4,FALSE)</f>
        <v>0</v>
      </c>
      <c r="H120" s="125">
        <f>+VLOOKUP(Tabla1[[#This Row],[Columna1]],IG!$D$3:$W$1903,5,FALSE)</f>
        <v>0</v>
      </c>
      <c r="I120" s="125">
        <f>+VLOOKUP(Tabla1[[#This Row],[Columna1]],IG!$D$3:$W$1903,6,FALSE)</f>
        <v>0</v>
      </c>
      <c r="J120" s="125">
        <f>+VLOOKUP(Tabla1[[#This Row],[Columna1]],IG!$D$3:$W$1903,7,FALSE)</f>
        <v>0</v>
      </c>
      <c r="K120" s="126"/>
      <c r="L120" s="122"/>
      <c r="M120" s="58" t="str">
        <f>+Tabla1[[#This Row],[Columna1]]&amp;Tabla1[[#This Row],[LOCALIDAD]]&amp;Tabla1[[#This Row],[MES]]</f>
        <v/>
      </c>
      <c r="N120" s="27"/>
      <c r="O120" s="60">
        <f>+VLOOKUP(Tabla1[[#This Row],[concatenar]],IG!$M$3:$W$1903,2,FALSE)</f>
        <v>0</v>
      </c>
      <c r="P120" s="60">
        <f>+VLOOKUP(Tabla1[[#This Row],[concatenar]],IG!$M$3:$W$1903,3,FALSE)</f>
        <v>0</v>
      </c>
      <c r="Q120" s="104">
        <f>+VLOOKUP(Tabla1[[#This Row],[concatenar]],IG!$M$3:$W$1903,8,FALSE)</f>
        <v>0</v>
      </c>
      <c r="R120" s="98">
        <f>+VLOOKUP(Tabla1[[#This Row],[concatenar]],IG!$M$3:$W$1903,9,FALSE)</f>
        <v>0</v>
      </c>
      <c r="S120" s="127">
        <f>+VLOOKUP(Tabla1[[#This Row],[concatenar]],IG!$M$3:$W$1903,10,FALSE)</f>
        <v>0</v>
      </c>
      <c r="T120" s="128">
        <f>+VLOOKUP(Tabla1[[#This Row],[concatenar]],IG!$M$3:$W$1903,11,FALSE)</f>
        <v>0</v>
      </c>
      <c r="U120" s="126"/>
      <c r="V120" s="129"/>
      <c r="W120" s="126"/>
      <c r="X120" s="27"/>
      <c r="Y120" s="130">
        <f>ROUND(Tabla1[[#This Row],[VALOR UNITARIO SEGUIMIENTO FINANCIERO
2024]]*Tabla1[[#This Row],[MET AFECTADA PORLA GLOSA
RECURSOS 2024]]*Tabla1[[#This Row],[Porcentaje de Glosa]],0)</f>
        <v>0</v>
      </c>
      <c r="Z120" s="61">
        <f>ROUND(Tabla1[[#This Row],[VALOR UNITARIO SEGUIMIENTO FINANCIERO
2025]]*Tabla1[[#This Row],[META AFECTADA PORLA GLOSA
RECURSOS 2025]]*Tabla1[[#This Row],[Porcentaje de Glosa]],0)</f>
        <v>0</v>
      </c>
      <c r="AA120" s="61">
        <f>ROUND(Tabla1[[#This Row],[VALOR DE LA GLOSA 2024]]+Tabla1[[#This Row],[VALOR DE LA GLOSA 2025]],0)</f>
        <v>0</v>
      </c>
      <c r="AB120" s="65"/>
      <c r="AC120" s="126"/>
      <c r="AD120" s="131"/>
      <c r="AE120" s="126"/>
      <c r="AF120" s="131">
        <f>ROUND(Tabla1[[#This Row],[VALOR DE LA GLOSA 2024]]-Tabla1[[#This Row],[Valor soportado por la Subred]],0)</f>
        <v>0</v>
      </c>
      <c r="AG120" s="126"/>
      <c r="AH120" s="126"/>
      <c r="AI120" s="131">
        <f>ROUND(Tabla1[[#This Row],[VALOR GLOSA DEFINITIVA]]-Tabla1[[#This Row],[VALOR LEVANTADO EN LIQUIDACION]],0)</f>
        <v>0</v>
      </c>
      <c r="AJ120" s="27"/>
    </row>
    <row r="121" spans="2:36" s="31" customFormat="1" ht="87.65" hidden="1" customHeight="1" x14ac:dyDescent="0.35">
      <c r="B121" s="122"/>
      <c r="C121" s="123"/>
      <c r="D121" s="122"/>
      <c r="E121" s="58" t="str">
        <f>+Tabla1[[#This Row],[CODIGO ACTIVIDAD EN PPP Y LINEAMIENTO]]&amp;Tabla1[[#This Row],[ENTORNO/COMPONENTE]]</f>
        <v/>
      </c>
      <c r="F121" s="125">
        <f>+VLOOKUP(Tabla1[[#This Row],[Columna1]],IG!$D$3:$L$1903,3,FALSE)</f>
        <v>0</v>
      </c>
      <c r="G121" s="125">
        <f>+VLOOKUP(Tabla1[[#This Row],[Columna1]],IG!$D$3:$W$1903,4,FALSE)</f>
        <v>0</v>
      </c>
      <c r="H121" s="125">
        <f>+VLOOKUP(Tabla1[[#This Row],[Columna1]],IG!$D$3:$W$1903,5,FALSE)</f>
        <v>0</v>
      </c>
      <c r="I121" s="125">
        <f>+VLOOKUP(Tabla1[[#This Row],[Columna1]],IG!$D$3:$W$1903,6,FALSE)</f>
        <v>0</v>
      </c>
      <c r="J121" s="125">
        <f>+VLOOKUP(Tabla1[[#This Row],[Columna1]],IG!$D$3:$W$1903,7,FALSE)</f>
        <v>0</v>
      </c>
      <c r="K121" s="126"/>
      <c r="L121" s="122"/>
      <c r="M121" s="58" t="str">
        <f>+Tabla1[[#This Row],[Columna1]]&amp;Tabla1[[#This Row],[LOCALIDAD]]&amp;Tabla1[[#This Row],[MES]]</f>
        <v/>
      </c>
      <c r="N121" s="27"/>
      <c r="O121" s="60">
        <f>+VLOOKUP(Tabla1[[#This Row],[concatenar]],IG!$M$3:$W$1903,2,FALSE)</f>
        <v>0</v>
      </c>
      <c r="P121" s="60">
        <f>+VLOOKUP(Tabla1[[#This Row],[concatenar]],IG!$M$3:$W$1903,3,FALSE)</f>
        <v>0</v>
      </c>
      <c r="Q121" s="104">
        <f>+VLOOKUP(Tabla1[[#This Row],[concatenar]],IG!$M$3:$W$1903,8,FALSE)</f>
        <v>0</v>
      </c>
      <c r="R121" s="98">
        <f>+VLOOKUP(Tabla1[[#This Row],[concatenar]],IG!$M$3:$W$1903,9,FALSE)</f>
        <v>0</v>
      </c>
      <c r="S121" s="127">
        <f>+VLOOKUP(Tabla1[[#This Row],[concatenar]],IG!$M$3:$W$1903,10,FALSE)</f>
        <v>0</v>
      </c>
      <c r="T121" s="128">
        <f>+VLOOKUP(Tabla1[[#This Row],[concatenar]],IG!$M$3:$W$1903,11,FALSE)</f>
        <v>0</v>
      </c>
      <c r="U121" s="126"/>
      <c r="V121" s="129"/>
      <c r="W121" s="126"/>
      <c r="X121" s="27"/>
      <c r="Y121" s="130">
        <f>ROUND(Tabla1[[#This Row],[VALOR UNITARIO SEGUIMIENTO FINANCIERO
2024]]*Tabla1[[#This Row],[MET AFECTADA PORLA GLOSA
RECURSOS 2024]]*Tabla1[[#This Row],[Porcentaje de Glosa]],0)</f>
        <v>0</v>
      </c>
      <c r="Z121" s="61">
        <f>ROUND(Tabla1[[#This Row],[VALOR UNITARIO SEGUIMIENTO FINANCIERO
2025]]*Tabla1[[#This Row],[META AFECTADA PORLA GLOSA
RECURSOS 2025]]*Tabla1[[#This Row],[Porcentaje de Glosa]],0)</f>
        <v>0</v>
      </c>
      <c r="AA121" s="61">
        <f>ROUND(Tabla1[[#This Row],[VALOR DE LA GLOSA 2024]]+Tabla1[[#This Row],[VALOR DE LA GLOSA 2025]],0)</f>
        <v>0</v>
      </c>
      <c r="AB121" s="65"/>
      <c r="AC121" s="126"/>
      <c r="AD121" s="131"/>
      <c r="AE121" s="126"/>
      <c r="AF121" s="131">
        <f>ROUND(Tabla1[[#This Row],[VALOR DE LA GLOSA 2024]]-Tabla1[[#This Row],[Valor soportado por la Subred]],0)</f>
        <v>0</v>
      </c>
      <c r="AG121" s="126"/>
      <c r="AH121" s="126"/>
      <c r="AI121" s="131">
        <f>ROUND(Tabla1[[#This Row],[VALOR GLOSA DEFINITIVA]]-Tabla1[[#This Row],[VALOR LEVANTADO EN LIQUIDACION]],0)</f>
        <v>0</v>
      </c>
      <c r="AJ121" s="27"/>
    </row>
    <row r="122" spans="2:36" s="31" customFormat="1" ht="87.65" hidden="1" customHeight="1" x14ac:dyDescent="0.35">
      <c r="B122" s="122"/>
      <c r="C122" s="123"/>
      <c r="D122" s="122"/>
      <c r="E122" s="58" t="str">
        <f>+Tabla1[[#This Row],[CODIGO ACTIVIDAD EN PPP Y LINEAMIENTO]]&amp;Tabla1[[#This Row],[ENTORNO/COMPONENTE]]</f>
        <v/>
      </c>
      <c r="F122" s="125">
        <f>+VLOOKUP(Tabla1[[#This Row],[Columna1]],IG!$D$3:$L$1903,3,FALSE)</f>
        <v>0</v>
      </c>
      <c r="G122" s="125">
        <f>+VLOOKUP(Tabla1[[#This Row],[Columna1]],IG!$D$3:$W$1903,4,FALSE)</f>
        <v>0</v>
      </c>
      <c r="H122" s="125">
        <f>+VLOOKUP(Tabla1[[#This Row],[Columna1]],IG!$D$3:$W$1903,5,FALSE)</f>
        <v>0</v>
      </c>
      <c r="I122" s="125">
        <f>+VLOOKUP(Tabla1[[#This Row],[Columna1]],IG!$D$3:$W$1903,6,FALSE)</f>
        <v>0</v>
      </c>
      <c r="J122" s="125">
        <f>+VLOOKUP(Tabla1[[#This Row],[Columna1]],IG!$D$3:$W$1903,7,FALSE)</f>
        <v>0</v>
      </c>
      <c r="K122" s="126"/>
      <c r="L122" s="122"/>
      <c r="M122" s="58" t="str">
        <f>+Tabla1[[#This Row],[Columna1]]&amp;Tabla1[[#This Row],[LOCALIDAD]]&amp;Tabla1[[#This Row],[MES]]</f>
        <v/>
      </c>
      <c r="N122" s="27"/>
      <c r="O122" s="60">
        <f>+VLOOKUP(Tabla1[[#This Row],[concatenar]],IG!$M$3:$W$1903,2,FALSE)</f>
        <v>0</v>
      </c>
      <c r="P122" s="60">
        <f>+VLOOKUP(Tabla1[[#This Row],[concatenar]],IG!$M$3:$W$1903,3,FALSE)</f>
        <v>0</v>
      </c>
      <c r="Q122" s="104">
        <f>+VLOOKUP(Tabla1[[#This Row],[concatenar]],IG!$M$3:$W$1903,8,FALSE)</f>
        <v>0</v>
      </c>
      <c r="R122" s="98">
        <f>+VLOOKUP(Tabla1[[#This Row],[concatenar]],IG!$M$3:$W$1903,9,FALSE)</f>
        <v>0</v>
      </c>
      <c r="S122" s="127">
        <f>+VLOOKUP(Tabla1[[#This Row],[concatenar]],IG!$M$3:$W$1903,10,FALSE)</f>
        <v>0</v>
      </c>
      <c r="T122" s="128">
        <f>+VLOOKUP(Tabla1[[#This Row],[concatenar]],IG!$M$3:$W$1903,11,FALSE)</f>
        <v>0</v>
      </c>
      <c r="U122" s="126"/>
      <c r="V122" s="129"/>
      <c r="W122" s="126"/>
      <c r="X122" s="27"/>
      <c r="Y122" s="130">
        <f>ROUND(Tabla1[[#This Row],[VALOR UNITARIO SEGUIMIENTO FINANCIERO
2024]]*Tabla1[[#This Row],[MET AFECTADA PORLA GLOSA
RECURSOS 2024]]*Tabla1[[#This Row],[Porcentaje de Glosa]],0)</f>
        <v>0</v>
      </c>
      <c r="Z122" s="61">
        <f>ROUND(Tabla1[[#This Row],[VALOR UNITARIO SEGUIMIENTO FINANCIERO
2025]]*Tabla1[[#This Row],[META AFECTADA PORLA GLOSA
RECURSOS 2025]]*Tabla1[[#This Row],[Porcentaje de Glosa]],0)</f>
        <v>0</v>
      </c>
      <c r="AA122" s="61">
        <f>ROUND(Tabla1[[#This Row],[VALOR DE LA GLOSA 2024]]+Tabla1[[#This Row],[VALOR DE LA GLOSA 2025]],0)</f>
        <v>0</v>
      </c>
      <c r="AB122" s="65"/>
      <c r="AC122" s="126"/>
      <c r="AD122" s="131"/>
      <c r="AE122" s="126"/>
      <c r="AF122" s="131">
        <f>ROUND(Tabla1[[#This Row],[VALOR DE LA GLOSA 2024]]-Tabla1[[#This Row],[Valor soportado por la Subred]],0)</f>
        <v>0</v>
      </c>
      <c r="AG122" s="126"/>
      <c r="AH122" s="126"/>
      <c r="AI122" s="131">
        <f>ROUND(Tabla1[[#This Row],[VALOR GLOSA DEFINITIVA]]-Tabla1[[#This Row],[VALOR LEVANTADO EN LIQUIDACION]],0)</f>
        <v>0</v>
      </c>
      <c r="AJ122" s="27"/>
    </row>
    <row r="123" spans="2:36" s="31" customFormat="1" ht="87.65" hidden="1" customHeight="1" x14ac:dyDescent="0.35">
      <c r="B123" s="122"/>
      <c r="C123" s="123"/>
      <c r="D123" s="122"/>
      <c r="E123" s="58" t="str">
        <f>+Tabla1[[#This Row],[CODIGO ACTIVIDAD EN PPP Y LINEAMIENTO]]&amp;Tabla1[[#This Row],[ENTORNO/COMPONENTE]]</f>
        <v/>
      </c>
      <c r="F123" s="125">
        <f>+VLOOKUP(Tabla1[[#This Row],[Columna1]],IG!$D$3:$L$1903,3,FALSE)</f>
        <v>0</v>
      </c>
      <c r="G123" s="125">
        <f>+VLOOKUP(Tabla1[[#This Row],[Columna1]],IG!$D$3:$W$1903,4,FALSE)</f>
        <v>0</v>
      </c>
      <c r="H123" s="125">
        <f>+VLOOKUP(Tabla1[[#This Row],[Columna1]],IG!$D$3:$W$1903,5,FALSE)</f>
        <v>0</v>
      </c>
      <c r="I123" s="125">
        <f>+VLOOKUP(Tabla1[[#This Row],[Columna1]],IG!$D$3:$W$1903,6,FALSE)</f>
        <v>0</v>
      </c>
      <c r="J123" s="125">
        <f>+VLOOKUP(Tabla1[[#This Row],[Columna1]],IG!$D$3:$W$1903,7,FALSE)</f>
        <v>0</v>
      </c>
      <c r="K123" s="126"/>
      <c r="L123" s="122"/>
      <c r="M123" s="58" t="str">
        <f>+Tabla1[[#This Row],[Columna1]]&amp;Tabla1[[#This Row],[LOCALIDAD]]&amp;Tabla1[[#This Row],[MES]]</f>
        <v/>
      </c>
      <c r="N123" s="27"/>
      <c r="O123" s="60">
        <f>+VLOOKUP(Tabla1[[#This Row],[concatenar]],IG!$M$3:$W$1903,2,FALSE)</f>
        <v>0</v>
      </c>
      <c r="P123" s="60">
        <f>+VLOOKUP(Tabla1[[#This Row],[concatenar]],IG!$M$3:$W$1903,3,FALSE)</f>
        <v>0</v>
      </c>
      <c r="Q123" s="104">
        <f>+VLOOKUP(Tabla1[[#This Row],[concatenar]],IG!$M$3:$W$1903,8,FALSE)</f>
        <v>0</v>
      </c>
      <c r="R123" s="98">
        <f>+VLOOKUP(Tabla1[[#This Row],[concatenar]],IG!$M$3:$W$1903,9,FALSE)</f>
        <v>0</v>
      </c>
      <c r="S123" s="127">
        <f>+VLOOKUP(Tabla1[[#This Row],[concatenar]],IG!$M$3:$W$1903,10,FALSE)</f>
        <v>0</v>
      </c>
      <c r="T123" s="128">
        <f>+VLOOKUP(Tabla1[[#This Row],[concatenar]],IG!$M$3:$W$1903,11,FALSE)</f>
        <v>0</v>
      </c>
      <c r="U123" s="126"/>
      <c r="V123" s="129"/>
      <c r="W123" s="126"/>
      <c r="X123" s="27"/>
      <c r="Y123" s="130">
        <f>ROUND(Tabla1[[#This Row],[VALOR UNITARIO SEGUIMIENTO FINANCIERO
2024]]*Tabla1[[#This Row],[MET AFECTADA PORLA GLOSA
RECURSOS 2024]]*Tabla1[[#This Row],[Porcentaje de Glosa]],0)</f>
        <v>0</v>
      </c>
      <c r="Z123" s="61">
        <f>ROUND(Tabla1[[#This Row],[VALOR UNITARIO SEGUIMIENTO FINANCIERO
2025]]*Tabla1[[#This Row],[META AFECTADA PORLA GLOSA
RECURSOS 2025]]*Tabla1[[#This Row],[Porcentaje de Glosa]],0)</f>
        <v>0</v>
      </c>
      <c r="AA123" s="61">
        <f>ROUND(Tabla1[[#This Row],[VALOR DE LA GLOSA 2024]]+Tabla1[[#This Row],[VALOR DE LA GLOSA 2025]],0)</f>
        <v>0</v>
      </c>
      <c r="AB123" s="65"/>
      <c r="AC123" s="126"/>
      <c r="AD123" s="131"/>
      <c r="AE123" s="126"/>
      <c r="AF123" s="131">
        <f>ROUND(Tabla1[[#This Row],[VALOR DE LA GLOSA 2024]]-Tabla1[[#This Row],[Valor soportado por la Subred]],0)</f>
        <v>0</v>
      </c>
      <c r="AG123" s="126"/>
      <c r="AH123" s="126"/>
      <c r="AI123" s="131">
        <f>ROUND(Tabla1[[#This Row],[VALOR GLOSA DEFINITIVA]]-Tabla1[[#This Row],[VALOR LEVANTADO EN LIQUIDACION]],0)</f>
        <v>0</v>
      </c>
      <c r="AJ123" s="27"/>
    </row>
    <row r="124" spans="2:36" s="31" customFormat="1" ht="87.65" hidden="1" customHeight="1" x14ac:dyDescent="0.35">
      <c r="B124" s="122"/>
      <c r="C124" s="123"/>
      <c r="D124" s="122"/>
      <c r="E124" s="58" t="str">
        <f>+Tabla1[[#This Row],[CODIGO ACTIVIDAD EN PPP Y LINEAMIENTO]]&amp;Tabla1[[#This Row],[ENTORNO/COMPONENTE]]</f>
        <v/>
      </c>
      <c r="F124" s="125">
        <f>+VLOOKUP(Tabla1[[#This Row],[Columna1]],IG!$D$3:$L$1903,3,FALSE)</f>
        <v>0</v>
      </c>
      <c r="G124" s="125">
        <f>+VLOOKUP(Tabla1[[#This Row],[Columna1]],IG!$D$3:$W$1903,4,FALSE)</f>
        <v>0</v>
      </c>
      <c r="H124" s="125">
        <f>+VLOOKUP(Tabla1[[#This Row],[Columna1]],IG!$D$3:$W$1903,5,FALSE)</f>
        <v>0</v>
      </c>
      <c r="I124" s="125">
        <f>+VLOOKUP(Tabla1[[#This Row],[Columna1]],IG!$D$3:$W$1903,6,FALSE)</f>
        <v>0</v>
      </c>
      <c r="J124" s="125">
        <f>+VLOOKUP(Tabla1[[#This Row],[Columna1]],IG!$D$3:$W$1903,7,FALSE)</f>
        <v>0</v>
      </c>
      <c r="K124" s="126"/>
      <c r="L124" s="122"/>
      <c r="M124" s="58" t="str">
        <f>+Tabla1[[#This Row],[Columna1]]&amp;Tabla1[[#This Row],[LOCALIDAD]]&amp;Tabla1[[#This Row],[MES]]</f>
        <v/>
      </c>
      <c r="N124" s="27"/>
      <c r="O124" s="60">
        <f>+VLOOKUP(Tabla1[[#This Row],[concatenar]],IG!$M$3:$W$1903,2,FALSE)</f>
        <v>0</v>
      </c>
      <c r="P124" s="60">
        <f>+VLOOKUP(Tabla1[[#This Row],[concatenar]],IG!$M$3:$W$1903,3,FALSE)</f>
        <v>0</v>
      </c>
      <c r="Q124" s="104">
        <f>+VLOOKUP(Tabla1[[#This Row],[concatenar]],IG!$M$3:$W$1903,8,FALSE)</f>
        <v>0</v>
      </c>
      <c r="R124" s="98">
        <f>+VLOOKUP(Tabla1[[#This Row],[concatenar]],IG!$M$3:$W$1903,9,FALSE)</f>
        <v>0</v>
      </c>
      <c r="S124" s="127">
        <f>+VLOOKUP(Tabla1[[#This Row],[concatenar]],IG!$M$3:$W$1903,10,FALSE)</f>
        <v>0</v>
      </c>
      <c r="T124" s="128">
        <f>+VLOOKUP(Tabla1[[#This Row],[concatenar]],IG!$M$3:$W$1903,11,FALSE)</f>
        <v>0</v>
      </c>
      <c r="U124" s="126"/>
      <c r="V124" s="129"/>
      <c r="W124" s="126"/>
      <c r="X124" s="27"/>
      <c r="Y124" s="130">
        <f>ROUND(Tabla1[[#This Row],[VALOR UNITARIO SEGUIMIENTO FINANCIERO
2024]]*Tabla1[[#This Row],[MET AFECTADA PORLA GLOSA
RECURSOS 2024]]*Tabla1[[#This Row],[Porcentaje de Glosa]],0)</f>
        <v>0</v>
      </c>
      <c r="Z124" s="61">
        <f>ROUND(Tabla1[[#This Row],[VALOR UNITARIO SEGUIMIENTO FINANCIERO
2025]]*Tabla1[[#This Row],[META AFECTADA PORLA GLOSA
RECURSOS 2025]]*Tabla1[[#This Row],[Porcentaje de Glosa]],0)</f>
        <v>0</v>
      </c>
      <c r="AA124" s="61">
        <f>ROUND(Tabla1[[#This Row],[VALOR DE LA GLOSA 2024]]+Tabla1[[#This Row],[VALOR DE LA GLOSA 2025]],0)</f>
        <v>0</v>
      </c>
      <c r="AB124" s="65"/>
      <c r="AC124" s="126"/>
      <c r="AD124" s="131"/>
      <c r="AE124" s="126"/>
      <c r="AF124" s="131">
        <f>ROUND(Tabla1[[#This Row],[VALOR DE LA GLOSA 2024]]-Tabla1[[#This Row],[Valor soportado por la Subred]],0)</f>
        <v>0</v>
      </c>
      <c r="AG124" s="126"/>
      <c r="AH124" s="126"/>
      <c r="AI124" s="131">
        <f>ROUND(Tabla1[[#This Row],[VALOR GLOSA DEFINITIVA]]-Tabla1[[#This Row],[VALOR LEVANTADO EN LIQUIDACION]],0)</f>
        <v>0</v>
      </c>
      <c r="AJ124" s="27"/>
    </row>
    <row r="125" spans="2:36" s="31" customFormat="1" ht="87.65" hidden="1" customHeight="1" x14ac:dyDescent="0.35">
      <c r="B125" s="122"/>
      <c r="C125" s="123"/>
      <c r="D125" s="122"/>
      <c r="E125" s="58" t="str">
        <f>+Tabla1[[#This Row],[CODIGO ACTIVIDAD EN PPP Y LINEAMIENTO]]&amp;Tabla1[[#This Row],[ENTORNO/COMPONENTE]]</f>
        <v/>
      </c>
      <c r="F125" s="125">
        <f>+VLOOKUP(Tabla1[[#This Row],[Columna1]],IG!$D$3:$L$1903,3,FALSE)</f>
        <v>0</v>
      </c>
      <c r="G125" s="125">
        <f>+VLOOKUP(Tabla1[[#This Row],[Columna1]],IG!$D$3:$W$1903,4,FALSE)</f>
        <v>0</v>
      </c>
      <c r="H125" s="125">
        <f>+VLOOKUP(Tabla1[[#This Row],[Columna1]],IG!$D$3:$W$1903,5,FALSE)</f>
        <v>0</v>
      </c>
      <c r="I125" s="125">
        <f>+VLOOKUP(Tabla1[[#This Row],[Columna1]],IG!$D$3:$W$1903,6,FALSE)</f>
        <v>0</v>
      </c>
      <c r="J125" s="125">
        <f>+VLOOKUP(Tabla1[[#This Row],[Columna1]],IG!$D$3:$W$1903,7,FALSE)</f>
        <v>0</v>
      </c>
      <c r="K125" s="126"/>
      <c r="L125" s="122"/>
      <c r="M125" s="58" t="str">
        <f>+Tabla1[[#This Row],[Columna1]]&amp;Tabla1[[#This Row],[LOCALIDAD]]&amp;Tabla1[[#This Row],[MES]]</f>
        <v/>
      </c>
      <c r="N125" s="27"/>
      <c r="O125" s="60">
        <f>+VLOOKUP(Tabla1[[#This Row],[concatenar]],IG!$M$3:$W$1903,2,FALSE)</f>
        <v>0</v>
      </c>
      <c r="P125" s="60">
        <f>+VLOOKUP(Tabla1[[#This Row],[concatenar]],IG!$M$3:$W$1903,3,FALSE)</f>
        <v>0</v>
      </c>
      <c r="Q125" s="104">
        <f>+VLOOKUP(Tabla1[[#This Row],[concatenar]],IG!$M$3:$W$1903,8,FALSE)</f>
        <v>0</v>
      </c>
      <c r="R125" s="98">
        <f>+VLOOKUP(Tabla1[[#This Row],[concatenar]],IG!$M$3:$W$1903,9,FALSE)</f>
        <v>0</v>
      </c>
      <c r="S125" s="127">
        <f>+VLOOKUP(Tabla1[[#This Row],[concatenar]],IG!$M$3:$W$1903,10,FALSE)</f>
        <v>0</v>
      </c>
      <c r="T125" s="128">
        <f>+VLOOKUP(Tabla1[[#This Row],[concatenar]],IG!$M$3:$W$1903,11,FALSE)</f>
        <v>0</v>
      </c>
      <c r="U125" s="126"/>
      <c r="V125" s="129"/>
      <c r="W125" s="126"/>
      <c r="X125" s="27"/>
      <c r="Y125" s="130">
        <f>ROUND(Tabla1[[#This Row],[VALOR UNITARIO SEGUIMIENTO FINANCIERO
2024]]*Tabla1[[#This Row],[MET AFECTADA PORLA GLOSA
RECURSOS 2024]]*Tabla1[[#This Row],[Porcentaje de Glosa]],0)</f>
        <v>0</v>
      </c>
      <c r="Z125" s="61">
        <f>ROUND(Tabla1[[#This Row],[VALOR UNITARIO SEGUIMIENTO FINANCIERO
2025]]*Tabla1[[#This Row],[META AFECTADA PORLA GLOSA
RECURSOS 2025]]*Tabla1[[#This Row],[Porcentaje de Glosa]],0)</f>
        <v>0</v>
      </c>
      <c r="AA125" s="61">
        <f>ROUND(Tabla1[[#This Row],[VALOR DE LA GLOSA 2024]]+Tabla1[[#This Row],[VALOR DE LA GLOSA 2025]],0)</f>
        <v>0</v>
      </c>
      <c r="AB125" s="65"/>
      <c r="AC125" s="126"/>
      <c r="AD125" s="131"/>
      <c r="AE125" s="126"/>
      <c r="AF125" s="131">
        <f>ROUND(Tabla1[[#This Row],[VALOR DE LA GLOSA 2024]]-Tabla1[[#This Row],[Valor soportado por la Subred]],0)</f>
        <v>0</v>
      </c>
      <c r="AG125" s="126"/>
      <c r="AH125" s="126"/>
      <c r="AI125" s="131">
        <f>ROUND(Tabla1[[#This Row],[VALOR GLOSA DEFINITIVA]]-Tabla1[[#This Row],[VALOR LEVANTADO EN LIQUIDACION]],0)</f>
        <v>0</v>
      </c>
      <c r="AJ125" s="27"/>
    </row>
    <row r="126" spans="2:36" s="31" customFormat="1" ht="87.65" hidden="1" customHeight="1" x14ac:dyDescent="0.35">
      <c r="B126" s="122"/>
      <c r="C126" s="123"/>
      <c r="D126" s="122"/>
      <c r="E126" s="58" t="str">
        <f>+Tabla1[[#This Row],[CODIGO ACTIVIDAD EN PPP Y LINEAMIENTO]]&amp;Tabla1[[#This Row],[ENTORNO/COMPONENTE]]</f>
        <v/>
      </c>
      <c r="F126" s="125">
        <f>+VLOOKUP(Tabla1[[#This Row],[Columna1]],IG!$D$3:$L$1903,3,FALSE)</f>
        <v>0</v>
      </c>
      <c r="G126" s="125">
        <f>+VLOOKUP(Tabla1[[#This Row],[Columna1]],IG!$D$3:$W$1903,4,FALSE)</f>
        <v>0</v>
      </c>
      <c r="H126" s="125">
        <f>+VLOOKUP(Tabla1[[#This Row],[Columna1]],IG!$D$3:$W$1903,5,FALSE)</f>
        <v>0</v>
      </c>
      <c r="I126" s="125">
        <f>+VLOOKUP(Tabla1[[#This Row],[Columna1]],IG!$D$3:$W$1903,6,FALSE)</f>
        <v>0</v>
      </c>
      <c r="J126" s="125">
        <f>+VLOOKUP(Tabla1[[#This Row],[Columna1]],IG!$D$3:$W$1903,7,FALSE)</f>
        <v>0</v>
      </c>
      <c r="K126" s="126"/>
      <c r="L126" s="122"/>
      <c r="M126" s="58" t="str">
        <f>+Tabla1[[#This Row],[Columna1]]&amp;Tabla1[[#This Row],[LOCALIDAD]]&amp;Tabla1[[#This Row],[MES]]</f>
        <v/>
      </c>
      <c r="N126" s="27"/>
      <c r="O126" s="60">
        <f>+VLOOKUP(Tabla1[[#This Row],[concatenar]],IG!$M$3:$W$1903,2,FALSE)</f>
        <v>0</v>
      </c>
      <c r="P126" s="60">
        <f>+VLOOKUP(Tabla1[[#This Row],[concatenar]],IG!$M$3:$W$1903,3,FALSE)</f>
        <v>0</v>
      </c>
      <c r="Q126" s="104">
        <f>+VLOOKUP(Tabla1[[#This Row],[concatenar]],IG!$M$3:$W$1903,8,FALSE)</f>
        <v>0</v>
      </c>
      <c r="R126" s="98">
        <f>+VLOOKUP(Tabla1[[#This Row],[concatenar]],IG!$M$3:$W$1903,9,FALSE)</f>
        <v>0</v>
      </c>
      <c r="S126" s="127">
        <f>+VLOOKUP(Tabla1[[#This Row],[concatenar]],IG!$M$3:$W$1903,10,FALSE)</f>
        <v>0</v>
      </c>
      <c r="T126" s="128">
        <f>+VLOOKUP(Tabla1[[#This Row],[concatenar]],IG!$M$3:$W$1903,11,FALSE)</f>
        <v>0</v>
      </c>
      <c r="U126" s="126"/>
      <c r="V126" s="129"/>
      <c r="W126" s="126"/>
      <c r="X126" s="27"/>
      <c r="Y126" s="130">
        <f>ROUND(Tabla1[[#This Row],[VALOR UNITARIO SEGUIMIENTO FINANCIERO
2024]]*Tabla1[[#This Row],[MET AFECTADA PORLA GLOSA
RECURSOS 2024]]*Tabla1[[#This Row],[Porcentaje de Glosa]],0)</f>
        <v>0</v>
      </c>
      <c r="Z126" s="61">
        <f>ROUND(Tabla1[[#This Row],[VALOR UNITARIO SEGUIMIENTO FINANCIERO
2025]]*Tabla1[[#This Row],[META AFECTADA PORLA GLOSA
RECURSOS 2025]]*Tabla1[[#This Row],[Porcentaje de Glosa]],0)</f>
        <v>0</v>
      </c>
      <c r="AA126" s="61">
        <f>ROUND(Tabla1[[#This Row],[VALOR DE LA GLOSA 2024]]+Tabla1[[#This Row],[VALOR DE LA GLOSA 2025]],0)</f>
        <v>0</v>
      </c>
      <c r="AB126" s="65"/>
      <c r="AC126" s="126"/>
      <c r="AD126" s="131"/>
      <c r="AE126" s="126"/>
      <c r="AF126" s="131">
        <f>ROUND(Tabla1[[#This Row],[VALOR DE LA GLOSA 2024]]-Tabla1[[#This Row],[Valor soportado por la Subred]],0)</f>
        <v>0</v>
      </c>
      <c r="AG126" s="126"/>
      <c r="AH126" s="126"/>
      <c r="AI126" s="131">
        <f>ROUND(Tabla1[[#This Row],[VALOR GLOSA DEFINITIVA]]-Tabla1[[#This Row],[VALOR LEVANTADO EN LIQUIDACION]],0)</f>
        <v>0</v>
      </c>
      <c r="AJ126" s="27"/>
    </row>
    <row r="127" spans="2:36" s="31" customFormat="1" ht="87.65" hidden="1" customHeight="1" x14ac:dyDescent="0.35">
      <c r="B127" s="122"/>
      <c r="C127" s="123"/>
      <c r="D127" s="122"/>
      <c r="E127" s="58" t="str">
        <f>+Tabla1[[#This Row],[CODIGO ACTIVIDAD EN PPP Y LINEAMIENTO]]&amp;Tabla1[[#This Row],[ENTORNO/COMPONENTE]]</f>
        <v/>
      </c>
      <c r="F127" s="125">
        <f>+VLOOKUP(Tabla1[[#This Row],[Columna1]],IG!$D$3:$L$1903,3,FALSE)</f>
        <v>0</v>
      </c>
      <c r="G127" s="125">
        <f>+VLOOKUP(Tabla1[[#This Row],[Columna1]],IG!$D$3:$W$1903,4,FALSE)</f>
        <v>0</v>
      </c>
      <c r="H127" s="125">
        <f>+VLOOKUP(Tabla1[[#This Row],[Columna1]],IG!$D$3:$W$1903,5,FALSE)</f>
        <v>0</v>
      </c>
      <c r="I127" s="125">
        <f>+VLOOKUP(Tabla1[[#This Row],[Columna1]],IG!$D$3:$W$1903,6,FALSE)</f>
        <v>0</v>
      </c>
      <c r="J127" s="125">
        <f>+VLOOKUP(Tabla1[[#This Row],[Columna1]],IG!$D$3:$W$1903,7,FALSE)</f>
        <v>0</v>
      </c>
      <c r="K127" s="126"/>
      <c r="L127" s="122"/>
      <c r="M127" s="58" t="str">
        <f>+Tabla1[[#This Row],[Columna1]]&amp;Tabla1[[#This Row],[LOCALIDAD]]&amp;Tabla1[[#This Row],[MES]]</f>
        <v/>
      </c>
      <c r="N127" s="27"/>
      <c r="O127" s="60">
        <f>+VLOOKUP(Tabla1[[#This Row],[concatenar]],IG!$M$3:$W$1903,2,FALSE)</f>
        <v>0</v>
      </c>
      <c r="P127" s="60">
        <f>+VLOOKUP(Tabla1[[#This Row],[concatenar]],IG!$M$3:$W$1903,3,FALSE)</f>
        <v>0</v>
      </c>
      <c r="Q127" s="104">
        <f>+VLOOKUP(Tabla1[[#This Row],[concatenar]],IG!$M$3:$W$1903,8,FALSE)</f>
        <v>0</v>
      </c>
      <c r="R127" s="98">
        <f>+VLOOKUP(Tabla1[[#This Row],[concatenar]],IG!$M$3:$W$1903,9,FALSE)</f>
        <v>0</v>
      </c>
      <c r="S127" s="127">
        <f>+VLOOKUP(Tabla1[[#This Row],[concatenar]],IG!$M$3:$W$1903,10,FALSE)</f>
        <v>0</v>
      </c>
      <c r="T127" s="128">
        <f>+VLOOKUP(Tabla1[[#This Row],[concatenar]],IG!$M$3:$W$1903,11,FALSE)</f>
        <v>0</v>
      </c>
      <c r="U127" s="126"/>
      <c r="V127" s="129"/>
      <c r="W127" s="126"/>
      <c r="X127" s="27"/>
      <c r="Y127" s="130">
        <f>ROUND(Tabla1[[#This Row],[VALOR UNITARIO SEGUIMIENTO FINANCIERO
2024]]*Tabla1[[#This Row],[MET AFECTADA PORLA GLOSA
RECURSOS 2024]]*Tabla1[[#This Row],[Porcentaje de Glosa]],0)</f>
        <v>0</v>
      </c>
      <c r="Z127" s="61">
        <f>ROUND(Tabla1[[#This Row],[VALOR UNITARIO SEGUIMIENTO FINANCIERO
2025]]*Tabla1[[#This Row],[META AFECTADA PORLA GLOSA
RECURSOS 2025]]*Tabla1[[#This Row],[Porcentaje de Glosa]],0)</f>
        <v>0</v>
      </c>
      <c r="AA127" s="61">
        <f>ROUND(Tabla1[[#This Row],[VALOR DE LA GLOSA 2024]]+Tabla1[[#This Row],[VALOR DE LA GLOSA 2025]],0)</f>
        <v>0</v>
      </c>
      <c r="AB127" s="65"/>
      <c r="AC127" s="126"/>
      <c r="AD127" s="131"/>
      <c r="AE127" s="126"/>
      <c r="AF127" s="131">
        <f>ROUND(Tabla1[[#This Row],[VALOR DE LA GLOSA 2024]]-Tabla1[[#This Row],[Valor soportado por la Subred]],0)</f>
        <v>0</v>
      </c>
      <c r="AG127" s="126"/>
      <c r="AH127" s="126"/>
      <c r="AI127" s="131">
        <f>ROUND(Tabla1[[#This Row],[VALOR GLOSA DEFINITIVA]]-Tabla1[[#This Row],[VALOR LEVANTADO EN LIQUIDACION]],0)</f>
        <v>0</v>
      </c>
      <c r="AJ127" s="27"/>
    </row>
    <row r="128" spans="2:36" s="31" customFormat="1" ht="87.65" hidden="1" customHeight="1" x14ac:dyDescent="0.35">
      <c r="B128" s="122"/>
      <c r="C128" s="123"/>
      <c r="D128" s="122"/>
      <c r="E128" s="58" t="str">
        <f>+Tabla1[[#This Row],[CODIGO ACTIVIDAD EN PPP Y LINEAMIENTO]]&amp;Tabla1[[#This Row],[ENTORNO/COMPONENTE]]</f>
        <v/>
      </c>
      <c r="F128" s="125">
        <f>+VLOOKUP(Tabla1[[#This Row],[Columna1]],IG!$D$3:$L$1903,3,FALSE)</f>
        <v>0</v>
      </c>
      <c r="G128" s="125">
        <f>+VLOOKUP(Tabla1[[#This Row],[Columna1]],IG!$D$3:$W$1903,4,FALSE)</f>
        <v>0</v>
      </c>
      <c r="H128" s="125">
        <f>+VLOOKUP(Tabla1[[#This Row],[Columna1]],IG!$D$3:$W$1903,5,FALSE)</f>
        <v>0</v>
      </c>
      <c r="I128" s="125">
        <f>+VLOOKUP(Tabla1[[#This Row],[Columna1]],IG!$D$3:$W$1903,6,FALSE)</f>
        <v>0</v>
      </c>
      <c r="J128" s="125">
        <f>+VLOOKUP(Tabla1[[#This Row],[Columna1]],IG!$D$3:$W$1903,7,FALSE)</f>
        <v>0</v>
      </c>
      <c r="K128" s="126"/>
      <c r="L128" s="122"/>
      <c r="M128" s="58" t="str">
        <f>+Tabla1[[#This Row],[Columna1]]&amp;Tabla1[[#This Row],[LOCALIDAD]]&amp;Tabla1[[#This Row],[MES]]</f>
        <v/>
      </c>
      <c r="N128" s="27"/>
      <c r="O128" s="60">
        <f>+VLOOKUP(Tabla1[[#This Row],[concatenar]],IG!$M$3:$W$1903,2,FALSE)</f>
        <v>0</v>
      </c>
      <c r="P128" s="60">
        <f>+VLOOKUP(Tabla1[[#This Row],[concatenar]],IG!$M$3:$W$1903,3,FALSE)</f>
        <v>0</v>
      </c>
      <c r="Q128" s="104">
        <f>+VLOOKUP(Tabla1[[#This Row],[concatenar]],IG!$M$3:$W$1903,8,FALSE)</f>
        <v>0</v>
      </c>
      <c r="R128" s="98">
        <f>+VLOOKUP(Tabla1[[#This Row],[concatenar]],IG!$M$3:$W$1903,9,FALSE)</f>
        <v>0</v>
      </c>
      <c r="S128" s="127">
        <f>+VLOOKUP(Tabla1[[#This Row],[concatenar]],IG!$M$3:$W$1903,10,FALSE)</f>
        <v>0</v>
      </c>
      <c r="T128" s="128">
        <f>+VLOOKUP(Tabla1[[#This Row],[concatenar]],IG!$M$3:$W$1903,11,FALSE)</f>
        <v>0</v>
      </c>
      <c r="U128" s="126"/>
      <c r="V128" s="129"/>
      <c r="W128" s="126"/>
      <c r="X128" s="27"/>
      <c r="Y128" s="130">
        <f>ROUND(Tabla1[[#This Row],[VALOR UNITARIO SEGUIMIENTO FINANCIERO
2024]]*Tabla1[[#This Row],[MET AFECTADA PORLA GLOSA
RECURSOS 2024]]*Tabla1[[#This Row],[Porcentaje de Glosa]],0)</f>
        <v>0</v>
      </c>
      <c r="Z128" s="61">
        <f>ROUND(Tabla1[[#This Row],[VALOR UNITARIO SEGUIMIENTO FINANCIERO
2025]]*Tabla1[[#This Row],[META AFECTADA PORLA GLOSA
RECURSOS 2025]]*Tabla1[[#This Row],[Porcentaje de Glosa]],0)</f>
        <v>0</v>
      </c>
      <c r="AA128" s="61">
        <f>ROUND(Tabla1[[#This Row],[VALOR DE LA GLOSA 2024]]+Tabla1[[#This Row],[VALOR DE LA GLOSA 2025]],0)</f>
        <v>0</v>
      </c>
      <c r="AB128" s="65"/>
      <c r="AC128" s="126"/>
      <c r="AD128" s="131"/>
      <c r="AE128" s="126"/>
      <c r="AF128" s="131">
        <f>ROUND(Tabla1[[#This Row],[VALOR DE LA GLOSA 2024]]-Tabla1[[#This Row],[Valor soportado por la Subred]],0)</f>
        <v>0</v>
      </c>
      <c r="AG128" s="126"/>
      <c r="AH128" s="126"/>
      <c r="AI128" s="131">
        <f>ROUND(Tabla1[[#This Row],[VALOR GLOSA DEFINITIVA]]-Tabla1[[#This Row],[VALOR LEVANTADO EN LIQUIDACION]],0)</f>
        <v>0</v>
      </c>
      <c r="AJ128" s="27"/>
    </row>
    <row r="129" spans="2:36" s="31" customFormat="1" ht="87.65" hidden="1" customHeight="1" x14ac:dyDescent="0.35">
      <c r="B129" s="122"/>
      <c r="C129" s="123"/>
      <c r="D129" s="122"/>
      <c r="E129" s="58" t="str">
        <f>+Tabla1[[#This Row],[CODIGO ACTIVIDAD EN PPP Y LINEAMIENTO]]&amp;Tabla1[[#This Row],[ENTORNO/COMPONENTE]]</f>
        <v/>
      </c>
      <c r="F129" s="125">
        <f>+VLOOKUP(Tabla1[[#This Row],[Columna1]],IG!$D$3:$L$1903,3,FALSE)</f>
        <v>0</v>
      </c>
      <c r="G129" s="125">
        <f>+VLOOKUP(Tabla1[[#This Row],[Columna1]],IG!$D$3:$W$1903,4,FALSE)</f>
        <v>0</v>
      </c>
      <c r="H129" s="125">
        <f>+VLOOKUP(Tabla1[[#This Row],[Columna1]],IG!$D$3:$W$1903,5,FALSE)</f>
        <v>0</v>
      </c>
      <c r="I129" s="125">
        <f>+VLOOKUP(Tabla1[[#This Row],[Columna1]],IG!$D$3:$W$1903,6,FALSE)</f>
        <v>0</v>
      </c>
      <c r="J129" s="125">
        <f>+VLOOKUP(Tabla1[[#This Row],[Columna1]],IG!$D$3:$W$1903,7,FALSE)</f>
        <v>0</v>
      </c>
      <c r="K129" s="126"/>
      <c r="L129" s="122"/>
      <c r="M129" s="58" t="str">
        <f>+Tabla1[[#This Row],[Columna1]]&amp;Tabla1[[#This Row],[LOCALIDAD]]&amp;Tabla1[[#This Row],[MES]]</f>
        <v/>
      </c>
      <c r="N129" s="27"/>
      <c r="O129" s="60">
        <f>+VLOOKUP(Tabla1[[#This Row],[concatenar]],IG!$M$3:$W$1903,2,FALSE)</f>
        <v>0</v>
      </c>
      <c r="P129" s="60">
        <f>+VLOOKUP(Tabla1[[#This Row],[concatenar]],IG!$M$3:$W$1903,3,FALSE)</f>
        <v>0</v>
      </c>
      <c r="Q129" s="104">
        <f>+VLOOKUP(Tabla1[[#This Row],[concatenar]],IG!$M$3:$W$1903,8,FALSE)</f>
        <v>0</v>
      </c>
      <c r="R129" s="98">
        <f>+VLOOKUP(Tabla1[[#This Row],[concatenar]],IG!$M$3:$W$1903,9,FALSE)</f>
        <v>0</v>
      </c>
      <c r="S129" s="127">
        <f>+VLOOKUP(Tabla1[[#This Row],[concatenar]],IG!$M$3:$W$1903,10,FALSE)</f>
        <v>0</v>
      </c>
      <c r="T129" s="128">
        <f>+VLOOKUP(Tabla1[[#This Row],[concatenar]],IG!$M$3:$W$1903,11,FALSE)</f>
        <v>0</v>
      </c>
      <c r="U129" s="126"/>
      <c r="V129" s="129"/>
      <c r="W129" s="126"/>
      <c r="X129" s="27"/>
      <c r="Y129" s="130">
        <f>ROUND(Tabla1[[#This Row],[VALOR UNITARIO SEGUIMIENTO FINANCIERO
2024]]*Tabla1[[#This Row],[MET AFECTADA PORLA GLOSA
RECURSOS 2024]]*Tabla1[[#This Row],[Porcentaje de Glosa]],0)</f>
        <v>0</v>
      </c>
      <c r="Z129" s="61">
        <f>ROUND(Tabla1[[#This Row],[VALOR UNITARIO SEGUIMIENTO FINANCIERO
2025]]*Tabla1[[#This Row],[META AFECTADA PORLA GLOSA
RECURSOS 2025]]*Tabla1[[#This Row],[Porcentaje de Glosa]],0)</f>
        <v>0</v>
      </c>
      <c r="AA129" s="61">
        <f>ROUND(Tabla1[[#This Row],[VALOR DE LA GLOSA 2024]]+Tabla1[[#This Row],[VALOR DE LA GLOSA 2025]],0)</f>
        <v>0</v>
      </c>
      <c r="AB129" s="65"/>
      <c r="AC129" s="126"/>
      <c r="AD129" s="131"/>
      <c r="AE129" s="126"/>
      <c r="AF129" s="131">
        <f>ROUND(Tabla1[[#This Row],[VALOR DE LA GLOSA 2024]]-Tabla1[[#This Row],[Valor soportado por la Subred]],0)</f>
        <v>0</v>
      </c>
      <c r="AG129" s="126"/>
      <c r="AH129" s="126"/>
      <c r="AI129" s="131">
        <f>ROUND(Tabla1[[#This Row],[VALOR GLOSA DEFINITIVA]]-Tabla1[[#This Row],[VALOR LEVANTADO EN LIQUIDACION]],0)</f>
        <v>0</v>
      </c>
      <c r="AJ129" s="27"/>
    </row>
    <row r="130" spans="2:36" s="31" customFormat="1" ht="87.65" hidden="1" customHeight="1" x14ac:dyDescent="0.35">
      <c r="B130" s="122"/>
      <c r="C130" s="123"/>
      <c r="D130" s="122"/>
      <c r="E130" s="58" t="str">
        <f>+Tabla1[[#This Row],[CODIGO ACTIVIDAD EN PPP Y LINEAMIENTO]]&amp;Tabla1[[#This Row],[ENTORNO/COMPONENTE]]</f>
        <v/>
      </c>
      <c r="F130" s="125">
        <f>+VLOOKUP(Tabla1[[#This Row],[Columna1]],IG!$D$3:$L$1903,3,FALSE)</f>
        <v>0</v>
      </c>
      <c r="G130" s="125">
        <f>+VLOOKUP(Tabla1[[#This Row],[Columna1]],IG!$D$3:$W$1903,4,FALSE)</f>
        <v>0</v>
      </c>
      <c r="H130" s="125">
        <f>+VLOOKUP(Tabla1[[#This Row],[Columna1]],IG!$D$3:$W$1903,5,FALSE)</f>
        <v>0</v>
      </c>
      <c r="I130" s="125">
        <f>+VLOOKUP(Tabla1[[#This Row],[Columna1]],IG!$D$3:$W$1903,6,FALSE)</f>
        <v>0</v>
      </c>
      <c r="J130" s="125">
        <f>+VLOOKUP(Tabla1[[#This Row],[Columna1]],IG!$D$3:$W$1903,7,FALSE)</f>
        <v>0</v>
      </c>
      <c r="K130" s="126"/>
      <c r="L130" s="122"/>
      <c r="M130" s="58" t="str">
        <f>+Tabla1[[#This Row],[Columna1]]&amp;Tabla1[[#This Row],[LOCALIDAD]]&amp;Tabla1[[#This Row],[MES]]</f>
        <v/>
      </c>
      <c r="N130" s="27"/>
      <c r="O130" s="60">
        <f>+VLOOKUP(Tabla1[[#This Row],[concatenar]],IG!$M$3:$W$1903,2,FALSE)</f>
        <v>0</v>
      </c>
      <c r="P130" s="60">
        <f>+VLOOKUP(Tabla1[[#This Row],[concatenar]],IG!$M$3:$W$1903,3,FALSE)</f>
        <v>0</v>
      </c>
      <c r="Q130" s="104">
        <f>+VLOOKUP(Tabla1[[#This Row],[concatenar]],IG!$M$3:$W$1903,8,FALSE)</f>
        <v>0</v>
      </c>
      <c r="R130" s="98">
        <f>+VLOOKUP(Tabla1[[#This Row],[concatenar]],IG!$M$3:$W$1903,9,FALSE)</f>
        <v>0</v>
      </c>
      <c r="S130" s="127">
        <f>+VLOOKUP(Tabla1[[#This Row],[concatenar]],IG!$M$3:$W$1903,10,FALSE)</f>
        <v>0</v>
      </c>
      <c r="T130" s="128">
        <f>+VLOOKUP(Tabla1[[#This Row],[concatenar]],IG!$M$3:$W$1903,11,FALSE)</f>
        <v>0</v>
      </c>
      <c r="U130" s="126"/>
      <c r="V130" s="129"/>
      <c r="W130" s="126"/>
      <c r="X130" s="27"/>
      <c r="Y130" s="130">
        <f>ROUND(Tabla1[[#This Row],[VALOR UNITARIO SEGUIMIENTO FINANCIERO
2024]]*Tabla1[[#This Row],[MET AFECTADA PORLA GLOSA
RECURSOS 2024]]*Tabla1[[#This Row],[Porcentaje de Glosa]],0)</f>
        <v>0</v>
      </c>
      <c r="Z130" s="61">
        <f>ROUND(Tabla1[[#This Row],[VALOR UNITARIO SEGUIMIENTO FINANCIERO
2025]]*Tabla1[[#This Row],[META AFECTADA PORLA GLOSA
RECURSOS 2025]]*Tabla1[[#This Row],[Porcentaje de Glosa]],0)</f>
        <v>0</v>
      </c>
      <c r="AA130" s="61">
        <f>ROUND(Tabla1[[#This Row],[VALOR DE LA GLOSA 2024]]+Tabla1[[#This Row],[VALOR DE LA GLOSA 2025]],0)</f>
        <v>0</v>
      </c>
      <c r="AB130" s="65"/>
      <c r="AC130" s="126"/>
      <c r="AD130" s="131"/>
      <c r="AE130" s="126"/>
      <c r="AF130" s="131">
        <f>ROUND(Tabla1[[#This Row],[VALOR DE LA GLOSA 2024]]-Tabla1[[#This Row],[Valor soportado por la Subred]],0)</f>
        <v>0</v>
      </c>
      <c r="AG130" s="126"/>
      <c r="AH130" s="126"/>
      <c r="AI130" s="131">
        <f>ROUND(Tabla1[[#This Row],[VALOR GLOSA DEFINITIVA]]-Tabla1[[#This Row],[VALOR LEVANTADO EN LIQUIDACION]],0)</f>
        <v>0</v>
      </c>
      <c r="AJ130" s="27"/>
    </row>
    <row r="131" spans="2:36" s="31" customFormat="1" ht="87.65" hidden="1" customHeight="1" x14ac:dyDescent="0.35">
      <c r="B131" s="122"/>
      <c r="C131" s="123"/>
      <c r="D131" s="122"/>
      <c r="E131" s="58" t="str">
        <f>+Tabla1[[#This Row],[CODIGO ACTIVIDAD EN PPP Y LINEAMIENTO]]&amp;Tabla1[[#This Row],[ENTORNO/COMPONENTE]]</f>
        <v/>
      </c>
      <c r="F131" s="125">
        <f>+VLOOKUP(Tabla1[[#This Row],[Columna1]],IG!$D$3:$L$1903,3,FALSE)</f>
        <v>0</v>
      </c>
      <c r="G131" s="125">
        <f>+VLOOKUP(Tabla1[[#This Row],[Columna1]],IG!$D$3:$W$1903,4,FALSE)</f>
        <v>0</v>
      </c>
      <c r="H131" s="125">
        <f>+VLOOKUP(Tabla1[[#This Row],[Columna1]],IG!$D$3:$W$1903,5,FALSE)</f>
        <v>0</v>
      </c>
      <c r="I131" s="125">
        <f>+VLOOKUP(Tabla1[[#This Row],[Columna1]],IG!$D$3:$W$1903,6,FALSE)</f>
        <v>0</v>
      </c>
      <c r="J131" s="125">
        <f>+VLOOKUP(Tabla1[[#This Row],[Columna1]],IG!$D$3:$W$1903,7,FALSE)</f>
        <v>0</v>
      </c>
      <c r="K131" s="126"/>
      <c r="L131" s="122"/>
      <c r="M131" s="58" t="str">
        <f>+Tabla1[[#This Row],[Columna1]]&amp;Tabla1[[#This Row],[LOCALIDAD]]&amp;Tabla1[[#This Row],[MES]]</f>
        <v/>
      </c>
      <c r="N131" s="27"/>
      <c r="O131" s="60">
        <f>+VLOOKUP(Tabla1[[#This Row],[concatenar]],IG!$M$3:$W$1903,2,FALSE)</f>
        <v>0</v>
      </c>
      <c r="P131" s="60">
        <f>+VLOOKUP(Tabla1[[#This Row],[concatenar]],IG!$M$3:$W$1903,3,FALSE)</f>
        <v>0</v>
      </c>
      <c r="Q131" s="104">
        <f>+VLOOKUP(Tabla1[[#This Row],[concatenar]],IG!$M$3:$W$1903,8,FALSE)</f>
        <v>0</v>
      </c>
      <c r="R131" s="98">
        <f>+VLOOKUP(Tabla1[[#This Row],[concatenar]],IG!$M$3:$W$1903,9,FALSE)</f>
        <v>0</v>
      </c>
      <c r="S131" s="127">
        <f>+VLOOKUP(Tabla1[[#This Row],[concatenar]],IG!$M$3:$W$1903,10,FALSE)</f>
        <v>0</v>
      </c>
      <c r="T131" s="128">
        <f>+VLOOKUP(Tabla1[[#This Row],[concatenar]],IG!$M$3:$W$1903,11,FALSE)</f>
        <v>0</v>
      </c>
      <c r="U131" s="126"/>
      <c r="V131" s="129"/>
      <c r="W131" s="126"/>
      <c r="X131" s="27"/>
      <c r="Y131" s="130">
        <f>ROUND(Tabla1[[#This Row],[VALOR UNITARIO SEGUIMIENTO FINANCIERO
2024]]*Tabla1[[#This Row],[MET AFECTADA PORLA GLOSA
RECURSOS 2024]]*Tabla1[[#This Row],[Porcentaje de Glosa]],0)</f>
        <v>0</v>
      </c>
      <c r="Z131" s="61">
        <f>ROUND(Tabla1[[#This Row],[VALOR UNITARIO SEGUIMIENTO FINANCIERO
2025]]*Tabla1[[#This Row],[META AFECTADA PORLA GLOSA
RECURSOS 2025]]*Tabla1[[#This Row],[Porcentaje de Glosa]],0)</f>
        <v>0</v>
      </c>
      <c r="AA131" s="61">
        <f>ROUND(Tabla1[[#This Row],[VALOR DE LA GLOSA 2024]]+Tabla1[[#This Row],[VALOR DE LA GLOSA 2025]],0)</f>
        <v>0</v>
      </c>
      <c r="AB131" s="65"/>
      <c r="AC131" s="126"/>
      <c r="AD131" s="131"/>
      <c r="AE131" s="126"/>
      <c r="AF131" s="131">
        <f>ROUND(Tabla1[[#This Row],[VALOR DE LA GLOSA 2024]]-Tabla1[[#This Row],[Valor soportado por la Subred]],0)</f>
        <v>0</v>
      </c>
      <c r="AG131" s="126"/>
      <c r="AH131" s="126"/>
      <c r="AI131" s="131">
        <f>ROUND(Tabla1[[#This Row],[VALOR GLOSA DEFINITIVA]]-Tabla1[[#This Row],[VALOR LEVANTADO EN LIQUIDACION]],0)</f>
        <v>0</v>
      </c>
      <c r="AJ131" s="27"/>
    </row>
    <row r="132" spans="2:36" s="31" customFormat="1" ht="87.65" hidden="1" customHeight="1" x14ac:dyDescent="0.35">
      <c r="B132" s="122"/>
      <c r="C132" s="123"/>
      <c r="D132" s="122"/>
      <c r="E132" s="58" t="str">
        <f>+Tabla1[[#This Row],[CODIGO ACTIVIDAD EN PPP Y LINEAMIENTO]]&amp;Tabla1[[#This Row],[ENTORNO/COMPONENTE]]</f>
        <v/>
      </c>
      <c r="F132" s="125">
        <f>+VLOOKUP(Tabla1[[#This Row],[Columna1]],IG!$D$3:$L$1903,3,FALSE)</f>
        <v>0</v>
      </c>
      <c r="G132" s="125">
        <f>+VLOOKUP(Tabla1[[#This Row],[Columna1]],IG!$D$3:$W$1903,4,FALSE)</f>
        <v>0</v>
      </c>
      <c r="H132" s="125">
        <f>+VLOOKUP(Tabla1[[#This Row],[Columna1]],IG!$D$3:$W$1903,5,FALSE)</f>
        <v>0</v>
      </c>
      <c r="I132" s="125">
        <f>+VLOOKUP(Tabla1[[#This Row],[Columna1]],IG!$D$3:$W$1903,6,FALSE)</f>
        <v>0</v>
      </c>
      <c r="J132" s="125">
        <f>+VLOOKUP(Tabla1[[#This Row],[Columna1]],IG!$D$3:$W$1903,7,FALSE)</f>
        <v>0</v>
      </c>
      <c r="K132" s="126"/>
      <c r="L132" s="122"/>
      <c r="M132" s="58" t="str">
        <f>+Tabla1[[#This Row],[Columna1]]&amp;Tabla1[[#This Row],[LOCALIDAD]]&amp;Tabla1[[#This Row],[MES]]</f>
        <v/>
      </c>
      <c r="N132" s="27"/>
      <c r="O132" s="60">
        <f>+VLOOKUP(Tabla1[[#This Row],[concatenar]],IG!$M$3:$W$1903,2,FALSE)</f>
        <v>0</v>
      </c>
      <c r="P132" s="60">
        <f>+VLOOKUP(Tabla1[[#This Row],[concatenar]],IG!$M$3:$W$1903,3,FALSE)</f>
        <v>0</v>
      </c>
      <c r="Q132" s="104">
        <f>+VLOOKUP(Tabla1[[#This Row],[concatenar]],IG!$M$3:$W$1903,8,FALSE)</f>
        <v>0</v>
      </c>
      <c r="R132" s="98">
        <f>+VLOOKUP(Tabla1[[#This Row],[concatenar]],IG!$M$3:$W$1903,9,FALSE)</f>
        <v>0</v>
      </c>
      <c r="S132" s="127">
        <f>+VLOOKUP(Tabla1[[#This Row],[concatenar]],IG!$M$3:$W$1903,10,FALSE)</f>
        <v>0</v>
      </c>
      <c r="T132" s="128">
        <f>+VLOOKUP(Tabla1[[#This Row],[concatenar]],IG!$M$3:$W$1903,11,FALSE)</f>
        <v>0</v>
      </c>
      <c r="U132" s="126"/>
      <c r="V132" s="129"/>
      <c r="W132" s="126"/>
      <c r="X132" s="27"/>
      <c r="Y132" s="130">
        <f>ROUND(Tabla1[[#This Row],[VALOR UNITARIO SEGUIMIENTO FINANCIERO
2024]]*Tabla1[[#This Row],[MET AFECTADA PORLA GLOSA
RECURSOS 2024]]*Tabla1[[#This Row],[Porcentaje de Glosa]],0)</f>
        <v>0</v>
      </c>
      <c r="Z132" s="61">
        <f>ROUND(Tabla1[[#This Row],[VALOR UNITARIO SEGUIMIENTO FINANCIERO
2025]]*Tabla1[[#This Row],[META AFECTADA PORLA GLOSA
RECURSOS 2025]]*Tabla1[[#This Row],[Porcentaje de Glosa]],0)</f>
        <v>0</v>
      </c>
      <c r="AA132" s="61">
        <f>ROUND(Tabla1[[#This Row],[VALOR DE LA GLOSA 2024]]+Tabla1[[#This Row],[VALOR DE LA GLOSA 2025]],0)</f>
        <v>0</v>
      </c>
      <c r="AB132" s="65"/>
      <c r="AC132" s="126"/>
      <c r="AD132" s="131"/>
      <c r="AE132" s="126"/>
      <c r="AF132" s="131">
        <f>ROUND(Tabla1[[#This Row],[VALOR DE LA GLOSA 2024]]-Tabla1[[#This Row],[Valor soportado por la Subred]],0)</f>
        <v>0</v>
      </c>
      <c r="AG132" s="126"/>
      <c r="AH132" s="126"/>
      <c r="AI132" s="131">
        <f>ROUND(Tabla1[[#This Row],[VALOR GLOSA DEFINITIVA]]-Tabla1[[#This Row],[VALOR LEVANTADO EN LIQUIDACION]],0)</f>
        <v>0</v>
      </c>
      <c r="AJ132" s="27"/>
    </row>
    <row r="133" spans="2:36" s="31" customFormat="1" ht="87.65" hidden="1" customHeight="1" x14ac:dyDescent="0.35">
      <c r="B133" s="122"/>
      <c r="C133" s="123"/>
      <c r="D133" s="122"/>
      <c r="E133" s="58" t="str">
        <f>+Tabla1[[#This Row],[CODIGO ACTIVIDAD EN PPP Y LINEAMIENTO]]&amp;Tabla1[[#This Row],[ENTORNO/COMPONENTE]]</f>
        <v/>
      </c>
      <c r="F133" s="125">
        <f>+VLOOKUP(Tabla1[[#This Row],[Columna1]],IG!$D$3:$L$1903,3,FALSE)</f>
        <v>0</v>
      </c>
      <c r="G133" s="125">
        <f>+VLOOKUP(Tabla1[[#This Row],[Columna1]],IG!$D$3:$W$1903,4,FALSE)</f>
        <v>0</v>
      </c>
      <c r="H133" s="125">
        <f>+VLOOKUP(Tabla1[[#This Row],[Columna1]],IG!$D$3:$W$1903,5,FALSE)</f>
        <v>0</v>
      </c>
      <c r="I133" s="125">
        <f>+VLOOKUP(Tabla1[[#This Row],[Columna1]],IG!$D$3:$W$1903,6,FALSE)</f>
        <v>0</v>
      </c>
      <c r="J133" s="125">
        <f>+VLOOKUP(Tabla1[[#This Row],[Columna1]],IG!$D$3:$W$1903,7,FALSE)</f>
        <v>0</v>
      </c>
      <c r="K133" s="126"/>
      <c r="L133" s="122"/>
      <c r="M133" s="58" t="str">
        <f>+Tabla1[[#This Row],[Columna1]]&amp;Tabla1[[#This Row],[LOCALIDAD]]&amp;Tabla1[[#This Row],[MES]]</f>
        <v/>
      </c>
      <c r="N133" s="27"/>
      <c r="O133" s="60">
        <f>+VLOOKUP(Tabla1[[#This Row],[concatenar]],IG!$M$3:$W$1903,2,FALSE)</f>
        <v>0</v>
      </c>
      <c r="P133" s="60">
        <f>+VLOOKUP(Tabla1[[#This Row],[concatenar]],IG!$M$3:$W$1903,3,FALSE)</f>
        <v>0</v>
      </c>
      <c r="Q133" s="104">
        <f>+VLOOKUP(Tabla1[[#This Row],[concatenar]],IG!$M$3:$W$1903,8,FALSE)</f>
        <v>0</v>
      </c>
      <c r="R133" s="98">
        <f>+VLOOKUP(Tabla1[[#This Row],[concatenar]],IG!$M$3:$W$1903,9,FALSE)</f>
        <v>0</v>
      </c>
      <c r="S133" s="127">
        <f>+VLOOKUP(Tabla1[[#This Row],[concatenar]],IG!$M$3:$W$1903,10,FALSE)</f>
        <v>0</v>
      </c>
      <c r="T133" s="128">
        <f>+VLOOKUP(Tabla1[[#This Row],[concatenar]],IG!$M$3:$W$1903,11,FALSE)</f>
        <v>0</v>
      </c>
      <c r="U133" s="126"/>
      <c r="V133" s="129"/>
      <c r="W133" s="126"/>
      <c r="X133" s="27"/>
      <c r="Y133" s="130">
        <f>ROUND(Tabla1[[#This Row],[VALOR UNITARIO SEGUIMIENTO FINANCIERO
2024]]*Tabla1[[#This Row],[MET AFECTADA PORLA GLOSA
RECURSOS 2024]]*Tabla1[[#This Row],[Porcentaje de Glosa]],0)</f>
        <v>0</v>
      </c>
      <c r="Z133" s="61">
        <f>ROUND(Tabla1[[#This Row],[VALOR UNITARIO SEGUIMIENTO FINANCIERO
2025]]*Tabla1[[#This Row],[META AFECTADA PORLA GLOSA
RECURSOS 2025]]*Tabla1[[#This Row],[Porcentaje de Glosa]],0)</f>
        <v>0</v>
      </c>
      <c r="AA133" s="61">
        <f>ROUND(Tabla1[[#This Row],[VALOR DE LA GLOSA 2024]]+Tabla1[[#This Row],[VALOR DE LA GLOSA 2025]],0)</f>
        <v>0</v>
      </c>
      <c r="AB133" s="65"/>
      <c r="AC133" s="126"/>
      <c r="AD133" s="131"/>
      <c r="AE133" s="126"/>
      <c r="AF133" s="131">
        <f>ROUND(Tabla1[[#This Row],[VALOR DE LA GLOSA 2024]]-Tabla1[[#This Row],[Valor soportado por la Subred]],0)</f>
        <v>0</v>
      </c>
      <c r="AG133" s="126"/>
      <c r="AH133" s="126"/>
      <c r="AI133" s="131">
        <f>ROUND(Tabla1[[#This Row],[VALOR GLOSA DEFINITIVA]]-Tabla1[[#This Row],[VALOR LEVANTADO EN LIQUIDACION]],0)</f>
        <v>0</v>
      </c>
      <c r="AJ133" s="27"/>
    </row>
    <row r="134" spans="2:36" s="31" customFormat="1" ht="87.65" hidden="1" customHeight="1" x14ac:dyDescent="0.35">
      <c r="B134" s="28"/>
      <c r="C134" s="119"/>
      <c r="D134" s="28"/>
      <c r="E134" s="58" t="str">
        <f>+Tabla1[[#This Row],[CODIGO ACTIVIDAD EN PPP Y LINEAMIENTO]]&amp;Tabla1[[#This Row],[ENTORNO/COMPONENTE]]</f>
        <v/>
      </c>
      <c r="F134" s="120">
        <f>+VLOOKUP(Tabla1[[#This Row],[Columna1]],IG!$D$3:$L$1903,3,FALSE)</f>
        <v>0</v>
      </c>
      <c r="G134" s="120">
        <f>+VLOOKUP(Tabla1[[#This Row],[Columna1]],IG!$D$3:$W$1903,4,FALSE)</f>
        <v>0</v>
      </c>
      <c r="H134" s="120">
        <f>+VLOOKUP(Tabla1[[#This Row],[Columna1]],IG!$D$3:$W$1903,5,FALSE)</f>
        <v>0</v>
      </c>
      <c r="I134" s="120">
        <f>+VLOOKUP(Tabla1[[#This Row],[Columna1]],IG!$D$3:$W$1903,6,FALSE)</f>
        <v>0</v>
      </c>
      <c r="J134" s="120">
        <f>+VLOOKUP(Tabla1[[#This Row],[Columna1]],IG!$D$3:$W$1903,7,FALSE)</f>
        <v>0</v>
      </c>
      <c r="K134" s="27"/>
      <c r="L134" s="28"/>
      <c r="M134" s="58" t="str">
        <f>+Tabla1[[#This Row],[Columna1]]&amp;Tabla1[[#This Row],[LOCALIDAD]]&amp;Tabla1[[#This Row],[MES]]</f>
        <v/>
      </c>
      <c r="N134" s="27"/>
      <c r="O134" s="60">
        <f>+VLOOKUP(Tabla1[[#This Row],[concatenar]],IG!$M$3:$W$1903,2,FALSE)</f>
        <v>0</v>
      </c>
      <c r="P134" s="60">
        <f>+VLOOKUP(Tabla1[[#This Row],[concatenar]],IG!$M$3:$W$1903,3,FALSE)</f>
        <v>0</v>
      </c>
      <c r="Q134" s="104">
        <f>+VLOOKUP(Tabla1[[#This Row],[concatenar]],IG!$M$3:$W$1903,8,FALSE)</f>
        <v>0</v>
      </c>
      <c r="R134" s="98">
        <f>+VLOOKUP(Tabla1[[#This Row],[concatenar]],IG!$M$3:$W$1903,9,FALSE)</f>
        <v>0</v>
      </c>
      <c r="S134" s="102">
        <f>+VLOOKUP(Tabla1[[#This Row],[concatenar]],IG!$M$3:$W$1903,10,FALSE)</f>
        <v>0</v>
      </c>
      <c r="T134" s="121">
        <f>+VLOOKUP(Tabla1[[#This Row],[concatenar]],IG!$M$3:$W$1903,11,FALSE)</f>
        <v>0</v>
      </c>
      <c r="U134" s="27"/>
      <c r="V134" s="29"/>
      <c r="W134" s="27"/>
      <c r="X134" s="27"/>
      <c r="Y134" s="61">
        <f>ROUND(Tabla1[[#This Row],[VALOR UNITARIO SEGUIMIENTO FINANCIERO
2024]]*Tabla1[[#This Row],[MET AFECTADA PORLA GLOSA
RECURSOS 2024]]*Tabla1[[#This Row],[Porcentaje de Glosa]],0)</f>
        <v>0</v>
      </c>
      <c r="Z134" s="61">
        <f>ROUND(Tabla1[[#This Row],[VALOR UNITARIO SEGUIMIENTO FINANCIERO
2025]]*Tabla1[[#This Row],[META AFECTADA PORLA GLOSA
RECURSOS 2025]]*Tabla1[[#This Row],[Porcentaje de Glosa]],0)</f>
        <v>0</v>
      </c>
      <c r="AA134" s="61">
        <f>ROUND(Tabla1[[#This Row],[VALOR DE LA GLOSA 2024]]+Tabla1[[#This Row],[VALOR DE LA GLOSA 2025]],0)</f>
        <v>0</v>
      </c>
      <c r="AB134" s="65"/>
      <c r="AC134" s="27"/>
      <c r="AD134" s="114"/>
      <c r="AE134" s="27"/>
      <c r="AF134" s="114">
        <f>ROUND(Tabla1[[#This Row],[VALOR DE LA GLOSA 2024]]-Tabla1[[#This Row],[Valor soportado por la Subred]],0)</f>
        <v>0</v>
      </c>
      <c r="AG134" s="27"/>
      <c r="AH134" s="27"/>
      <c r="AI134" s="114">
        <f>ROUND(Tabla1[[#This Row],[VALOR GLOSA DEFINITIVA]]-Tabla1[[#This Row],[VALOR LEVANTADO EN LIQUIDACION]],0)</f>
        <v>0</v>
      </c>
      <c r="AJ134" s="27"/>
    </row>
    <row r="135" spans="2:36" s="31" customFormat="1" ht="87.65" hidden="1" customHeight="1" x14ac:dyDescent="0.35">
      <c r="B135" s="28"/>
      <c r="C135" s="119"/>
      <c r="D135" s="28"/>
      <c r="E135" s="58" t="str">
        <f>+Tabla1[[#This Row],[CODIGO ACTIVIDAD EN PPP Y LINEAMIENTO]]&amp;Tabla1[[#This Row],[ENTORNO/COMPONENTE]]</f>
        <v/>
      </c>
      <c r="F135" s="120">
        <f>+VLOOKUP(Tabla1[[#This Row],[Columna1]],IG!$D$3:$L$1903,3,FALSE)</f>
        <v>0</v>
      </c>
      <c r="G135" s="120">
        <f>+VLOOKUP(Tabla1[[#This Row],[Columna1]],IG!$D$3:$W$1903,4,FALSE)</f>
        <v>0</v>
      </c>
      <c r="H135" s="120">
        <f>+VLOOKUP(Tabla1[[#This Row],[Columna1]],IG!$D$3:$W$1903,5,FALSE)</f>
        <v>0</v>
      </c>
      <c r="I135" s="120">
        <f>+VLOOKUP(Tabla1[[#This Row],[Columna1]],IG!$D$3:$W$1903,6,FALSE)</f>
        <v>0</v>
      </c>
      <c r="J135" s="120">
        <f>+VLOOKUP(Tabla1[[#This Row],[Columna1]],IG!$D$3:$W$1903,7,FALSE)</f>
        <v>0</v>
      </c>
      <c r="K135" s="27"/>
      <c r="L135" s="28"/>
      <c r="M135" s="58" t="str">
        <f>+Tabla1[[#This Row],[Columna1]]&amp;Tabla1[[#This Row],[LOCALIDAD]]&amp;Tabla1[[#This Row],[MES]]</f>
        <v/>
      </c>
      <c r="N135" s="27"/>
      <c r="O135" s="60">
        <f>+VLOOKUP(Tabla1[[#This Row],[concatenar]],IG!$M$3:$W$1903,2,FALSE)</f>
        <v>0</v>
      </c>
      <c r="P135" s="60">
        <f>+VLOOKUP(Tabla1[[#This Row],[concatenar]],IG!$M$3:$W$1903,3,FALSE)</f>
        <v>0</v>
      </c>
      <c r="Q135" s="104">
        <f>+VLOOKUP(Tabla1[[#This Row],[concatenar]],IG!$M$3:$W$1903,8,FALSE)</f>
        <v>0</v>
      </c>
      <c r="R135" s="98">
        <f>+VLOOKUP(Tabla1[[#This Row],[concatenar]],IG!$M$3:$W$1903,9,FALSE)</f>
        <v>0</v>
      </c>
      <c r="S135" s="102">
        <f>+VLOOKUP(Tabla1[[#This Row],[concatenar]],IG!$M$3:$W$1903,10,FALSE)</f>
        <v>0</v>
      </c>
      <c r="T135" s="121">
        <f>+VLOOKUP(Tabla1[[#This Row],[concatenar]],IG!$M$3:$W$1903,11,FALSE)</f>
        <v>0</v>
      </c>
      <c r="U135" s="27"/>
      <c r="V135" s="29"/>
      <c r="W135" s="27"/>
      <c r="X135" s="27"/>
      <c r="Y135" s="61">
        <f>ROUND(Tabla1[[#This Row],[VALOR UNITARIO SEGUIMIENTO FINANCIERO
2024]]*Tabla1[[#This Row],[MET AFECTADA PORLA GLOSA
RECURSOS 2024]]*Tabla1[[#This Row],[Porcentaje de Glosa]],0)</f>
        <v>0</v>
      </c>
      <c r="Z135" s="61">
        <f>ROUND(Tabla1[[#This Row],[VALOR UNITARIO SEGUIMIENTO FINANCIERO
2025]]*Tabla1[[#This Row],[META AFECTADA PORLA GLOSA
RECURSOS 2025]]*Tabla1[[#This Row],[Porcentaje de Glosa]],0)</f>
        <v>0</v>
      </c>
      <c r="AA135" s="61">
        <f>ROUND(Tabla1[[#This Row],[VALOR DE LA GLOSA 2024]]+Tabla1[[#This Row],[VALOR DE LA GLOSA 2025]],0)</f>
        <v>0</v>
      </c>
      <c r="AB135" s="65"/>
      <c r="AC135" s="27"/>
      <c r="AD135" s="114"/>
      <c r="AE135" s="27"/>
      <c r="AF135" s="114">
        <f>ROUND(Tabla1[[#This Row],[VALOR DE LA GLOSA 2024]]-Tabla1[[#This Row],[Valor soportado por la Subred]],0)</f>
        <v>0</v>
      </c>
      <c r="AG135" s="27"/>
      <c r="AH135" s="27"/>
      <c r="AI135" s="114">
        <f>ROUND(Tabla1[[#This Row],[VALOR GLOSA DEFINITIVA]]-Tabla1[[#This Row],[VALOR LEVANTADO EN LIQUIDACION]],0)</f>
        <v>0</v>
      </c>
      <c r="AJ135" s="27"/>
    </row>
    <row r="136" spans="2:36" s="31" customFormat="1" ht="87.65" hidden="1" customHeight="1" x14ac:dyDescent="0.35">
      <c r="B136" s="28"/>
      <c r="C136" s="119"/>
      <c r="D136" s="28"/>
      <c r="E136" s="58" t="str">
        <f>+Tabla1[[#This Row],[CODIGO ACTIVIDAD EN PPP Y LINEAMIENTO]]&amp;Tabla1[[#This Row],[ENTORNO/COMPONENTE]]</f>
        <v/>
      </c>
      <c r="F136" s="120">
        <f>+VLOOKUP(Tabla1[[#This Row],[Columna1]],IG!$D$3:$L$1903,3,FALSE)</f>
        <v>0</v>
      </c>
      <c r="G136" s="120">
        <f>+VLOOKUP(Tabla1[[#This Row],[Columna1]],IG!$D$3:$W$1903,4,FALSE)</f>
        <v>0</v>
      </c>
      <c r="H136" s="120">
        <f>+VLOOKUP(Tabla1[[#This Row],[Columna1]],IG!$D$3:$W$1903,5,FALSE)</f>
        <v>0</v>
      </c>
      <c r="I136" s="120">
        <f>+VLOOKUP(Tabla1[[#This Row],[Columna1]],IG!$D$3:$W$1903,6,FALSE)</f>
        <v>0</v>
      </c>
      <c r="J136" s="120">
        <f>+VLOOKUP(Tabla1[[#This Row],[Columna1]],IG!$D$3:$W$1903,7,FALSE)</f>
        <v>0</v>
      </c>
      <c r="K136" s="27"/>
      <c r="L136" s="28"/>
      <c r="M136" s="58" t="str">
        <f>+Tabla1[[#This Row],[Columna1]]&amp;Tabla1[[#This Row],[LOCALIDAD]]&amp;Tabla1[[#This Row],[MES]]</f>
        <v/>
      </c>
      <c r="N136" s="27"/>
      <c r="O136" s="60">
        <f>+VLOOKUP(Tabla1[[#This Row],[concatenar]],IG!$M$3:$W$1903,2,FALSE)</f>
        <v>0</v>
      </c>
      <c r="P136" s="60">
        <f>+VLOOKUP(Tabla1[[#This Row],[concatenar]],IG!$M$3:$W$1903,3,FALSE)</f>
        <v>0</v>
      </c>
      <c r="Q136" s="104">
        <f>+VLOOKUP(Tabla1[[#This Row],[concatenar]],IG!$M$3:$W$1903,8,FALSE)</f>
        <v>0</v>
      </c>
      <c r="R136" s="98">
        <f>+VLOOKUP(Tabla1[[#This Row],[concatenar]],IG!$M$3:$W$1903,9,FALSE)</f>
        <v>0</v>
      </c>
      <c r="S136" s="102">
        <f>+VLOOKUP(Tabla1[[#This Row],[concatenar]],IG!$M$3:$W$1903,10,FALSE)</f>
        <v>0</v>
      </c>
      <c r="T136" s="121">
        <f>+VLOOKUP(Tabla1[[#This Row],[concatenar]],IG!$M$3:$W$1903,11,FALSE)</f>
        <v>0</v>
      </c>
      <c r="U136" s="27"/>
      <c r="V136" s="29"/>
      <c r="W136" s="27"/>
      <c r="X136" s="27"/>
      <c r="Y136" s="61">
        <f>ROUND(Tabla1[[#This Row],[VALOR UNITARIO SEGUIMIENTO FINANCIERO
2024]]*Tabla1[[#This Row],[MET AFECTADA PORLA GLOSA
RECURSOS 2024]]*Tabla1[[#This Row],[Porcentaje de Glosa]],0)</f>
        <v>0</v>
      </c>
      <c r="Z136" s="61">
        <f>ROUND(Tabla1[[#This Row],[VALOR UNITARIO SEGUIMIENTO FINANCIERO
2025]]*Tabla1[[#This Row],[META AFECTADA PORLA GLOSA
RECURSOS 2025]]*Tabla1[[#This Row],[Porcentaje de Glosa]],0)</f>
        <v>0</v>
      </c>
      <c r="AA136" s="61">
        <f>ROUND(Tabla1[[#This Row],[VALOR DE LA GLOSA 2024]]+Tabla1[[#This Row],[VALOR DE LA GLOSA 2025]],0)</f>
        <v>0</v>
      </c>
      <c r="AB136" s="65"/>
      <c r="AC136" s="27"/>
      <c r="AD136" s="114"/>
      <c r="AE136" s="27"/>
      <c r="AF136" s="114">
        <f>ROUND(Tabla1[[#This Row],[VALOR DE LA GLOSA 2024]]-Tabla1[[#This Row],[Valor soportado por la Subred]],0)</f>
        <v>0</v>
      </c>
      <c r="AG136" s="27"/>
      <c r="AH136" s="27"/>
      <c r="AI136" s="114">
        <f>ROUND(Tabla1[[#This Row],[VALOR GLOSA DEFINITIVA]]-Tabla1[[#This Row],[VALOR LEVANTADO EN LIQUIDACION]],0)</f>
        <v>0</v>
      </c>
      <c r="AJ136" s="27"/>
    </row>
    <row r="137" spans="2:36" s="31" customFormat="1" ht="87.65" hidden="1" customHeight="1" x14ac:dyDescent="0.35">
      <c r="B137" s="28"/>
      <c r="C137" s="119"/>
      <c r="D137" s="28"/>
      <c r="E137" s="58" t="str">
        <f>+Tabla1[[#This Row],[CODIGO ACTIVIDAD EN PPP Y LINEAMIENTO]]&amp;Tabla1[[#This Row],[ENTORNO/COMPONENTE]]</f>
        <v/>
      </c>
      <c r="F137" s="120">
        <f>+VLOOKUP(Tabla1[[#This Row],[Columna1]],IG!$D$3:$L$1903,3,FALSE)</f>
        <v>0</v>
      </c>
      <c r="G137" s="120">
        <f>+VLOOKUP(Tabla1[[#This Row],[Columna1]],IG!$D$3:$W$1903,4,FALSE)</f>
        <v>0</v>
      </c>
      <c r="H137" s="120">
        <f>+VLOOKUP(Tabla1[[#This Row],[Columna1]],IG!$D$3:$W$1903,5,FALSE)</f>
        <v>0</v>
      </c>
      <c r="I137" s="120">
        <f>+VLOOKUP(Tabla1[[#This Row],[Columna1]],IG!$D$3:$W$1903,6,FALSE)</f>
        <v>0</v>
      </c>
      <c r="J137" s="120">
        <f>+VLOOKUP(Tabla1[[#This Row],[Columna1]],IG!$D$3:$W$1903,7,FALSE)</f>
        <v>0</v>
      </c>
      <c r="K137" s="27"/>
      <c r="L137" s="28"/>
      <c r="M137" s="58" t="str">
        <f>+Tabla1[[#This Row],[Columna1]]&amp;Tabla1[[#This Row],[LOCALIDAD]]&amp;Tabla1[[#This Row],[MES]]</f>
        <v/>
      </c>
      <c r="N137" s="27"/>
      <c r="O137" s="60">
        <f>+VLOOKUP(Tabla1[[#This Row],[concatenar]],IG!$M$3:$W$1903,2,FALSE)</f>
        <v>0</v>
      </c>
      <c r="P137" s="60">
        <f>+VLOOKUP(Tabla1[[#This Row],[concatenar]],IG!$M$3:$W$1903,3,FALSE)</f>
        <v>0</v>
      </c>
      <c r="Q137" s="104">
        <f>+VLOOKUP(Tabla1[[#This Row],[concatenar]],IG!$M$3:$W$1903,8,FALSE)</f>
        <v>0</v>
      </c>
      <c r="R137" s="98">
        <f>+VLOOKUP(Tabla1[[#This Row],[concatenar]],IG!$M$3:$W$1903,9,FALSE)</f>
        <v>0</v>
      </c>
      <c r="S137" s="102">
        <f>+VLOOKUP(Tabla1[[#This Row],[concatenar]],IG!$M$3:$W$1903,10,FALSE)</f>
        <v>0</v>
      </c>
      <c r="T137" s="121">
        <f>+VLOOKUP(Tabla1[[#This Row],[concatenar]],IG!$M$3:$W$1903,11,FALSE)</f>
        <v>0</v>
      </c>
      <c r="U137" s="27"/>
      <c r="V137" s="29"/>
      <c r="W137" s="27"/>
      <c r="X137" s="27"/>
      <c r="Y137" s="61">
        <f>ROUND(Tabla1[[#This Row],[VALOR UNITARIO SEGUIMIENTO FINANCIERO
2024]]*Tabla1[[#This Row],[MET AFECTADA PORLA GLOSA
RECURSOS 2024]]*Tabla1[[#This Row],[Porcentaje de Glosa]],0)</f>
        <v>0</v>
      </c>
      <c r="Z137" s="61">
        <f>ROUND(Tabla1[[#This Row],[VALOR UNITARIO SEGUIMIENTO FINANCIERO
2025]]*Tabla1[[#This Row],[META AFECTADA PORLA GLOSA
RECURSOS 2025]]*Tabla1[[#This Row],[Porcentaje de Glosa]],0)</f>
        <v>0</v>
      </c>
      <c r="AA137" s="61">
        <f>ROUND(Tabla1[[#This Row],[VALOR DE LA GLOSA 2024]]+Tabla1[[#This Row],[VALOR DE LA GLOSA 2025]],0)</f>
        <v>0</v>
      </c>
      <c r="AB137" s="65"/>
      <c r="AC137" s="27"/>
      <c r="AD137" s="114"/>
      <c r="AE137" s="27"/>
      <c r="AF137" s="114">
        <f>ROUND(Tabla1[[#This Row],[VALOR DE LA GLOSA 2024]]-Tabla1[[#This Row],[Valor soportado por la Subred]],0)</f>
        <v>0</v>
      </c>
      <c r="AG137" s="27"/>
      <c r="AH137" s="27"/>
      <c r="AI137" s="114">
        <f>ROUND(Tabla1[[#This Row],[VALOR GLOSA DEFINITIVA]]-Tabla1[[#This Row],[VALOR LEVANTADO EN LIQUIDACION]],0)</f>
        <v>0</v>
      </c>
      <c r="AJ137" s="27"/>
    </row>
    <row r="138" spans="2:36" s="31" customFormat="1" ht="87.65" hidden="1" customHeight="1" x14ac:dyDescent="0.35">
      <c r="B138" s="28"/>
      <c r="C138" s="119"/>
      <c r="D138" s="28"/>
      <c r="E138" s="58" t="str">
        <f>+Tabla1[[#This Row],[CODIGO ACTIVIDAD EN PPP Y LINEAMIENTO]]&amp;Tabla1[[#This Row],[ENTORNO/COMPONENTE]]</f>
        <v/>
      </c>
      <c r="F138" s="120">
        <f>+VLOOKUP(Tabla1[[#This Row],[Columna1]],IG!$D$3:$L$1903,3,FALSE)</f>
        <v>0</v>
      </c>
      <c r="G138" s="120">
        <f>+VLOOKUP(Tabla1[[#This Row],[Columna1]],IG!$D$3:$W$1903,4,FALSE)</f>
        <v>0</v>
      </c>
      <c r="H138" s="120">
        <f>+VLOOKUP(Tabla1[[#This Row],[Columna1]],IG!$D$3:$W$1903,5,FALSE)</f>
        <v>0</v>
      </c>
      <c r="I138" s="120">
        <f>+VLOOKUP(Tabla1[[#This Row],[Columna1]],IG!$D$3:$W$1903,6,FALSE)</f>
        <v>0</v>
      </c>
      <c r="J138" s="120">
        <f>+VLOOKUP(Tabla1[[#This Row],[Columna1]],IG!$D$3:$W$1903,7,FALSE)</f>
        <v>0</v>
      </c>
      <c r="K138" s="27"/>
      <c r="L138" s="28"/>
      <c r="M138" s="58" t="str">
        <f>+Tabla1[[#This Row],[Columna1]]&amp;Tabla1[[#This Row],[LOCALIDAD]]&amp;Tabla1[[#This Row],[MES]]</f>
        <v/>
      </c>
      <c r="N138" s="27"/>
      <c r="O138" s="60">
        <f>+VLOOKUP(Tabla1[[#This Row],[concatenar]],IG!$M$3:$W$1903,2,FALSE)</f>
        <v>0</v>
      </c>
      <c r="P138" s="60">
        <f>+VLOOKUP(Tabla1[[#This Row],[concatenar]],IG!$M$3:$W$1903,3,FALSE)</f>
        <v>0</v>
      </c>
      <c r="Q138" s="104">
        <f>+VLOOKUP(Tabla1[[#This Row],[concatenar]],IG!$M$3:$W$1903,8,FALSE)</f>
        <v>0</v>
      </c>
      <c r="R138" s="98">
        <f>+VLOOKUP(Tabla1[[#This Row],[concatenar]],IG!$M$3:$W$1903,9,FALSE)</f>
        <v>0</v>
      </c>
      <c r="S138" s="102">
        <f>+VLOOKUP(Tabla1[[#This Row],[concatenar]],IG!$M$3:$W$1903,10,FALSE)</f>
        <v>0</v>
      </c>
      <c r="T138" s="121">
        <f>+VLOOKUP(Tabla1[[#This Row],[concatenar]],IG!$M$3:$W$1903,11,FALSE)</f>
        <v>0</v>
      </c>
      <c r="U138" s="27"/>
      <c r="V138" s="29"/>
      <c r="W138" s="27"/>
      <c r="X138" s="27"/>
      <c r="Y138" s="61">
        <f>ROUND(Tabla1[[#This Row],[VALOR UNITARIO SEGUIMIENTO FINANCIERO
2024]]*Tabla1[[#This Row],[MET AFECTADA PORLA GLOSA
RECURSOS 2024]]*Tabla1[[#This Row],[Porcentaje de Glosa]],0)</f>
        <v>0</v>
      </c>
      <c r="Z138" s="61">
        <f>ROUND(Tabla1[[#This Row],[VALOR UNITARIO SEGUIMIENTO FINANCIERO
2025]]*Tabla1[[#This Row],[META AFECTADA PORLA GLOSA
RECURSOS 2025]]*Tabla1[[#This Row],[Porcentaje de Glosa]],0)</f>
        <v>0</v>
      </c>
      <c r="AA138" s="61">
        <f>ROUND(Tabla1[[#This Row],[VALOR DE LA GLOSA 2024]]+Tabla1[[#This Row],[VALOR DE LA GLOSA 2025]],0)</f>
        <v>0</v>
      </c>
      <c r="AB138" s="65"/>
      <c r="AC138" s="27"/>
      <c r="AD138" s="114"/>
      <c r="AE138" s="27"/>
      <c r="AF138" s="114">
        <f>ROUND(Tabla1[[#This Row],[VALOR DE LA GLOSA 2024]]-Tabla1[[#This Row],[Valor soportado por la Subred]],0)</f>
        <v>0</v>
      </c>
      <c r="AG138" s="27"/>
      <c r="AH138" s="27"/>
      <c r="AI138" s="114">
        <f>ROUND(Tabla1[[#This Row],[VALOR GLOSA DEFINITIVA]]-Tabla1[[#This Row],[VALOR LEVANTADO EN LIQUIDACION]],0)</f>
        <v>0</v>
      </c>
      <c r="AJ138" s="27"/>
    </row>
    <row r="139" spans="2:36" s="31" customFormat="1" ht="87.65" hidden="1" customHeight="1" x14ac:dyDescent="0.35">
      <c r="B139" s="28"/>
      <c r="C139" s="119"/>
      <c r="D139" s="28"/>
      <c r="E139" s="58" t="str">
        <f>+Tabla1[[#This Row],[CODIGO ACTIVIDAD EN PPP Y LINEAMIENTO]]&amp;Tabla1[[#This Row],[ENTORNO/COMPONENTE]]</f>
        <v/>
      </c>
      <c r="F139" s="120">
        <f>+VLOOKUP(Tabla1[[#This Row],[Columna1]],IG!$D$3:$L$1903,3,FALSE)</f>
        <v>0</v>
      </c>
      <c r="G139" s="120">
        <f>+VLOOKUP(Tabla1[[#This Row],[Columna1]],IG!$D$3:$W$1903,4,FALSE)</f>
        <v>0</v>
      </c>
      <c r="H139" s="120">
        <f>+VLOOKUP(Tabla1[[#This Row],[Columna1]],IG!$D$3:$W$1903,5,FALSE)</f>
        <v>0</v>
      </c>
      <c r="I139" s="120">
        <f>+VLOOKUP(Tabla1[[#This Row],[Columna1]],IG!$D$3:$W$1903,6,FALSE)</f>
        <v>0</v>
      </c>
      <c r="J139" s="120">
        <f>+VLOOKUP(Tabla1[[#This Row],[Columna1]],IG!$D$3:$W$1903,7,FALSE)</f>
        <v>0</v>
      </c>
      <c r="K139" s="27"/>
      <c r="L139" s="28"/>
      <c r="M139" s="58" t="str">
        <f>+Tabla1[[#This Row],[Columna1]]&amp;Tabla1[[#This Row],[LOCALIDAD]]&amp;Tabla1[[#This Row],[MES]]</f>
        <v/>
      </c>
      <c r="N139" s="27"/>
      <c r="O139" s="60">
        <f>+VLOOKUP(Tabla1[[#This Row],[concatenar]],IG!$M$3:$W$1903,2,FALSE)</f>
        <v>0</v>
      </c>
      <c r="P139" s="60">
        <f>+VLOOKUP(Tabla1[[#This Row],[concatenar]],IG!$M$3:$W$1903,3,FALSE)</f>
        <v>0</v>
      </c>
      <c r="Q139" s="104">
        <f>+VLOOKUP(Tabla1[[#This Row],[concatenar]],IG!$M$3:$W$1903,8,FALSE)</f>
        <v>0</v>
      </c>
      <c r="R139" s="98">
        <f>+VLOOKUP(Tabla1[[#This Row],[concatenar]],IG!$M$3:$W$1903,9,FALSE)</f>
        <v>0</v>
      </c>
      <c r="S139" s="102">
        <f>+VLOOKUP(Tabla1[[#This Row],[concatenar]],IG!$M$3:$W$1903,10,FALSE)</f>
        <v>0</v>
      </c>
      <c r="T139" s="121">
        <f>+VLOOKUP(Tabla1[[#This Row],[concatenar]],IG!$M$3:$W$1903,11,FALSE)</f>
        <v>0</v>
      </c>
      <c r="U139" s="27"/>
      <c r="V139" s="29"/>
      <c r="W139" s="27"/>
      <c r="X139" s="27"/>
      <c r="Y139" s="61">
        <f>ROUND(Tabla1[[#This Row],[VALOR UNITARIO SEGUIMIENTO FINANCIERO
2024]]*Tabla1[[#This Row],[MET AFECTADA PORLA GLOSA
RECURSOS 2024]]*Tabla1[[#This Row],[Porcentaje de Glosa]],0)</f>
        <v>0</v>
      </c>
      <c r="Z139" s="61">
        <f>ROUND(Tabla1[[#This Row],[VALOR UNITARIO SEGUIMIENTO FINANCIERO
2025]]*Tabla1[[#This Row],[META AFECTADA PORLA GLOSA
RECURSOS 2025]]*Tabla1[[#This Row],[Porcentaje de Glosa]],0)</f>
        <v>0</v>
      </c>
      <c r="AA139" s="61">
        <f>ROUND(Tabla1[[#This Row],[VALOR DE LA GLOSA 2024]]+Tabla1[[#This Row],[VALOR DE LA GLOSA 2025]],0)</f>
        <v>0</v>
      </c>
      <c r="AB139" s="65"/>
      <c r="AC139" s="27"/>
      <c r="AD139" s="114"/>
      <c r="AE139" s="27"/>
      <c r="AF139" s="114">
        <f>ROUND(Tabla1[[#This Row],[VALOR DE LA GLOSA 2024]]-Tabla1[[#This Row],[Valor soportado por la Subred]],0)</f>
        <v>0</v>
      </c>
      <c r="AG139" s="27"/>
      <c r="AH139" s="27"/>
      <c r="AI139" s="114">
        <f>ROUND(Tabla1[[#This Row],[VALOR GLOSA DEFINITIVA]]-Tabla1[[#This Row],[VALOR LEVANTADO EN LIQUIDACION]],0)</f>
        <v>0</v>
      </c>
      <c r="AJ139" s="27"/>
    </row>
    <row r="140" spans="2:36" s="31" customFormat="1" ht="87.65" hidden="1" customHeight="1" x14ac:dyDescent="0.35">
      <c r="B140" s="28"/>
      <c r="C140" s="119"/>
      <c r="D140" s="28"/>
      <c r="E140" s="58" t="str">
        <f>+Tabla1[[#This Row],[CODIGO ACTIVIDAD EN PPP Y LINEAMIENTO]]&amp;Tabla1[[#This Row],[ENTORNO/COMPONENTE]]</f>
        <v/>
      </c>
      <c r="F140" s="120">
        <f>+VLOOKUP(Tabla1[[#This Row],[Columna1]],IG!$D$3:$L$1903,3,FALSE)</f>
        <v>0</v>
      </c>
      <c r="G140" s="120">
        <f>+VLOOKUP(Tabla1[[#This Row],[Columna1]],IG!$D$3:$W$1903,4,FALSE)</f>
        <v>0</v>
      </c>
      <c r="H140" s="120">
        <f>+VLOOKUP(Tabla1[[#This Row],[Columna1]],IG!$D$3:$W$1903,5,FALSE)</f>
        <v>0</v>
      </c>
      <c r="I140" s="120">
        <f>+VLOOKUP(Tabla1[[#This Row],[Columna1]],IG!$D$3:$W$1903,6,FALSE)</f>
        <v>0</v>
      </c>
      <c r="J140" s="120">
        <f>+VLOOKUP(Tabla1[[#This Row],[Columna1]],IG!$D$3:$W$1903,7,FALSE)</f>
        <v>0</v>
      </c>
      <c r="K140" s="27"/>
      <c r="L140" s="28"/>
      <c r="M140" s="58" t="str">
        <f>+Tabla1[[#This Row],[Columna1]]&amp;Tabla1[[#This Row],[LOCALIDAD]]&amp;Tabla1[[#This Row],[MES]]</f>
        <v/>
      </c>
      <c r="N140" s="27"/>
      <c r="O140" s="60">
        <f>+VLOOKUP(Tabla1[[#This Row],[concatenar]],IG!$M$3:$W$1903,2,FALSE)</f>
        <v>0</v>
      </c>
      <c r="P140" s="60">
        <f>+VLOOKUP(Tabla1[[#This Row],[concatenar]],IG!$M$3:$W$1903,3,FALSE)</f>
        <v>0</v>
      </c>
      <c r="Q140" s="104">
        <f>+VLOOKUP(Tabla1[[#This Row],[concatenar]],IG!$M$3:$W$1903,8,FALSE)</f>
        <v>0</v>
      </c>
      <c r="R140" s="98">
        <f>+VLOOKUP(Tabla1[[#This Row],[concatenar]],IG!$M$3:$W$1903,9,FALSE)</f>
        <v>0</v>
      </c>
      <c r="S140" s="102">
        <f>+VLOOKUP(Tabla1[[#This Row],[concatenar]],IG!$M$3:$W$1903,10,FALSE)</f>
        <v>0</v>
      </c>
      <c r="T140" s="121">
        <f>+VLOOKUP(Tabla1[[#This Row],[concatenar]],IG!$M$3:$W$1903,11,FALSE)</f>
        <v>0</v>
      </c>
      <c r="U140" s="27"/>
      <c r="V140" s="29"/>
      <c r="W140" s="27"/>
      <c r="X140" s="27"/>
      <c r="Y140" s="61">
        <f>ROUND(Tabla1[[#This Row],[VALOR UNITARIO SEGUIMIENTO FINANCIERO
2024]]*Tabla1[[#This Row],[MET AFECTADA PORLA GLOSA
RECURSOS 2024]]*Tabla1[[#This Row],[Porcentaje de Glosa]],0)</f>
        <v>0</v>
      </c>
      <c r="Z140" s="61">
        <f>ROUND(Tabla1[[#This Row],[VALOR UNITARIO SEGUIMIENTO FINANCIERO
2025]]*Tabla1[[#This Row],[META AFECTADA PORLA GLOSA
RECURSOS 2025]]*Tabla1[[#This Row],[Porcentaje de Glosa]],0)</f>
        <v>0</v>
      </c>
      <c r="AA140" s="61">
        <f>ROUND(Tabla1[[#This Row],[VALOR DE LA GLOSA 2024]]+Tabla1[[#This Row],[VALOR DE LA GLOSA 2025]],0)</f>
        <v>0</v>
      </c>
      <c r="AB140" s="65"/>
      <c r="AC140" s="27"/>
      <c r="AD140" s="114"/>
      <c r="AE140" s="27"/>
      <c r="AF140" s="114">
        <f>ROUND(Tabla1[[#This Row],[VALOR DE LA GLOSA 2024]]-Tabla1[[#This Row],[Valor soportado por la Subred]],0)</f>
        <v>0</v>
      </c>
      <c r="AG140" s="27"/>
      <c r="AH140" s="27"/>
      <c r="AI140" s="114">
        <f>ROUND(Tabla1[[#This Row],[VALOR GLOSA DEFINITIVA]]-Tabla1[[#This Row],[VALOR LEVANTADO EN LIQUIDACION]],0)</f>
        <v>0</v>
      </c>
      <c r="AJ140" s="27"/>
    </row>
    <row r="141" spans="2:36" s="31" customFormat="1" ht="87.65" hidden="1" customHeight="1" x14ac:dyDescent="0.35">
      <c r="B141" s="28"/>
      <c r="C141" s="119"/>
      <c r="D141" s="28"/>
      <c r="E141" s="58" t="str">
        <f>+Tabla1[[#This Row],[CODIGO ACTIVIDAD EN PPP Y LINEAMIENTO]]&amp;Tabla1[[#This Row],[ENTORNO/COMPONENTE]]</f>
        <v/>
      </c>
      <c r="F141" s="120">
        <f>+VLOOKUP(Tabla1[[#This Row],[Columna1]],IG!$D$3:$L$1903,3,FALSE)</f>
        <v>0</v>
      </c>
      <c r="G141" s="120">
        <f>+VLOOKUP(Tabla1[[#This Row],[Columna1]],IG!$D$3:$W$1903,4,FALSE)</f>
        <v>0</v>
      </c>
      <c r="H141" s="120">
        <f>+VLOOKUP(Tabla1[[#This Row],[Columna1]],IG!$D$3:$W$1903,5,FALSE)</f>
        <v>0</v>
      </c>
      <c r="I141" s="120">
        <f>+VLOOKUP(Tabla1[[#This Row],[Columna1]],IG!$D$3:$W$1903,6,FALSE)</f>
        <v>0</v>
      </c>
      <c r="J141" s="120">
        <f>+VLOOKUP(Tabla1[[#This Row],[Columna1]],IG!$D$3:$W$1903,7,FALSE)</f>
        <v>0</v>
      </c>
      <c r="K141" s="27"/>
      <c r="L141" s="28"/>
      <c r="M141" s="58" t="str">
        <f>+Tabla1[[#This Row],[Columna1]]&amp;Tabla1[[#This Row],[LOCALIDAD]]&amp;Tabla1[[#This Row],[MES]]</f>
        <v/>
      </c>
      <c r="N141" s="27"/>
      <c r="O141" s="60">
        <f>+VLOOKUP(Tabla1[[#This Row],[concatenar]],IG!$M$3:$W$1903,2,FALSE)</f>
        <v>0</v>
      </c>
      <c r="P141" s="60">
        <f>+VLOOKUP(Tabla1[[#This Row],[concatenar]],IG!$M$3:$W$1903,3,FALSE)</f>
        <v>0</v>
      </c>
      <c r="Q141" s="104">
        <f>+VLOOKUP(Tabla1[[#This Row],[concatenar]],IG!$M$3:$W$1903,8,FALSE)</f>
        <v>0</v>
      </c>
      <c r="R141" s="98">
        <f>+VLOOKUP(Tabla1[[#This Row],[concatenar]],IG!$M$3:$W$1903,9,FALSE)</f>
        <v>0</v>
      </c>
      <c r="S141" s="102">
        <f>+VLOOKUP(Tabla1[[#This Row],[concatenar]],IG!$M$3:$W$1903,10,FALSE)</f>
        <v>0</v>
      </c>
      <c r="T141" s="121">
        <f>+VLOOKUP(Tabla1[[#This Row],[concatenar]],IG!$M$3:$W$1903,11,FALSE)</f>
        <v>0</v>
      </c>
      <c r="U141" s="27"/>
      <c r="V141" s="29"/>
      <c r="W141" s="27"/>
      <c r="X141" s="27"/>
      <c r="Y141" s="61">
        <f>ROUND(Tabla1[[#This Row],[VALOR UNITARIO SEGUIMIENTO FINANCIERO
2024]]*Tabla1[[#This Row],[MET AFECTADA PORLA GLOSA
RECURSOS 2024]]*Tabla1[[#This Row],[Porcentaje de Glosa]],0)</f>
        <v>0</v>
      </c>
      <c r="Z141" s="61">
        <f>ROUND(Tabla1[[#This Row],[VALOR UNITARIO SEGUIMIENTO FINANCIERO
2025]]*Tabla1[[#This Row],[META AFECTADA PORLA GLOSA
RECURSOS 2025]]*Tabla1[[#This Row],[Porcentaje de Glosa]],0)</f>
        <v>0</v>
      </c>
      <c r="AA141" s="61">
        <f>ROUND(Tabla1[[#This Row],[VALOR DE LA GLOSA 2024]]+Tabla1[[#This Row],[VALOR DE LA GLOSA 2025]],0)</f>
        <v>0</v>
      </c>
      <c r="AB141" s="65"/>
      <c r="AC141" s="27"/>
      <c r="AD141" s="114"/>
      <c r="AE141" s="27"/>
      <c r="AF141" s="114">
        <f>ROUND(Tabla1[[#This Row],[VALOR DE LA GLOSA 2024]]-Tabla1[[#This Row],[Valor soportado por la Subred]],0)</f>
        <v>0</v>
      </c>
      <c r="AG141" s="27"/>
      <c r="AH141" s="27"/>
      <c r="AI141" s="114">
        <f>ROUND(Tabla1[[#This Row],[VALOR GLOSA DEFINITIVA]]-Tabla1[[#This Row],[VALOR LEVANTADO EN LIQUIDACION]],0)</f>
        <v>0</v>
      </c>
      <c r="AJ141" s="27"/>
    </row>
    <row r="142" spans="2:36" s="31" customFormat="1" ht="87.65" hidden="1" customHeight="1" x14ac:dyDescent="0.35">
      <c r="B142" s="28"/>
      <c r="C142" s="119"/>
      <c r="D142" s="28"/>
      <c r="E142" s="58" t="str">
        <f>+Tabla1[[#This Row],[CODIGO ACTIVIDAD EN PPP Y LINEAMIENTO]]&amp;Tabla1[[#This Row],[ENTORNO/COMPONENTE]]</f>
        <v/>
      </c>
      <c r="F142" s="120">
        <f>+VLOOKUP(Tabla1[[#This Row],[Columna1]],IG!$D$3:$L$1903,3,FALSE)</f>
        <v>0</v>
      </c>
      <c r="G142" s="120">
        <f>+VLOOKUP(Tabla1[[#This Row],[Columna1]],IG!$D$3:$W$1903,4,FALSE)</f>
        <v>0</v>
      </c>
      <c r="H142" s="120">
        <f>+VLOOKUP(Tabla1[[#This Row],[Columna1]],IG!$D$3:$W$1903,5,FALSE)</f>
        <v>0</v>
      </c>
      <c r="I142" s="120">
        <f>+VLOOKUP(Tabla1[[#This Row],[Columna1]],IG!$D$3:$W$1903,6,FALSE)</f>
        <v>0</v>
      </c>
      <c r="J142" s="120">
        <f>+VLOOKUP(Tabla1[[#This Row],[Columna1]],IG!$D$3:$W$1903,7,FALSE)</f>
        <v>0</v>
      </c>
      <c r="K142" s="27"/>
      <c r="L142" s="28"/>
      <c r="M142" s="58" t="str">
        <f>+Tabla1[[#This Row],[Columna1]]&amp;Tabla1[[#This Row],[LOCALIDAD]]&amp;Tabla1[[#This Row],[MES]]</f>
        <v/>
      </c>
      <c r="N142" s="27"/>
      <c r="O142" s="60">
        <f>+VLOOKUP(Tabla1[[#This Row],[concatenar]],IG!$M$3:$W$1903,2,FALSE)</f>
        <v>0</v>
      </c>
      <c r="P142" s="60">
        <f>+VLOOKUP(Tabla1[[#This Row],[concatenar]],IG!$M$3:$W$1903,3,FALSE)</f>
        <v>0</v>
      </c>
      <c r="Q142" s="104">
        <f>+VLOOKUP(Tabla1[[#This Row],[concatenar]],IG!$M$3:$W$1903,8,FALSE)</f>
        <v>0</v>
      </c>
      <c r="R142" s="98">
        <f>+VLOOKUP(Tabla1[[#This Row],[concatenar]],IG!$M$3:$W$1903,9,FALSE)</f>
        <v>0</v>
      </c>
      <c r="S142" s="102">
        <f>+VLOOKUP(Tabla1[[#This Row],[concatenar]],IG!$M$3:$W$1903,10,FALSE)</f>
        <v>0</v>
      </c>
      <c r="T142" s="121">
        <f>+VLOOKUP(Tabla1[[#This Row],[concatenar]],IG!$M$3:$W$1903,11,FALSE)</f>
        <v>0</v>
      </c>
      <c r="U142" s="27"/>
      <c r="V142" s="29"/>
      <c r="W142" s="27"/>
      <c r="X142" s="27"/>
      <c r="Y142" s="61">
        <f>ROUND(Tabla1[[#This Row],[VALOR UNITARIO SEGUIMIENTO FINANCIERO
2024]]*Tabla1[[#This Row],[MET AFECTADA PORLA GLOSA
RECURSOS 2024]]*Tabla1[[#This Row],[Porcentaje de Glosa]],0)</f>
        <v>0</v>
      </c>
      <c r="Z142" s="61">
        <f>ROUND(Tabla1[[#This Row],[VALOR UNITARIO SEGUIMIENTO FINANCIERO
2025]]*Tabla1[[#This Row],[META AFECTADA PORLA GLOSA
RECURSOS 2025]]*Tabla1[[#This Row],[Porcentaje de Glosa]],0)</f>
        <v>0</v>
      </c>
      <c r="AA142" s="61">
        <f>ROUND(Tabla1[[#This Row],[VALOR DE LA GLOSA 2024]]+Tabla1[[#This Row],[VALOR DE LA GLOSA 2025]],0)</f>
        <v>0</v>
      </c>
      <c r="AB142" s="65"/>
      <c r="AC142" s="27"/>
      <c r="AD142" s="114"/>
      <c r="AE142" s="27"/>
      <c r="AF142" s="114">
        <f>ROUND(Tabla1[[#This Row],[VALOR DE LA GLOSA 2024]]-Tabla1[[#This Row],[Valor soportado por la Subred]],0)</f>
        <v>0</v>
      </c>
      <c r="AG142" s="27"/>
      <c r="AH142" s="27"/>
      <c r="AI142" s="114">
        <f>ROUND(Tabla1[[#This Row],[VALOR GLOSA DEFINITIVA]]-Tabla1[[#This Row],[VALOR LEVANTADO EN LIQUIDACION]],0)</f>
        <v>0</v>
      </c>
      <c r="AJ142" s="27"/>
    </row>
    <row r="143" spans="2:36" s="31" customFormat="1" ht="87.65" hidden="1" customHeight="1" x14ac:dyDescent="0.35">
      <c r="B143" s="28"/>
      <c r="C143" s="119"/>
      <c r="D143" s="28"/>
      <c r="E143" s="58" t="str">
        <f>+Tabla1[[#This Row],[CODIGO ACTIVIDAD EN PPP Y LINEAMIENTO]]&amp;Tabla1[[#This Row],[ENTORNO/COMPONENTE]]</f>
        <v/>
      </c>
      <c r="F143" s="120">
        <f>+VLOOKUP(Tabla1[[#This Row],[Columna1]],IG!$D$3:$L$1903,3,FALSE)</f>
        <v>0</v>
      </c>
      <c r="G143" s="120">
        <f>+VLOOKUP(Tabla1[[#This Row],[Columna1]],IG!$D$3:$W$1903,4,FALSE)</f>
        <v>0</v>
      </c>
      <c r="H143" s="120">
        <f>+VLOOKUP(Tabla1[[#This Row],[Columna1]],IG!$D$3:$W$1903,5,FALSE)</f>
        <v>0</v>
      </c>
      <c r="I143" s="120">
        <f>+VLOOKUP(Tabla1[[#This Row],[Columna1]],IG!$D$3:$W$1903,6,FALSE)</f>
        <v>0</v>
      </c>
      <c r="J143" s="120">
        <f>+VLOOKUP(Tabla1[[#This Row],[Columna1]],IG!$D$3:$W$1903,7,FALSE)</f>
        <v>0</v>
      </c>
      <c r="K143" s="27"/>
      <c r="L143" s="28"/>
      <c r="M143" s="58" t="str">
        <f>+Tabla1[[#This Row],[Columna1]]&amp;Tabla1[[#This Row],[LOCALIDAD]]&amp;Tabla1[[#This Row],[MES]]</f>
        <v/>
      </c>
      <c r="N143" s="27"/>
      <c r="O143" s="60">
        <f>+VLOOKUP(Tabla1[[#This Row],[concatenar]],IG!$M$3:$W$1903,2,FALSE)</f>
        <v>0</v>
      </c>
      <c r="P143" s="60">
        <f>+VLOOKUP(Tabla1[[#This Row],[concatenar]],IG!$M$3:$W$1903,3,FALSE)</f>
        <v>0</v>
      </c>
      <c r="Q143" s="104">
        <f>+VLOOKUP(Tabla1[[#This Row],[concatenar]],IG!$M$3:$W$1903,8,FALSE)</f>
        <v>0</v>
      </c>
      <c r="R143" s="98">
        <f>+VLOOKUP(Tabla1[[#This Row],[concatenar]],IG!$M$3:$W$1903,9,FALSE)</f>
        <v>0</v>
      </c>
      <c r="S143" s="102">
        <f>+VLOOKUP(Tabla1[[#This Row],[concatenar]],IG!$M$3:$W$1903,10,FALSE)</f>
        <v>0</v>
      </c>
      <c r="T143" s="121">
        <f>+VLOOKUP(Tabla1[[#This Row],[concatenar]],IG!$M$3:$W$1903,11,FALSE)</f>
        <v>0</v>
      </c>
      <c r="U143" s="27"/>
      <c r="V143" s="29"/>
      <c r="W143" s="27"/>
      <c r="X143" s="27"/>
      <c r="Y143" s="61">
        <f>ROUND(Tabla1[[#This Row],[VALOR UNITARIO SEGUIMIENTO FINANCIERO
2024]]*Tabla1[[#This Row],[MET AFECTADA PORLA GLOSA
RECURSOS 2024]]*Tabla1[[#This Row],[Porcentaje de Glosa]],0)</f>
        <v>0</v>
      </c>
      <c r="Z143" s="61">
        <f>ROUND(Tabla1[[#This Row],[VALOR UNITARIO SEGUIMIENTO FINANCIERO
2025]]*Tabla1[[#This Row],[META AFECTADA PORLA GLOSA
RECURSOS 2025]]*Tabla1[[#This Row],[Porcentaje de Glosa]],0)</f>
        <v>0</v>
      </c>
      <c r="AA143" s="61">
        <f>ROUND(Tabla1[[#This Row],[VALOR DE LA GLOSA 2024]]+Tabla1[[#This Row],[VALOR DE LA GLOSA 2025]],0)</f>
        <v>0</v>
      </c>
      <c r="AB143" s="65"/>
      <c r="AC143" s="27"/>
      <c r="AD143" s="114"/>
      <c r="AE143" s="27"/>
      <c r="AF143" s="114">
        <f>ROUND(Tabla1[[#This Row],[VALOR DE LA GLOSA 2024]]-Tabla1[[#This Row],[Valor soportado por la Subred]],0)</f>
        <v>0</v>
      </c>
      <c r="AG143" s="27"/>
      <c r="AH143" s="27"/>
      <c r="AI143" s="114">
        <f>ROUND(Tabla1[[#This Row],[VALOR GLOSA DEFINITIVA]]-Tabla1[[#This Row],[VALOR LEVANTADO EN LIQUIDACION]],0)</f>
        <v>0</v>
      </c>
      <c r="AJ143" s="27"/>
    </row>
    <row r="144" spans="2:36" s="31" customFormat="1" ht="87.65" hidden="1" customHeight="1" x14ac:dyDescent="0.35">
      <c r="B144" s="28"/>
      <c r="C144" s="119"/>
      <c r="D144" s="28"/>
      <c r="E144" s="58" t="str">
        <f>+Tabla1[[#This Row],[CODIGO ACTIVIDAD EN PPP Y LINEAMIENTO]]&amp;Tabla1[[#This Row],[ENTORNO/COMPONENTE]]</f>
        <v/>
      </c>
      <c r="F144" s="120">
        <f>+VLOOKUP(Tabla1[[#This Row],[Columna1]],IG!$D$3:$L$1903,3,FALSE)</f>
        <v>0</v>
      </c>
      <c r="G144" s="120">
        <f>+VLOOKUP(Tabla1[[#This Row],[Columna1]],IG!$D$3:$W$1903,4,FALSE)</f>
        <v>0</v>
      </c>
      <c r="H144" s="120">
        <f>+VLOOKUP(Tabla1[[#This Row],[Columna1]],IG!$D$3:$W$1903,5,FALSE)</f>
        <v>0</v>
      </c>
      <c r="I144" s="120">
        <f>+VLOOKUP(Tabla1[[#This Row],[Columna1]],IG!$D$3:$W$1903,6,FALSE)</f>
        <v>0</v>
      </c>
      <c r="J144" s="120">
        <f>+VLOOKUP(Tabla1[[#This Row],[Columna1]],IG!$D$3:$W$1903,7,FALSE)</f>
        <v>0</v>
      </c>
      <c r="K144" s="27"/>
      <c r="L144" s="28"/>
      <c r="M144" s="58" t="str">
        <f>+Tabla1[[#This Row],[Columna1]]&amp;Tabla1[[#This Row],[LOCALIDAD]]&amp;Tabla1[[#This Row],[MES]]</f>
        <v/>
      </c>
      <c r="N144" s="27"/>
      <c r="O144" s="60">
        <f>+VLOOKUP(Tabla1[[#This Row],[concatenar]],IG!$M$3:$W$1903,2,FALSE)</f>
        <v>0</v>
      </c>
      <c r="P144" s="60">
        <f>+VLOOKUP(Tabla1[[#This Row],[concatenar]],IG!$M$3:$W$1903,3,FALSE)</f>
        <v>0</v>
      </c>
      <c r="Q144" s="104">
        <f>+VLOOKUP(Tabla1[[#This Row],[concatenar]],IG!$M$3:$W$1903,8,FALSE)</f>
        <v>0</v>
      </c>
      <c r="R144" s="98">
        <f>+VLOOKUP(Tabla1[[#This Row],[concatenar]],IG!$M$3:$W$1903,9,FALSE)</f>
        <v>0</v>
      </c>
      <c r="S144" s="102">
        <f>+VLOOKUP(Tabla1[[#This Row],[concatenar]],IG!$M$3:$W$1903,10,FALSE)</f>
        <v>0</v>
      </c>
      <c r="T144" s="121">
        <f>+VLOOKUP(Tabla1[[#This Row],[concatenar]],IG!$M$3:$W$1903,11,FALSE)</f>
        <v>0</v>
      </c>
      <c r="U144" s="27"/>
      <c r="V144" s="29"/>
      <c r="W144" s="27"/>
      <c r="X144" s="27"/>
      <c r="Y144" s="61">
        <f>ROUND(Tabla1[[#This Row],[VALOR UNITARIO SEGUIMIENTO FINANCIERO
2024]]*Tabla1[[#This Row],[MET AFECTADA PORLA GLOSA
RECURSOS 2024]]*Tabla1[[#This Row],[Porcentaje de Glosa]],0)</f>
        <v>0</v>
      </c>
      <c r="Z144" s="61">
        <f>ROUND(Tabla1[[#This Row],[VALOR UNITARIO SEGUIMIENTO FINANCIERO
2025]]*Tabla1[[#This Row],[META AFECTADA PORLA GLOSA
RECURSOS 2025]]*Tabla1[[#This Row],[Porcentaje de Glosa]],0)</f>
        <v>0</v>
      </c>
      <c r="AA144" s="61">
        <f>ROUND(Tabla1[[#This Row],[VALOR DE LA GLOSA 2024]]+Tabla1[[#This Row],[VALOR DE LA GLOSA 2025]],0)</f>
        <v>0</v>
      </c>
      <c r="AB144" s="65"/>
      <c r="AC144" s="27"/>
      <c r="AD144" s="114"/>
      <c r="AE144" s="27"/>
      <c r="AF144" s="114">
        <f>ROUND(Tabla1[[#This Row],[VALOR DE LA GLOSA 2024]]-Tabla1[[#This Row],[Valor soportado por la Subred]],0)</f>
        <v>0</v>
      </c>
      <c r="AG144" s="27"/>
      <c r="AH144" s="27"/>
      <c r="AI144" s="114">
        <f>ROUND(Tabla1[[#This Row],[VALOR GLOSA DEFINITIVA]]-Tabla1[[#This Row],[VALOR LEVANTADO EN LIQUIDACION]],0)</f>
        <v>0</v>
      </c>
      <c r="AJ144" s="27"/>
    </row>
    <row r="145" spans="2:36" s="31" customFormat="1" ht="87.65" hidden="1" customHeight="1" x14ac:dyDescent="0.35">
      <c r="B145" s="28"/>
      <c r="C145" s="119"/>
      <c r="D145" s="28"/>
      <c r="E145" s="58" t="str">
        <f>+Tabla1[[#This Row],[CODIGO ACTIVIDAD EN PPP Y LINEAMIENTO]]&amp;Tabla1[[#This Row],[ENTORNO/COMPONENTE]]</f>
        <v/>
      </c>
      <c r="F145" s="120">
        <f>+VLOOKUP(Tabla1[[#This Row],[Columna1]],IG!$D$3:$L$1903,3,FALSE)</f>
        <v>0</v>
      </c>
      <c r="G145" s="120">
        <f>+VLOOKUP(Tabla1[[#This Row],[Columna1]],IG!$D$3:$W$1903,4,FALSE)</f>
        <v>0</v>
      </c>
      <c r="H145" s="120">
        <f>+VLOOKUP(Tabla1[[#This Row],[Columna1]],IG!$D$3:$W$1903,5,FALSE)</f>
        <v>0</v>
      </c>
      <c r="I145" s="120">
        <f>+VLOOKUP(Tabla1[[#This Row],[Columna1]],IG!$D$3:$W$1903,6,FALSE)</f>
        <v>0</v>
      </c>
      <c r="J145" s="120">
        <f>+VLOOKUP(Tabla1[[#This Row],[Columna1]],IG!$D$3:$W$1903,7,FALSE)</f>
        <v>0</v>
      </c>
      <c r="K145" s="27"/>
      <c r="L145" s="28"/>
      <c r="M145" s="58" t="str">
        <f>+Tabla1[[#This Row],[Columna1]]&amp;Tabla1[[#This Row],[LOCALIDAD]]&amp;Tabla1[[#This Row],[MES]]</f>
        <v/>
      </c>
      <c r="N145" s="27"/>
      <c r="O145" s="60">
        <f>+VLOOKUP(Tabla1[[#This Row],[concatenar]],IG!$M$3:$W$1903,2,FALSE)</f>
        <v>0</v>
      </c>
      <c r="P145" s="60">
        <f>+VLOOKUP(Tabla1[[#This Row],[concatenar]],IG!$M$3:$W$1903,3,FALSE)</f>
        <v>0</v>
      </c>
      <c r="Q145" s="104">
        <f>+VLOOKUP(Tabla1[[#This Row],[concatenar]],IG!$M$3:$W$1903,8,FALSE)</f>
        <v>0</v>
      </c>
      <c r="R145" s="98">
        <f>+VLOOKUP(Tabla1[[#This Row],[concatenar]],IG!$M$3:$W$1903,9,FALSE)</f>
        <v>0</v>
      </c>
      <c r="S145" s="102">
        <f>+VLOOKUP(Tabla1[[#This Row],[concatenar]],IG!$M$3:$W$1903,10,FALSE)</f>
        <v>0</v>
      </c>
      <c r="T145" s="121">
        <f>+VLOOKUP(Tabla1[[#This Row],[concatenar]],IG!$M$3:$W$1903,11,FALSE)</f>
        <v>0</v>
      </c>
      <c r="U145" s="27"/>
      <c r="V145" s="29"/>
      <c r="W145" s="27"/>
      <c r="X145" s="27"/>
      <c r="Y145" s="61">
        <f>ROUND(Tabla1[[#This Row],[VALOR UNITARIO SEGUIMIENTO FINANCIERO
2024]]*Tabla1[[#This Row],[MET AFECTADA PORLA GLOSA
RECURSOS 2024]]*Tabla1[[#This Row],[Porcentaje de Glosa]],0)</f>
        <v>0</v>
      </c>
      <c r="Z145" s="61">
        <f>ROUND(Tabla1[[#This Row],[VALOR UNITARIO SEGUIMIENTO FINANCIERO
2025]]*Tabla1[[#This Row],[META AFECTADA PORLA GLOSA
RECURSOS 2025]]*Tabla1[[#This Row],[Porcentaje de Glosa]],0)</f>
        <v>0</v>
      </c>
      <c r="AA145" s="61">
        <f>ROUND(Tabla1[[#This Row],[VALOR DE LA GLOSA 2024]]+Tabla1[[#This Row],[VALOR DE LA GLOSA 2025]],0)</f>
        <v>0</v>
      </c>
      <c r="AB145" s="65"/>
      <c r="AC145" s="27"/>
      <c r="AD145" s="114"/>
      <c r="AE145" s="27"/>
      <c r="AF145" s="114">
        <f>ROUND(Tabla1[[#This Row],[VALOR DE LA GLOSA 2024]]-Tabla1[[#This Row],[Valor soportado por la Subred]],0)</f>
        <v>0</v>
      </c>
      <c r="AG145" s="27"/>
      <c r="AH145" s="27"/>
      <c r="AI145" s="114">
        <f>ROUND(Tabla1[[#This Row],[VALOR GLOSA DEFINITIVA]]-Tabla1[[#This Row],[VALOR LEVANTADO EN LIQUIDACION]],0)</f>
        <v>0</v>
      </c>
      <c r="AJ145" s="27"/>
    </row>
    <row r="146" spans="2:36" s="31" customFormat="1" ht="87.65" hidden="1" customHeight="1" x14ac:dyDescent="0.35">
      <c r="B146" s="28"/>
      <c r="C146" s="119"/>
      <c r="D146" s="28"/>
      <c r="E146" s="58" t="str">
        <f>+Tabla1[[#This Row],[CODIGO ACTIVIDAD EN PPP Y LINEAMIENTO]]&amp;Tabla1[[#This Row],[ENTORNO/COMPONENTE]]</f>
        <v/>
      </c>
      <c r="F146" s="120">
        <f>+VLOOKUP(Tabla1[[#This Row],[Columna1]],IG!$D$3:$L$1903,3,FALSE)</f>
        <v>0</v>
      </c>
      <c r="G146" s="120">
        <f>+VLOOKUP(Tabla1[[#This Row],[Columna1]],IG!$D$3:$W$1903,4,FALSE)</f>
        <v>0</v>
      </c>
      <c r="H146" s="120">
        <f>+VLOOKUP(Tabla1[[#This Row],[Columna1]],IG!$D$3:$W$1903,5,FALSE)</f>
        <v>0</v>
      </c>
      <c r="I146" s="120">
        <f>+VLOOKUP(Tabla1[[#This Row],[Columna1]],IG!$D$3:$W$1903,6,FALSE)</f>
        <v>0</v>
      </c>
      <c r="J146" s="120">
        <f>+VLOOKUP(Tabla1[[#This Row],[Columna1]],IG!$D$3:$W$1903,7,FALSE)</f>
        <v>0</v>
      </c>
      <c r="K146" s="27"/>
      <c r="L146" s="28"/>
      <c r="M146" s="58" t="str">
        <f>+Tabla1[[#This Row],[Columna1]]&amp;Tabla1[[#This Row],[LOCALIDAD]]&amp;Tabla1[[#This Row],[MES]]</f>
        <v/>
      </c>
      <c r="N146" s="27"/>
      <c r="O146" s="60">
        <f>+VLOOKUP(Tabla1[[#This Row],[concatenar]],IG!$M$3:$W$1903,2,FALSE)</f>
        <v>0</v>
      </c>
      <c r="P146" s="60">
        <f>+VLOOKUP(Tabla1[[#This Row],[concatenar]],IG!$M$3:$W$1903,3,FALSE)</f>
        <v>0</v>
      </c>
      <c r="Q146" s="104">
        <f>+VLOOKUP(Tabla1[[#This Row],[concatenar]],IG!$M$3:$W$1903,8,FALSE)</f>
        <v>0</v>
      </c>
      <c r="R146" s="98">
        <f>+VLOOKUP(Tabla1[[#This Row],[concatenar]],IG!$M$3:$W$1903,9,FALSE)</f>
        <v>0</v>
      </c>
      <c r="S146" s="102">
        <f>+VLOOKUP(Tabla1[[#This Row],[concatenar]],IG!$M$3:$W$1903,10,FALSE)</f>
        <v>0</v>
      </c>
      <c r="T146" s="121">
        <f>+VLOOKUP(Tabla1[[#This Row],[concatenar]],IG!$M$3:$W$1903,11,FALSE)</f>
        <v>0</v>
      </c>
      <c r="U146" s="27"/>
      <c r="V146" s="29"/>
      <c r="W146" s="27"/>
      <c r="X146" s="27"/>
      <c r="Y146" s="61">
        <f>ROUND(Tabla1[[#This Row],[VALOR UNITARIO SEGUIMIENTO FINANCIERO
2024]]*Tabla1[[#This Row],[MET AFECTADA PORLA GLOSA
RECURSOS 2024]]*Tabla1[[#This Row],[Porcentaje de Glosa]],0)</f>
        <v>0</v>
      </c>
      <c r="Z146" s="61">
        <f>ROUND(Tabla1[[#This Row],[VALOR UNITARIO SEGUIMIENTO FINANCIERO
2025]]*Tabla1[[#This Row],[META AFECTADA PORLA GLOSA
RECURSOS 2025]]*Tabla1[[#This Row],[Porcentaje de Glosa]],0)</f>
        <v>0</v>
      </c>
      <c r="AA146" s="61">
        <f>ROUND(Tabla1[[#This Row],[VALOR DE LA GLOSA 2024]]+Tabla1[[#This Row],[VALOR DE LA GLOSA 2025]],0)</f>
        <v>0</v>
      </c>
      <c r="AB146" s="65"/>
      <c r="AC146" s="27"/>
      <c r="AD146" s="114"/>
      <c r="AE146" s="27"/>
      <c r="AF146" s="114">
        <f>ROUND(Tabla1[[#This Row],[VALOR DE LA GLOSA 2024]]-Tabla1[[#This Row],[Valor soportado por la Subred]],0)</f>
        <v>0</v>
      </c>
      <c r="AG146" s="27"/>
      <c r="AH146" s="27"/>
      <c r="AI146" s="114">
        <f>ROUND(Tabla1[[#This Row],[VALOR GLOSA DEFINITIVA]]-Tabla1[[#This Row],[VALOR LEVANTADO EN LIQUIDACION]],0)</f>
        <v>0</v>
      </c>
      <c r="AJ146" s="27"/>
    </row>
    <row r="147" spans="2:36" s="31" customFormat="1" ht="87.65" hidden="1" customHeight="1" x14ac:dyDescent="0.35">
      <c r="B147" s="28"/>
      <c r="C147" s="119"/>
      <c r="D147" s="28"/>
      <c r="E147" s="58" t="str">
        <f>+Tabla1[[#This Row],[CODIGO ACTIVIDAD EN PPP Y LINEAMIENTO]]&amp;Tabla1[[#This Row],[ENTORNO/COMPONENTE]]</f>
        <v/>
      </c>
      <c r="F147" s="120">
        <f>+VLOOKUP(Tabla1[[#This Row],[Columna1]],IG!$D$3:$L$1903,3,FALSE)</f>
        <v>0</v>
      </c>
      <c r="G147" s="120">
        <f>+VLOOKUP(Tabla1[[#This Row],[Columna1]],IG!$D$3:$W$1903,4,FALSE)</f>
        <v>0</v>
      </c>
      <c r="H147" s="120">
        <f>+VLOOKUP(Tabla1[[#This Row],[Columna1]],IG!$D$3:$W$1903,5,FALSE)</f>
        <v>0</v>
      </c>
      <c r="I147" s="120">
        <f>+VLOOKUP(Tabla1[[#This Row],[Columna1]],IG!$D$3:$W$1903,6,FALSE)</f>
        <v>0</v>
      </c>
      <c r="J147" s="120">
        <f>+VLOOKUP(Tabla1[[#This Row],[Columna1]],IG!$D$3:$W$1903,7,FALSE)</f>
        <v>0</v>
      </c>
      <c r="K147" s="27"/>
      <c r="L147" s="28"/>
      <c r="M147" s="58" t="str">
        <f>+Tabla1[[#This Row],[Columna1]]&amp;Tabla1[[#This Row],[LOCALIDAD]]&amp;Tabla1[[#This Row],[MES]]</f>
        <v/>
      </c>
      <c r="N147" s="27"/>
      <c r="O147" s="60">
        <f>+VLOOKUP(Tabla1[[#This Row],[concatenar]],IG!$M$3:$W$1903,2,FALSE)</f>
        <v>0</v>
      </c>
      <c r="P147" s="60">
        <f>+VLOOKUP(Tabla1[[#This Row],[concatenar]],IG!$M$3:$W$1903,3,FALSE)</f>
        <v>0</v>
      </c>
      <c r="Q147" s="104">
        <f>+VLOOKUP(Tabla1[[#This Row],[concatenar]],IG!$M$3:$W$1903,8,FALSE)</f>
        <v>0</v>
      </c>
      <c r="R147" s="98">
        <f>+VLOOKUP(Tabla1[[#This Row],[concatenar]],IG!$M$3:$W$1903,9,FALSE)</f>
        <v>0</v>
      </c>
      <c r="S147" s="102">
        <f>+VLOOKUP(Tabla1[[#This Row],[concatenar]],IG!$M$3:$W$1903,10,FALSE)</f>
        <v>0</v>
      </c>
      <c r="T147" s="121">
        <f>+VLOOKUP(Tabla1[[#This Row],[concatenar]],IG!$M$3:$W$1903,11,FALSE)</f>
        <v>0</v>
      </c>
      <c r="U147" s="27"/>
      <c r="V147" s="29"/>
      <c r="W147" s="27"/>
      <c r="X147" s="27"/>
      <c r="Y147" s="61">
        <f>ROUND(Tabla1[[#This Row],[VALOR UNITARIO SEGUIMIENTO FINANCIERO
2024]]*Tabla1[[#This Row],[MET AFECTADA PORLA GLOSA
RECURSOS 2024]]*Tabla1[[#This Row],[Porcentaje de Glosa]],0)</f>
        <v>0</v>
      </c>
      <c r="Z147" s="61">
        <f>ROUND(Tabla1[[#This Row],[VALOR UNITARIO SEGUIMIENTO FINANCIERO
2025]]*Tabla1[[#This Row],[META AFECTADA PORLA GLOSA
RECURSOS 2025]]*Tabla1[[#This Row],[Porcentaje de Glosa]],0)</f>
        <v>0</v>
      </c>
      <c r="AA147" s="61">
        <f>ROUND(Tabla1[[#This Row],[VALOR DE LA GLOSA 2024]]+Tabla1[[#This Row],[VALOR DE LA GLOSA 2025]],0)</f>
        <v>0</v>
      </c>
      <c r="AB147" s="65"/>
      <c r="AC147" s="27"/>
      <c r="AD147" s="114"/>
      <c r="AE147" s="27"/>
      <c r="AF147" s="114">
        <f>ROUND(Tabla1[[#This Row],[VALOR DE LA GLOSA 2024]]-Tabla1[[#This Row],[Valor soportado por la Subred]],0)</f>
        <v>0</v>
      </c>
      <c r="AG147" s="27"/>
      <c r="AH147" s="27"/>
      <c r="AI147" s="114">
        <f>ROUND(Tabla1[[#This Row],[VALOR GLOSA DEFINITIVA]]-Tabla1[[#This Row],[VALOR LEVANTADO EN LIQUIDACION]],0)</f>
        <v>0</v>
      </c>
      <c r="AJ147" s="27"/>
    </row>
    <row r="148" spans="2:36" s="31" customFormat="1" ht="87.65" hidden="1" customHeight="1" x14ac:dyDescent="0.35">
      <c r="B148" s="28"/>
      <c r="C148" s="119"/>
      <c r="D148" s="28"/>
      <c r="E148" s="58" t="str">
        <f>+Tabla1[[#This Row],[CODIGO ACTIVIDAD EN PPP Y LINEAMIENTO]]&amp;Tabla1[[#This Row],[ENTORNO/COMPONENTE]]</f>
        <v/>
      </c>
      <c r="F148" s="120">
        <f>+VLOOKUP(Tabla1[[#This Row],[Columna1]],IG!$D$3:$L$1903,3,FALSE)</f>
        <v>0</v>
      </c>
      <c r="G148" s="120">
        <f>+VLOOKUP(Tabla1[[#This Row],[Columna1]],IG!$D$3:$W$1903,4,FALSE)</f>
        <v>0</v>
      </c>
      <c r="H148" s="120">
        <f>+VLOOKUP(Tabla1[[#This Row],[Columna1]],IG!$D$3:$W$1903,5,FALSE)</f>
        <v>0</v>
      </c>
      <c r="I148" s="120">
        <f>+VLOOKUP(Tabla1[[#This Row],[Columna1]],IG!$D$3:$W$1903,6,FALSE)</f>
        <v>0</v>
      </c>
      <c r="J148" s="120">
        <f>+VLOOKUP(Tabla1[[#This Row],[Columna1]],IG!$D$3:$W$1903,7,FALSE)</f>
        <v>0</v>
      </c>
      <c r="K148" s="27"/>
      <c r="L148" s="28"/>
      <c r="M148" s="58" t="str">
        <f>+Tabla1[[#This Row],[Columna1]]&amp;Tabla1[[#This Row],[LOCALIDAD]]&amp;Tabla1[[#This Row],[MES]]</f>
        <v/>
      </c>
      <c r="N148" s="27"/>
      <c r="O148" s="60">
        <f>+VLOOKUP(Tabla1[[#This Row],[concatenar]],IG!$M$3:$W$1903,2,FALSE)</f>
        <v>0</v>
      </c>
      <c r="P148" s="60">
        <f>+VLOOKUP(Tabla1[[#This Row],[concatenar]],IG!$M$3:$W$1903,3,FALSE)</f>
        <v>0</v>
      </c>
      <c r="Q148" s="104">
        <f>+VLOOKUP(Tabla1[[#This Row],[concatenar]],IG!$M$3:$W$1903,8,FALSE)</f>
        <v>0</v>
      </c>
      <c r="R148" s="98">
        <f>+VLOOKUP(Tabla1[[#This Row],[concatenar]],IG!$M$3:$W$1903,9,FALSE)</f>
        <v>0</v>
      </c>
      <c r="S148" s="102">
        <f>+VLOOKUP(Tabla1[[#This Row],[concatenar]],IG!$M$3:$W$1903,10,FALSE)</f>
        <v>0</v>
      </c>
      <c r="T148" s="121">
        <f>+VLOOKUP(Tabla1[[#This Row],[concatenar]],IG!$M$3:$W$1903,11,FALSE)</f>
        <v>0</v>
      </c>
      <c r="U148" s="27"/>
      <c r="V148" s="29"/>
      <c r="W148" s="27"/>
      <c r="X148" s="27"/>
      <c r="Y148" s="61">
        <f>ROUND(Tabla1[[#This Row],[VALOR UNITARIO SEGUIMIENTO FINANCIERO
2024]]*Tabla1[[#This Row],[MET AFECTADA PORLA GLOSA
RECURSOS 2024]]*Tabla1[[#This Row],[Porcentaje de Glosa]],0)</f>
        <v>0</v>
      </c>
      <c r="Z148" s="61">
        <f>ROUND(Tabla1[[#This Row],[VALOR UNITARIO SEGUIMIENTO FINANCIERO
2025]]*Tabla1[[#This Row],[META AFECTADA PORLA GLOSA
RECURSOS 2025]]*Tabla1[[#This Row],[Porcentaje de Glosa]],0)</f>
        <v>0</v>
      </c>
      <c r="AA148" s="61">
        <f>ROUND(Tabla1[[#This Row],[VALOR DE LA GLOSA 2024]]+Tabla1[[#This Row],[VALOR DE LA GLOSA 2025]],0)</f>
        <v>0</v>
      </c>
      <c r="AB148" s="65"/>
      <c r="AC148" s="27"/>
      <c r="AD148" s="114"/>
      <c r="AE148" s="27"/>
      <c r="AF148" s="114">
        <f>ROUND(Tabla1[[#This Row],[VALOR DE LA GLOSA 2024]]-Tabla1[[#This Row],[Valor soportado por la Subred]],0)</f>
        <v>0</v>
      </c>
      <c r="AG148" s="27"/>
      <c r="AH148" s="27"/>
      <c r="AI148" s="114">
        <f>ROUND(Tabla1[[#This Row],[VALOR GLOSA DEFINITIVA]]-Tabla1[[#This Row],[VALOR LEVANTADO EN LIQUIDACION]],0)</f>
        <v>0</v>
      </c>
      <c r="AJ148" s="27"/>
    </row>
    <row r="149" spans="2:36" s="31" customFormat="1" ht="87.65" hidden="1" customHeight="1" x14ac:dyDescent="0.35">
      <c r="B149" s="28"/>
      <c r="C149" s="119"/>
      <c r="D149" s="28"/>
      <c r="E149" s="58" t="str">
        <f>+Tabla1[[#This Row],[CODIGO ACTIVIDAD EN PPP Y LINEAMIENTO]]&amp;Tabla1[[#This Row],[ENTORNO/COMPONENTE]]</f>
        <v/>
      </c>
      <c r="F149" s="120">
        <f>+VLOOKUP(Tabla1[[#This Row],[Columna1]],IG!$D$3:$L$1903,3,FALSE)</f>
        <v>0</v>
      </c>
      <c r="G149" s="120">
        <f>+VLOOKUP(Tabla1[[#This Row],[Columna1]],IG!$D$3:$W$1903,4,FALSE)</f>
        <v>0</v>
      </c>
      <c r="H149" s="120">
        <f>+VLOOKUP(Tabla1[[#This Row],[Columna1]],IG!$D$3:$W$1903,5,FALSE)</f>
        <v>0</v>
      </c>
      <c r="I149" s="120">
        <f>+VLOOKUP(Tabla1[[#This Row],[Columna1]],IG!$D$3:$W$1903,6,FALSE)</f>
        <v>0</v>
      </c>
      <c r="J149" s="120">
        <f>+VLOOKUP(Tabla1[[#This Row],[Columna1]],IG!$D$3:$W$1903,7,FALSE)</f>
        <v>0</v>
      </c>
      <c r="K149" s="27"/>
      <c r="L149" s="28"/>
      <c r="M149" s="58" t="str">
        <f>+Tabla1[[#This Row],[Columna1]]&amp;Tabla1[[#This Row],[LOCALIDAD]]&amp;Tabla1[[#This Row],[MES]]</f>
        <v/>
      </c>
      <c r="N149" s="27"/>
      <c r="O149" s="60">
        <f>+VLOOKUP(Tabla1[[#This Row],[concatenar]],IG!$M$3:$W$1903,2,FALSE)</f>
        <v>0</v>
      </c>
      <c r="P149" s="60">
        <f>+VLOOKUP(Tabla1[[#This Row],[concatenar]],IG!$M$3:$W$1903,3,FALSE)</f>
        <v>0</v>
      </c>
      <c r="Q149" s="104">
        <f>+VLOOKUP(Tabla1[[#This Row],[concatenar]],IG!$M$3:$W$1903,8,FALSE)</f>
        <v>0</v>
      </c>
      <c r="R149" s="98">
        <f>+VLOOKUP(Tabla1[[#This Row],[concatenar]],IG!$M$3:$W$1903,9,FALSE)</f>
        <v>0</v>
      </c>
      <c r="S149" s="102">
        <f>+VLOOKUP(Tabla1[[#This Row],[concatenar]],IG!$M$3:$W$1903,10,FALSE)</f>
        <v>0</v>
      </c>
      <c r="T149" s="121">
        <f>+VLOOKUP(Tabla1[[#This Row],[concatenar]],IG!$M$3:$W$1903,11,FALSE)</f>
        <v>0</v>
      </c>
      <c r="U149" s="27"/>
      <c r="V149" s="29"/>
      <c r="W149" s="27"/>
      <c r="X149" s="27"/>
      <c r="Y149" s="61">
        <f>ROUND(Tabla1[[#This Row],[VALOR UNITARIO SEGUIMIENTO FINANCIERO
2024]]*Tabla1[[#This Row],[MET AFECTADA PORLA GLOSA
RECURSOS 2024]]*Tabla1[[#This Row],[Porcentaje de Glosa]],0)</f>
        <v>0</v>
      </c>
      <c r="Z149" s="61">
        <f>ROUND(Tabla1[[#This Row],[VALOR UNITARIO SEGUIMIENTO FINANCIERO
2025]]*Tabla1[[#This Row],[META AFECTADA PORLA GLOSA
RECURSOS 2025]]*Tabla1[[#This Row],[Porcentaje de Glosa]],0)</f>
        <v>0</v>
      </c>
      <c r="AA149" s="61">
        <f>ROUND(Tabla1[[#This Row],[VALOR DE LA GLOSA 2024]]+Tabla1[[#This Row],[VALOR DE LA GLOSA 2025]],0)</f>
        <v>0</v>
      </c>
      <c r="AB149" s="65"/>
      <c r="AC149" s="27"/>
      <c r="AD149" s="114"/>
      <c r="AE149" s="27"/>
      <c r="AF149" s="114">
        <f>ROUND(Tabla1[[#This Row],[VALOR DE LA GLOSA 2024]]-Tabla1[[#This Row],[Valor soportado por la Subred]],0)</f>
        <v>0</v>
      </c>
      <c r="AG149" s="27"/>
      <c r="AH149" s="27"/>
      <c r="AI149" s="114">
        <f>ROUND(Tabla1[[#This Row],[VALOR GLOSA DEFINITIVA]]-Tabla1[[#This Row],[VALOR LEVANTADO EN LIQUIDACION]],0)</f>
        <v>0</v>
      </c>
      <c r="AJ149" s="27"/>
    </row>
    <row r="150" spans="2:36" s="31" customFormat="1" ht="87.65" hidden="1" customHeight="1" x14ac:dyDescent="0.35">
      <c r="B150" s="28"/>
      <c r="C150" s="119"/>
      <c r="D150" s="28"/>
      <c r="E150" s="58" t="str">
        <f>+Tabla1[[#This Row],[CODIGO ACTIVIDAD EN PPP Y LINEAMIENTO]]&amp;Tabla1[[#This Row],[ENTORNO/COMPONENTE]]</f>
        <v/>
      </c>
      <c r="F150" s="120">
        <f>+VLOOKUP(Tabla1[[#This Row],[Columna1]],IG!$D$3:$L$1903,3,FALSE)</f>
        <v>0</v>
      </c>
      <c r="G150" s="120">
        <f>+VLOOKUP(Tabla1[[#This Row],[Columna1]],IG!$D$3:$W$1903,4,FALSE)</f>
        <v>0</v>
      </c>
      <c r="H150" s="120">
        <f>+VLOOKUP(Tabla1[[#This Row],[Columna1]],IG!$D$3:$W$1903,5,FALSE)</f>
        <v>0</v>
      </c>
      <c r="I150" s="120">
        <f>+VLOOKUP(Tabla1[[#This Row],[Columna1]],IG!$D$3:$W$1903,6,FALSE)</f>
        <v>0</v>
      </c>
      <c r="J150" s="120">
        <f>+VLOOKUP(Tabla1[[#This Row],[Columna1]],IG!$D$3:$W$1903,7,FALSE)</f>
        <v>0</v>
      </c>
      <c r="K150" s="27"/>
      <c r="L150" s="28"/>
      <c r="M150" s="58" t="str">
        <f>+Tabla1[[#This Row],[Columna1]]&amp;Tabla1[[#This Row],[LOCALIDAD]]&amp;Tabla1[[#This Row],[MES]]</f>
        <v/>
      </c>
      <c r="N150" s="27"/>
      <c r="O150" s="60">
        <f>+VLOOKUP(Tabla1[[#This Row],[concatenar]],IG!$M$3:$W$1903,2,FALSE)</f>
        <v>0</v>
      </c>
      <c r="P150" s="60">
        <f>+VLOOKUP(Tabla1[[#This Row],[concatenar]],IG!$M$3:$W$1903,3,FALSE)</f>
        <v>0</v>
      </c>
      <c r="Q150" s="104">
        <f>+VLOOKUP(Tabla1[[#This Row],[concatenar]],IG!$M$3:$W$1903,8,FALSE)</f>
        <v>0</v>
      </c>
      <c r="R150" s="98">
        <f>+VLOOKUP(Tabla1[[#This Row],[concatenar]],IG!$M$3:$W$1903,9,FALSE)</f>
        <v>0</v>
      </c>
      <c r="S150" s="102">
        <f>+VLOOKUP(Tabla1[[#This Row],[concatenar]],IG!$M$3:$W$1903,10,FALSE)</f>
        <v>0</v>
      </c>
      <c r="T150" s="121">
        <f>+VLOOKUP(Tabla1[[#This Row],[concatenar]],IG!$M$3:$W$1903,11,FALSE)</f>
        <v>0</v>
      </c>
      <c r="U150" s="27"/>
      <c r="V150" s="29"/>
      <c r="W150" s="27"/>
      <c r="X150" s="27"/>
      <c r="Y150" s="61">
        <f>ROUND(Tabla1[[#This Row],[VALOR UNITARIO SEGUIMIENTO FINANCIERO
2024]]*Tabla1[[#This Row],[MET AFECTADA PORLA GLOSA
RECURSOS 2024]]*Tabla1[[#This Row],[Porcentaje de Glosa]],0)</f>
        <v>0</v>
      </c>
      <c r="Z150" s="61">
        <f>ROUND(Tabla1[[#This Row],[VALOR UNITARIO SEGUIMIENTO FINANCIERO
2025]]*Tabla1[[#This Row],[META AFECTADA PORLA GLOSA
RECURSOS 2025]]*Tabla1[[#This Row],[Porcentaje de Glosa]],0)</f>
        <v>0</v>
      </c>
      <c r="AA150" s="61">
        <f>ROUND(Tabla1[[#This Row],[VALOR DE LA GLOSA 2024]]+Tabla1[[#This Row],[VALOR DE LA GLOSA 2025]],0)</f>
        <v>0</v>
      </c>
      <c r="AB150" s="65"/>
      <c r="AC150" s="27"/>
      <c r="AD150" s="114"/>
      <c r="AE150" s="27"/>
      <c r="AF150" s="114">
        <f>ROUND(Tabla1[[#This Row],[VALOR DE LA GLOSA 2024]]-Tabla1[[#This Row],[Valor soportado por la Subred]],0)</f>
        <v>0</v>
      </c>
      <c r="AG150" s="27"/>
      <c r="AH150" s="27"/>
      <c r="AI150" s="114">
        <f>ROUND(Tabla1[[#This Row],[VALOR GLOSA DEFINITIVA]]-Tabla1[[#This Row],[VALOR LEVANTADO EN LIQUIDACION]],0)</f>
        <v>0</v>
      </c>
      <c r="AJ150" s="27"/>
    </row>
    <row r="151" spans="2:36" s="31" customFormat="1" ht="87.65" hidden="1" customHeight="1" x14ac:dyDescent="0.35">
      <c r="B151" s="28"/>
      <c r="C151" s="119"/>
      <c r="D151" s="28"/>
      <c r="E151" s="58" t="str">
        <f>+Tabla1[[#This Row],[CODIGO ACTIVIDAD EN PPP Y LINEAMIENTO]]&amp;Tabla1[[#This Row],[ENTORNO/COMPONENTE]]</f>
        <v/>
      </c>
      <c r="F151" s="120">
        <f>+VLOOKUP(Tabla1[[#This Row],[Columna1]],IG!$D$3:$L$1903,3,FALSE)</f>
        <v>0</v>
      </c>
      <c r="G151" s="120">
        <f>+VLOOKUP(Tabla1[[#This Row],[Columna1]],IG!$D$3:$W$1903,4,FALSE)</f>
        <v>0</v>
      </c>
      <c r="H151" s="120">
        <f>+VLOOKUP(Tabla1[[#This Row],[Columna1]],IG!$D$3:$W$1903,5,FALSE)</f>
        <v>0</v>
      </c>
      <c r="I151" s="120">
        <f>+VLOOKUP(Tabla1[[#This Row],[Columna1]],IG!$D$3:$W$1903,6,FALSE)</f>
        <v>0</v>
      </c>
      <c r="J151" s="120">
        <f>+VLOOKUP(Tabla1[[#This Row],[Columna1]],IG!$D$3:$W$1903,7,FALSE)</f>
        <v>0</v>
      </c>
      <c r="K151" s="27"/>
      <c r="L151" s="28"/>
      <c r="M151" s="58" t="str">
        <f>+Tabla1[[#This Row],[Columna1]]&amp;Tabla1[[#This Row],[LOCALIDAD]]&amp;Tabla1[[#This Row],[MES]]</f>
        <v/>
      </c>
      <c r="N151" s="27"/>
      <c r="O151" s="60">
        <f>+VLOOKUP(Tabla1[[#This Row],[concatenar]],IG!$M$3:$W$1903,2,FALSE)</f>
        <v>0</v>
      </c>
      <c r="P151" s="60">
        <f>+VLOOKUP(Tabla1[[#This Row],[concatenar]],IG!$M$3:$W$1903,3,FALSE)</f>
        <v>0</v>
      </c>
      <c r="Q151" s="104">
        <f>+VLOOKUP(Tabla1[[#This Row],[concatenar]],IG!$M$3:$W$1903,8,FALSE)</f>
        <v>0</v>
      </c>
      <c r="R151" s="98">
        <f>+VLOOKUP(Tabla1[[#This Row],[concatenar]],IG!$M$3:$W$1903,9,FALSE)</f>
        <v>0</v>
      </c>
      <c r="S151" s="102">
        <f>+VLOOKUP(Tabla1[[#This Row],[concatenar]],IG!$M$3:$W$1903,10,FALSE)</f>
        <v>0</v>
      </c>
      <c r="T151" s="121">
        <f>+VLOOKUP(Tabla1[[#This Row],[concatenar]],IG!$M$3:$W$1903,11,FALSE)</f>
        <v>0</v>
      </c>
      <c r="U151" s="27"/>
      <c r="V151" s="29"/>
      <c r="W151" s="27"/>
      <c r="X151" s="27"/>
      <c r="Y151" s="61">
        <f>ROUND(Tabla1[[#This Row],[VALOR UNITARIO SEGUIMIENTO FINANCIERO
2024]]*Tabla1[[#This Row],[MET AFECTADA PORLA GLOSA
RECURSOS 2024]]*Tabla1[[#This Row],[Porcentaje de Glosa]],0)</f>
        <v>0</v>
      </c>
      <c r="Z151" s="61">
        <f>ROUND(Tabla1[[#This Row],[VALOR UNITARIO SEGUIMIENTO FINANCIERO
2025]]*Tabla1[[#This Row],[META AFECTADA PORLA GLOSA
RECURSOS 2025]]*Tabla1[[#This Row],[Porcentaje de Glosa]],0)</f>
        <v>0</v>
      </c>
      <c r="AA151" s="61">
        <f>ROUND(Tabla1[[#This Row],[VALOR DE LA GLOSA 2024]]+Tabla1[[#This Row],[VALOR DE LA GLOSA 2025]],0)</f>
        <v>0</v>
      </c>
      <c r="AB151" s="65"/>
      <c r="AC151" s="27"/>
      <c r="AD151" s="114"/>
      <c r="AE151" s="27"/>
      <c r="AF151" s="114">
        <f>ROUND(Tabla1[[#This Row],[VALOR DE LA GLOSA 2024]]-Tabla1[[#This Row],[Valor soportado por la Subred]],0)</f>
        <v>0</v>
      </c>
      <c r="AG151" s="27"/>
      <c r="AH151" s="27"/>
      <c r="AI151" s="114">
        <f>ROUND(Tabla1[[#This Row],[VALOR GLOSA DEFINITIVA]]-Tabla1[[#This Row],[VALOR LEVANTADO EN LIQUIDACION]],0)</f>
        <v>0</v>
      </c>
      <c r="AJ151" s="27"/>
    </row>
    <row r="152" spans="2:36" s="31" customFormat="1" ht="87.65" hidden="1" customHeight="1" x14ac:dyDescent="0.35">
      <c r="B152" s="28"/>
      <c r="C152" s="119"/>
      <c r="D152" s="28"/>
      <c r="E152" s="58" t="str">
        <f>+Tabla1[[#This Row],[CODIGO ACTIVIDAD EN PPP Y LINEAMIENTO]]&amp;Tabla1[[#This Row],[ENTORNO/COMPONENTE]]</f>
        <v/>
      </c>
      <c r="F152" s="120">
        <f>+VLOOKUP(Tabla1[[#This Row],[Columna1]],IG!$D$3:$L$1903,3,FALSE)</f>
        <v>0</v>
      </c>
      <c r="G152" s="120">
        <f>+VLOOKUP(Tabla1[[#This Row],[Columna1]],IG!$D$3:$W$1903,4,FALSE)</f>
        <v>0</v>
      </c>
      <c r="H152" s="120">
        <f>+VLOOKUP(Tabla1[[#This Row],[Columna1]],IG!$D$3:$W$1903,5,FALSE)</f>
        <v>0</v>
      </c>
      <c r="I152" s="120">
        <f>+VLOOKUP(Tabla1[[#This Row],[Columna1]],IG!$D$3:$W$1903,6,FALSE)</f>
        <v>0</v>
      </c>
      <c r="J152" s="120">
        <f>+VLOOKUP(Tabla1[[#This Row],[Columna1]],IG!$D$3:$W$1903,7,FALSE)</f>
        <v>0</v>
      </c>
      <c r="K152" s="27"/>
      <c r="L152" s="28"/>
      <c r="M152" s="58" t="str">
        <f>+Tabla1[[#This Row],[Columna1]]&amp;Tabla1[[#This Row],[LOCALIDAD]]&amp;Tabla1[[#This Row],[MES]]</f>
        <v/>
      </c>
      <c r="N152" s="27"/>
      <c r="O152" s="60">
        <f>+VLOOKUP(Tabla1[[#This Row],[concatenar]],IG!$M$3:$W$1903,2,FALSE)</f>
        <v>0</v>
      </c>
      <c r="P152" s="60">
        <f>+VLOOKUP(Tabla1[[#This Row],[concatenar]],IG!$M$3:$W$1903,3,FALSE)</f>
        <v>0</v>
      </c>
      <c r="Q152" s="104">
        <f>+VLOOKUP(Tabla1[[#This Row],[concatenar]],IG!$M$3:$W$1903,8,FALSE)</f>
        <v>0</v>
      </c>
      <c r="R152" s="98">
        <f>+VLOOKUP(Tabla1[[#This Row],[concatenar]],IG!$M$3:$W$1903,9,FALSE)</f>
        <v>0</v>
      </c>
      <c r="S152" s="102">
        <f>+VLOOKUP(Tabla1[[#This Row],[concatenar]],IG!$M$3:$W$1903,10,FALSE)</f>
        <v>0</v>
      </c>
      <c r="T152" s="121">
        <f>+VLOOKUP(Tabla1[[#This Row],[concatenar]],IG!$M$3:$W$1903,11,FALSE)</f>
        <v>0</v>
      </c>
      <c r="U152" s="27"/>
      <c r="V152" s="29"/>
      <c r="W152" s="27"/>
      <c r="X152" s="27"/>
      <c r="Y152" s="61">
        <f>ROUND(Tabla1[[#This Row],[VALOR UNITARIO SEGUIMIENTO FINANCIERO
2024]]*Tabla1[[#This Row],[MET AFECTADA PORLA GLOSA
RECURSOS 2024]]*Tabla1[[#This Row],[Porcentaje de Glosa]],0)</f>
        <v>0</v>
      </c>
      <c r="Z152" s="61">
        <f>ROUND(Tabla1[[#This Row],[VALOR UNITARIO SEGUIMIENTO FINANCIERO
2025]]*Tabla1[[#This Row],[META AFECTADA PORLA GLOSA
RECURSOS 2025]]*Tabla1[[#This Row],[Porcentaje de Glosa]],0)</f>
        <v>0</v>
      </c>
      <c r="AA152" s="61">
        <f>ROUND(Tabla1[[#This Row],[VALOR DE LA GLOSA 2024]]+Tabla1[[#This Row],[VALOR DE LA GLOSA 2025]],0)</f>
        <v>0</v>
      </c>
      <c r="AB152" s="65"/>
      <c r="AC152" s="27"/>
      <c r="AD152" s="114"/>
      <c r="AE152" s="27"/>
      <c r="AF152" s="114">
        <f>ROUND(Tabla1[[#This Row],[VALOR DE LA GLOSA 2024]]-Tabla1[[#This Row],[Valor soportado por la Subred]],0)</f>
        <v>0</v>
      </c>
      <c r="AG152" s="27"/>
      <c r="AH152" s="27"/>
      <c r="AI152" s="114">
        <f>ROUND(Tabla1[[#This Row],[VALOR GLOSA DEFINITIVA]]-Tabla1[[#This Row],[VALOR LEVANTADO EN LIQUIDACION]],0)</f>
        <v>0</v>
      </c>
      <c r="AJ152" s="27"/>
    </row>
    <row r="153" spans="2:36" s="31" customFormat="1" ht="87.65" hidden="1" customHeight="1" x14ac:dyDescent="0.35">
      <c r="B153" s="28"/>
      <c r="C153" s="119"/>
      <c r="D153" s="28"/>
      <c r="E153" s="58" t="str">
        <f>+Tabla1[[#This Row],[CODIGO ACTIVIDAD EN PPP Y LINEAMIENTO]]&amp;Tabla1[[#This Row],[ENTORNO/COMPONENTE]]</f>
        <v/>
      </c>
      <c r="F153" s="120">
        <f>+VLOOKUP(Tabla1[[#This Row],[Columna1]],IG!$D$3:$L$1903,3,FALSE)</f>
        <v>0</v>
      </c>
      <c r="G153" s="120">
        <f>+VLOOKUP(Tabla1[[#This Row],[Columna1]],IG!$D$3:$W$1903,4,FALSE)</f>
        <v>0</v>
      </c>
      <c r="H153" s="120">
        <f>+VLOOKUP(Tabla1[[#This Row],[Columna1]],IG!$D$3:$W$1903,5,FALSE)</f>
        <v>0</v>
      </c>
      <c r="I153" s="120">
        <f>+VLOOKUP(Tabla1[[#This Row],[Columna1]],IG!$D$3:$W$1903,6,FALSE)</f>
        <v>0</v>
      </c>
      <c r="J153" s="120">
        <f>+VLOOKUP(Tabla1[[#This Row],[Columna1]],IG!$D$3:$W$1903,7,FALSE)</f>
        <v>0</v>
      </c>
      <c r="K153" s="27"/>
      <c r="L153" s="28"/>
      <c r="M153" s="58" t="str">
        <f>+Tabla1[[#This Row],[Columna1]]&amp;Tabla1[[#This Row],[LOCALIDAD]]&amp;Tabla1[[#This Row],[MES]]</f>
        <v/>
      </c>
      <c r="N153" s="27"/>
      <c r="O153" s="60">
        <f>+VLOOKUP(Tabla1[[#This Row],[concatenar]],IG!$M$3:$W$1903,2,FALSE)</f>
        <v>0</v>
      </c>
      <c r="P153" s="60">
        <f>+VLOOKUP(Tabla1[[#This Row],[concatenar]],IG!$M$3:$W$1903,3,FALSE)</f>
        <v>0</v>
      </c>
      <c r="Q153" s="104">
        <f>+VLOOKUP(Tabla1[[#This Row],[concatenar]],IG!$M$3:$W$1903,8,FALSE)</f>
        <v>0</v>
      </c>
      <c r="R153" s="98">
        <f>+VLOOKUP(Tabla1[[#This Row],[concatenar]],IG!$M$3:$W$1903,9,FALSE)</f>
        <v>0</v>
      </c>
      <c r="S153" s="102">
        <f>+VLOOKUP(Tabla1[[#This Row],[concatenar]],IG!$M$3:$W$1903,10,FALSE)</f>
        <v>0</v>
      </c>
      <c r="T153" s="121">
        <f>+VLOOKUP(Tabla1[[#This Row],[concatenar]],IG!$M$3:$W$1903,11,FALSE)</f>
        <v>0</v>
      </c>
      <c r="U153" s="27"/>
      <c r="V153" s="29"/>
      <c r="W153" s="27"/>
      <c r="X153" s="27"/>
      <c r="Y153" s="61">
        <f>ROUND(Tabla1[[#This Row],[VALOR UNITARIO SEGUIMIENTO FINANCIERO
2024]]*Tabla1[[#This Row],[MET AFECTADA PORLA GLOSA
RECURSOS 2024]]*Tabla1[[#This Row],[Porcentaje de Glosa]],0)</f>
        <v>0</v>
      </c>
      <c r="Z153" s="61">
        <f>ROUND(Tabla1[[#This Row],[VALOR UNITARIO SEGUIMIENTO FINANCIERO
2025]]*Tabla1[[#This Row],[META AFECTADA PORLA GLOSA
RECURSOS 2025]]*Tabla1[[#This Row],[Porcentaje de Glosa]],0)</f>
        <v>0</v>
      </c>
      <c r="AA153" s="61">
        <f>ROUND(Tabla1[[#This Row],[VALOR DE LA GLOSA 2024]]+Tabla1[[#This Row],[VALOR DE LA GLOSA 2025]],0)</f>
        <v>0</v>
      </c>
      <c r="AB153" s="65"/>
      <c r="AC153" s="27"/>
      <c r="AD153" s="114"/>
      <c r="AE153" s="27"/>
      <c r="AF153" s="114">
        <f>ROUND(Tabla1[[#This Row],[VALOR DE LA GLOSA 2024]]-Tabla1[[#This Row],[Valor soportado por la Subred]],0)</f>
        <v>0</v>
      </c>
      <c r="AG153" s="27"/>
      <c r="AH153" s="27"/>
      <c r="AI153" s="114">
        <f>ROUND(Tabla1[[#This Row],[VALOR GLOSA DEFINITIVA]]-Tabla1[[#This Row],[VALOR LEVANTADO EN LIQUIDACION]],0)</f>
        <v>0</v>
      </c>
      <c r="AJ153" s="27"/>
    </row>
    <row r="154" spans="2:36" s="31" customFormat="1" ht="87.65" hidden="1" customHeight="1" x14ac:dyDescent="0.35">
      <c r="B154" s="28"/>
      <c r="C154" s="119"/>
      <c r="D154" s="28"/>
      <c r="E154" s="58" t="str">
        <f>+Tabla1[[#This Row],[CODIGO ACTIVIDAD EN PPP Y LINEAMIENTO]]&amp;Tabla1[[#This Row],[ENTORNO/COMPONENTE]]</f>
        <v/>
      </c>
      <c r="F154" s="120">
        <f>+VLOOKUP(Tabla1[[#This Row],[Columna1]],IG!$D$3:$L$1903,3,FALSE)</f>
        <v>0</v>
      </c>
      <c r="G154" s="120">
        <f>+VLOOKUP(Tabla1[[#This Row],[Columna1]],IG!$D$3:$W$1903,4,FALSE)</f>
        <v>0</v>
      </c>
      <c r="H154" s="120">
        <f>+VLOOKUP(Tabla1[[#This Row],[Columna1]],IG!$D$3:$W$1903,5,FALSE)</f>
        <v>0</v>
      </c>
      <c r="I154" s="120">
        <f>+VLOOKUP(Tabla1[[#This Row],[Columna1]],IG!$D$3:$W$1903,6,FALSE)</f>
        <v>0</v>
      </c>
      <c r="J154" s="120">
        <f>+VLOOKUP(Tabla1[[#This Row],[Columna1]],IG!$D$3:$W$1903,7,FALSE)</f>
        <v>0</v>
      </c>
      <c r="K154" s="27"/>
      <c r="L154" s="28"/>
      <c r="M154" s="58" t="str">
        <f>+Tabla1[[#This Row],[Columna1]]&amp;Tabla1[[#This Row],[LOCALIDAD]]&amp;Tabla1[[#This Row],[MES]]</f>
        <v/>
      </c>
      <c r="N154" s="27"/>
      <c r="O154" s="60">
        <f>+VLOOKUP(Tabla1[[#This Row],[concatenar]],IG!$M$3:$W$1903,2,FALSE)</f>
        <v>0</v>
      </c>
      <c r="P154" s="60">
        <f>+VLOOKUP(Tabla1[[#This Row],[concatenar]],IG!$M$3:$W$1903,3,FALSE)</f>
        <v>0</v>
      </c>
      <c r="Q154" s="104">
        <f>+VLOOKUP(Tabla1[[#This Row],[concatenar]],IG!$M$3:$W$1903,8,FALSE)</f>
        <v>0</v>
      </c>
      <c r="R154" s="98">
        <f>+VLOOKUP(Tabla1[[#This Row],[concatenar]],IG!$M$3:$W$1903,9,FALSE)</f>
        <v>0</v>
      </c>
      <c r="S154" s="102">
        <f>+VLOOKUP(Tabla1[[#This Row],[concatenar]],IG!$M$3:$W$1903,10,FALSE)</f>
        <v>0</v>
      </c>
      <c r="T154" s="121">
        <f>+VLOOKUP(Tabla1[[#This Row],[concatenar]],IG!$M$3:$W$1903,11,FALSE)</f>
        <v>0</v>
      </c>
      <c r="U154" s="27"/>
      <c r="V154" s="29"/>
      <c r="W154" s="27"/>
      <c r="X154" s="27"/>
      <c r="Y154" s="61">
        <f>ROUND(Tabla1[[#This Row],[VALOR UNITARIO SEGUIMIENTO FINANCIERO
2024]]*Tabla1[[#This Row],[MET AFECTADA PORLA GLOSA
RECURSOS 2024]]*Tabla1[[#This Row],[Porcentaje de Glosa]],0)</f>
        <v>0</v>
      </c>
      <c r="Z154" s="61">
        <f>ROUND(Tabla1[[#This Row],[VALOR UNITARIO SEGUIMIENTO FINANCIERO
2025]]*Tabla1[[#This Row],[META AFECTADA PORLA GLOSA
RECURSOS 2025]]*Tabla1[[#This Row],[Porcentaje de Glosa]],0)</f>
        <v>0</v>
      </c>
      <c r="AA154" s="61">
        <f>ROUND(Tabla1[[#This Row],[VALOR DE LA GLOSA 2024]]+Tabla1[[#This Row],[VALOR DE LA GLOSA 2025]],0)</f>
        <v>0</v>
      </c>
      <c r="AB154" s="65"/>
      <c r="AC154" s="27"/>
      <c r="AD154" s="114"/>
      <c r="AE154" s="27"/>
      <c r="AF154" s="114">
        <f>ROUND(Tabla1[[#This Row],[VALOR DE LA GLOSA 2024]]-Tabla1[[#This Row],[Valor soportado por la Subred]],0)</f>
        <v>0</v>
      </c>
      <c r="AG154" s="27"/>
      <c r="AH154" s="27"/>
      <c r="AI154" s="114">
        <f>ROUND(Tabla1[[#This Row],[VALOR GLOSA DEFINITIVA]]-Tabla1[[#This Row],[VALOR LEVANTADO EN LIQUIDACION]],0)</f>
        <v>0</v>
      </c>
      <c r="AJ154" s="27"/>
    </row>
    <row r="155" spans="2:36" s="31" customFormat="1" ht="87.65" hidden="1" customHeight="1" x14ac:dyDescent="0.35">
      <c r="B155" s="28"/>
      <c r="C155" s="119"/>
      <c r="D155" s="28"/>
      <c r="E155" s="58" t="str">
        <f>+Tabla1[[#This Row],[CODIGO ACTIVIDAD EN PPP Y LINEAMIENTO]]&amp;Tabla1[[#This Row],[ENTORNO/COMPONENTE]]</f>
        <v/>
      </c>
      <c r="F155" s="120">
        <f>+VLOOKUP(Tabla1[[#This Row],[Columna1]],IG!$D$3:$L$1903,3,FALSE)</f>
        <v>0</v>
      </c>
      <c r="G155" s="120">
        <f>+VLOOKUP(Tabla1[[#This Row],[Columna1]],IG!$D$3:$W$1903,4,FALSE)</f>
        <v>0</v>
      </c>
      <c r="H155" s="120">
        <f>+VLOOKUP(Tabla1[[#This Row],[Columna1]],IG!$D$3:$W$1903,5,FALSE)</f>
        <v>0</v>
      </c>
      <c r="I155" s="120">
        <f>+VLOOKUP(Tabla1[[#This Row],[Columna1]],IG!$D$3:$W$1903,6,FALSE)</f>
        <v>0</v>
      </c>
      <c r="J155" s="120">
        <f>+VLOOKUP(Tabla1[[#This Row],[Columna1]],IG!$D$3:$W$1903,7,FALSE)</f>
        <v>0</v>
      </c>
      <c r="K155" s="27"/>
      <c r="L155" s="28"/>
      <c r="M155" s="58" t="str">
        <f>+Tabla1[[#This Row],[Columna1]]&amp;Tabla1[[#This Row],[LOCALIDAD]]&amp;Tabla1[[#This Row],[MES]]</f>
        <v/>
      </c>
      <c r="N155" s="27"/>
      <c r="O155" s="60">
        <f>+VLOOKUP(Tabla1[[#This Row],[concatenar]],IG!$M$3:$W$1903,2,FALSE)</f>
        <v>0</v>
      </c>
      <c r="P155" s="60">
        <f>+VLOOKUP(Tabla1[[#This Row],[concatenar]],IG!$M$3:$W$1903,3,FALSE)</f>
        <v>0</v>
      </c>
      <c r="Q155" s="104">
        <f>+VLOOKUP(Tabla1[[#This Row],[concatenar]],IG!$M$3:$W$1903,8,FALSE)</f>
        <v>0</v>
      </c>
      <c r="R155" s="98">
        <f>+VLOOKUP(Tabla1[[#This Row],[concatenar]],IG!$M$3:$W$1903,9,FALSE)</f>
        <v>0</v>
      </c>
      <c r="S155" s="102">
        <f>+VLOOKUP(Tabla1[[#This Row],[concatenar]],IG!$M$3:$W$1903,10,FALSE)</f>
        <v>0</v>
      </c>
      <c r="T155" s="121">
        <f>+VLOOKUP(Tabla1[[#This Row],[concatenar]],IG!$M$3:$W$1903,11,FALSE)</f>
        <v>0</v>
      </c>
      <c r="U155" s="27"/>
      <c r="V155" s="29"/>
      <c r="W155" s="27"/>
      <c r="X155" s="27"/>
      <c r="Y155" s="61">
        <f>ROUND(Tabla1[[#This Row],[VALOR UNITARIO SEGUIMIENTO FINANCIERO
2024]]*Tabla1[[#This Row],[MET AFECTADA PORLA GLOSA
RECURSOS 2024]]*Tabla1[[#This Row],[Porcentaje de Glosa]],0)</f>
        <v>0</v>
      </c>
      <c r="Z155" s="61">
        <f>ROUND(Tabla1[[#This Row],[VALOR UNITARIO SEGUIMIENTO FINANCIERO
2025]]*Tabla1[[#This Row],[META AFECTADA PORLA GLOSA
RECURSOS 2025]]*Tabla1[[#This Row],[Porcentaje de Glosa]],0)</f>
        <v>0</v>
      </c>
      <c r="AA155" s="61">
        <f>ROUND(Tabla1[[#This Row],[VALOR DE LA GLOSA 2024]]+Tabla1[[#This Row],[VALOR DE LA GLOSA 2025]],0)</f>
        <v>0</v>
      </c>
      <c r="AB155" s="65"/>
      <c r="AC155" s="27"/>
      <c r="AD155" s="114"/>
      <c r="AE155" s="27"/>
      <c r="AF155" s="114">
        <f>ROUND(Tabla1[[#This Row],[VALOR DE LA GLOSA 2024]]-Tabla1[[#This Row],[Valor soportado por la Subred]],0)</f>
        <v>0</v>
      </c>
      <c r="AG155" s="27"/>
      <c r="AH155" s="27"/>
      <c r="AI155" s="114">
        <f>ROUND(Tabla1[[#This Row],[VALOR GLOSA DEFINITIVA]]-Tabla1[[#This Row],[VALOR LEVANTADO EN LIQUIDACION]],0)</f>
        <v>0</v>
      </c>
      <c r="AJ155" s="27"/>
    </row>
    <row r="156" spans="2:36" s="31" customFormat="1" ht="87.65" hidden="1" customHeight="1" x14ac:dyDescent="0.35">
      <c r="B156" s="28"/>
      <c r="C156" s="119"/>
      <c r="D156" s="28"/>
      <c r="E156" s="58" t="str">
        <f>+Tabla1[[#This Row],[CODIGO ACTIVIDAD EN PPP Y LINEAMIENTO]]&amp;Tabla1[[#This Row],[ENTORNO/COMPONENTE]]</f>
        <v/>
      </c>
      <c r="F156" s="120">
        <f>+VLOOKUP(Tabla1[[#This Row],[Columna1]],IG!$D$3:$L$1903,3,FALSE)</f>
        <v>0</v>
      </c>
      <c r="G156" s="120">
        <f>+VLOOKUP(Tabla1[[#This Row],[Columna1]],IG!$D$3:$W$1903,4,FALSE)</f>
        <v>0</v>
      </c>
      <c r="H156" s="120">
        <f>+VLOOKUP(Tabla1[[#This Row],[Columna1]],IG!$D$3:$W$1903,5,FALSE)</f>
        <v>0</v>
      </c>
      <c r="I156" s="120">
        <f>+VLOOKUP(Tabla1[[#This Row],[Columna1]],IG!$D$3:$W$1903,6,FALSE)</f>
        <v>0</v>
      </c>
      <c r="J156" s="120">
        <f>+VLOOKUP(Tabla1[[#This Row],[Columna1]],IG!$D$3:$W$1903,7,FALSE)</f>
        <v>0</v>
      </c>
      <c r="K156" s="27"/>
      <c r="L156" s="28"/>
      <c r="M156" s="58" t="str">
        <f>+Tabla1[[#This Row],[Columna1]]&amp;Tabla1[[#This Row],[LOCALIDAD]]&amp;Tabla1[[#This Row],[MES]]</f>
        <v/>
      </c>
      <c r="N156" s="27"/>
      <c r="O156" s="60">
        <f>+VLOOKUP(Tabla1[[#This Row],[concatenar]],IG!$M$3:$W$1903,2,FALSE)</f>
        <v>0</v>
      </c>
      <c r="P156" s="60">
        <f>+VLOOKUP(Tabla1[[#This Row],[concatenar]],IG!$M$3:$W$1903,3,FALSE)</f>
        <v>0</v>
      </c>
      <c r="Q156" s="104">
        <f>+VLOOKUP(Tabla1[[#This Row],[concatenar]],IG!$M$3:$W$1903,8,FALSE)</f>
        <v>0</v>
      </c>
      <c r="R156" s="98">
        <f>+VLOOKUP(Tabla1[[#This Row],[concatenar]],IG!$M$3:$W$1903,9,FALSE)</f>
        <v>0</v>
      </c>
      <c r="S156" s="102">
        <f>+VLOOKUP(Tabla1[[#This Row],[concatenar]],IG!$M$3:$W$1903,10,FALSE)</f>
        <v>0</v>
      </c>
      <c r="T156" s="121">
        <f>+VLOOKUP(Tabla1[[#This Row],[concatenar]],IG!$M$3:$W$1903,11,FALSE)</f>
        <v>0</v>
      </c>
      <c r="U156" s="27"/>
      <c r="V156" s="29"/>
      <c r="W156" s="27"/>
      <c r="X156" s="27"/>
      <c r="Y156" s="61">
        <f>ROUND(Tabla1[[#This Row],[VALOR UNITARIO SEGUIMIENTO FINANCIERO
2024]]*Tabla1[[#This Row],[MET AFECTADA PORLA GLOSA
RECURSOS 2024]]*Tabla1[[#This Row],[Porcentaje de Glosa]],0)</f>
        <v>0</v>
      </c>
      <c r="Z156" s="61">
        <f>ROUND(Tabla1[[#This Row],[VALOR UNITARIO SEGUIMIENTO FINANCIERO
2025]]*Tabla1[[#This Row],[META AFECTADA PORLA GLOSA
RECURSOS 2025]]*Tabla1[[#This Row],[Porcentaje de Glosa]],0)</f>
        <v>0</v>
      </c>
      <c r="AA156" s="61">
        <f>ROUND(Tabla1[[#This Row],[VALOR DE LA GLOSA 2024]]+Tabla1[[#This Row],[VALOR DE LA GLOSA 2025]],0)</f>
        <v>0</v>
      </c>
      <c r="AB156" s="65"/>
      <c r="AC156" s="27"/>
      <c r="AD156" s="114"/>
      <c r="AE156" s="27"/>
      <c r="AF156" s="114">
        <f>ROUND(Tabla1[[#This Row],[VALOR DE LA GLOSA 2024]]-Tabla1[[#This Row],[Valor soportado por la Subred]],0)</f>
        <v>0</v>
      </c>
      <c r="AG156" s="27"/>
      <c r="AH156" s="27"/>
      <c r="AI156" s="114">
        <f>ROUND(Tabla1[[#This Row],[VALOR GLOSA DEFINITIVA]]-Tabla1[[#This Row],[VALOR LEVANTADO EN LIQUIDACION]],0)</f>
        <v>0</v>
      </c>
      <c r="AJ156" s="27"/>
    </row>
    <row r="157" spans="2:36" s="31" customFormat="1" ht="87.65" hidden="1" customHeight="1" x14ac:dyDescent="0.35">
      <c r="B157" s="28"/>
      <c r="C157" s="119"/>
      <c r="D157" s="28"/>
      <c r="E157" s="58" t="str">
        <f>+Tabla1[[#This Row],[CODIGO ACTIVIDAD EN PPP Y LINEAMIENTO]]&amp;Tabla1[[#This Row],[ENTORNO/COMPONENTE]]</f>
        <v/>
      </c>
      <c r="F157" s="120">
        <f>+VLOOKUP(Tabla1[[#This Row],[Columna1]],IG!$D$3:$L$1903,3,FALSE)</f>
        <v>0</v>
      </c>
      <c r="G157" s="120">
        <f>+VLOOKUP(Tabla1[[#This Row],[Columna1]],IG!$D$3:$W$1903,4,FALSE)</f>
        <v>0</v>
      </c>
      <c r="H157" s="120">
        <f>+VLOOKUP(Tabla1[[#This Row],[Columna1]],IG!$D$3:$W$1903,5,FALSE)</f>
        <v>0</v>
      </c>
      <c r="I157" s="120">
        <f>+VLOOKUP(Tabla1[[#This Row],[Columna1]],IG!$D$3:$W$1903,6,FALSE)</f>
        <v>0</v>
      </c>
      <c r="J157" s="120">
        <f>+VLOOKUP(Tabla1[[#This Row],[Columna1]],IG!$D$3:$W$1903,7,FALSE)</f>
        <v>0</v>
      </c>
      <c r="K157" s="27"/>
      <c r="L157" s="28"/>
      <c r="M157" s="58" t="str">
        <f>+Tabla1[[#This Row],[Columna1]]&amp;Tabla1[[#This Row],[LOCALIDAD]]&amp;Tabla1[[#This Row],[MES]]</f>
        <v/>
      </c>
      <c r="N157" s="27"/>
      <c r="O157" s="60">
        <f>+VLOOKUP(Tabla1[[#This Row],[concatenar]],IG!$M$3:$W$1903,2,FALSE)</f>
        <v>0</v>
      </c>
      <c r="P157" s="60">
        <f>+VLOOKUP(Tabla1[[#This Row],[concatenar]],IG!$M$3:$W$1903,3,FALSE)</f>
        <v>0</v>
      </c>
      <c r="Q157" s="104">
        <f>+VLOOKUP(Tabla1[[#This Row],[concatenar]],IG!$M$3:$W$1903,8,FALSE)</f>
        <v>0</v>
      </c>
      <c r="R157" s="98">
        <f>+VLOOKUP(Tabla1[[#This Row],[concatenar]],IG!$M$3:$W$1903,9,FALSE)</f>
        <v>0</v>
      </c>
      <c r="S157" s="102">
        <f>+VLOOKUP(Tabla1[[#This Row],[concatenar]],IG!$M$3:$W$1903,10,FALSE)</f>
        <v>0</v>
      </c>
      <c r="T157" s="121">
        <f>+VLOOKUP(Tabla1[[#This Row],[concatenar]],IG!$M$3:$W$1903,11,FALSE)</f>
        <v>0</v>
      </c>
      <c r="U157" s="27"/>
      <c r="V157" s="29"/>
      <c r="W157" s="27"/>
      <c r="X157" s="27"/>
      <c r="Y157" s="61">
        <f>ROUND(Tabla1[[#This Row],[VALOR UNITARIO SEGUIMIENTO FINANCIERO
2024]]*Tabla1[[#This Row],[MET AFECTADA PORLA GLOSA
RECURSOS 2024]]*Tabla1[[#This Row],[Porcentaje de Glosa]],0)</f>
        <v>0</v>
      </c>
      <c r="Z157" s="61">
        <f>ROUND(Tabla1[[#This Row],[VALOR UNITARIO SEGUIMIENTO FINANCIERO
2025]]*Tabla1[[#This Row],[META AFECTADA PORLA GLOSA
RECURSOS 2025]]*Tabla1[[#This Row],[Porcentaje de Glosa]],0)</f>
        <v>0</v>
      </c>
      <c r="AA157" s="61">
        <f>ROUND(Tabla1[[#This Row],[VALOR DE LA GLOSA 2024]]+Tabla1[[#This Row],[VALOR DE LA GLOSA 2025]],0)</f>
        <v>0</v>
      </c>
      <c r="AB157" s="65"/>
      <c r="AC157" s="27"/>
      <c r="AD157" s="114"/>
      <c r="AE157" s="27"/>
      <c r="AF157" s="114">
        <f>ROUND(Tabla1[[#This Row],[VALOR DE LA GLOSA 2024]]-Tabla1[[#This Row],[Valor soportado por la Subred]],0)</f>
        <v>0</v>
      </c>
      <c r="AG157" s="27"/>
      <c r="AH157" s="27"/>
      <c r="AI157" s="114">
        <f>ROUND(Tabla1[[#This Row],[VALOR GLOSA DEFINITIVA]]-Tabla1[[#This Row],[VALOR LEVANTADO EN LIQUIDACION]],0)</f>
        <v>0</v>
      </c>
      <c r="AJ157" s="27"/>
    </row>
    <row r="158" spans="2:36" s="31" customFormat="1" ht="87.65" hidden="1" customHeight="1" x14ac:dyDescent="0.35">
      <c r="B158" s="28"/>
      <c r="C158" s="119"/>
      <c r="D158" s="28"/>
      <c r="E158" s="58" t="str">
        <f>+Tabla1[[#This Row],[CODIGO ACTIVIDAD EN PPP Y LINEAMIENTO]]&amp;Tabla1[[#This Row],[ENTORNO/COMPONENTE]]</f>
        <v/>
      </c>
      <c r="F158" s="120">
        <f>+VLOOKUP(Tabla1[[#This Row],[Columna1]],IG!$D$3:$L$1903,3,FALSE)</f>
        <v>0</v>
      </c>
      <c r="G158" s="120">
        <f>+VLOOKUP(Tabla1[[#This Row],[Columna1]],IG!$D$3:$W$1903,4,FALSE)</f>
        <v>0</v>
      </c>
      <c r="H158" s="120">
        <f>+VLOOKUP(Tabla1[[#This Row],[Columna1]],IG!$D$3:$W$1903,5,FALSE)</f>
        <v>0</v>
      </c>
      <c r="I158" s="120">
        <f>+VLOOKUP(Tabla1[[#This Row],[Columna1]],IG!$D$3:$W$1903,6,FALSE)</f>
        <v>0</v>
      </c>
      <c r="J158" s="120">
        <f>+VLOOKUP(Tabla1[[#This Row],[Columna1]],IG!$D$3:$W$1903,7,FALSE)</f>
        <v>0</v>
      </c>
      <c r="K158" s="27"/>
      <c r="L158" s="28"/>
      <c r="M158" s="58" t="str">
        <f>+Tabla1[[#This Row],[Columna1]]&amp;Tabla1[[#This Row],[LOCALIDAD]]&amp;Tabla1[[#This Row],[MES]]</f>
        <v/>
      </c>
      <c r="N158" s="27"/>
      <c r="O158" s="60">
        <f>+VLOOKUP(Tabla1[[#This Row],[concatenar]],IG!$M$3:$W$1903,2,FALSE)</f>
        <v>0</v>
      </c>
      <c r="P158" s="60">
        <f>+VLOOKUP(Tabla1[[#This Row],[concatenar]],IG!$M$3:$W$1903,3,FALSE)</f>
        <v>0</v>
      </c>
      <c r="Q158" s="104">
        <f>+VLOOKUP(Tabla1[[#This Row],[concatenar]],IG!$M$3:$W$1903,8,FALSE)</f>
        <v>0</v>
      </c>
      <c r="R158" s="98">
        <f>+VLOOKUP(Tabla1[[#This Row],[concatenar]],IG!$M$3:$W$1903,9,FALSE)</f>
        <v>0</v>
      </c>
      <c r="S158" s="102">
        <f>+VLOOKUP(Tabla1[[#This Row],[concatenar]],IG!$M$3:$W$1903,10,FALSE)</f>
        <v>0</v>
      </c>
      <c r="T158" s="121">
        <f>+VLOOKUP(Tabla1[[#This Row],[concatenar]],IG!$M$3:$W$1903,11,FALSE)</f>
        <v>0</v>
      </c>
      <c r="U158" s="27"/>
      <c r="V158" s="29"/>
      <c r="W158" s="27"/>
      <c r="X158" s="27"/>
      <c r="Y158" s="61">
        <f>ROUND(Tabla1[[#This Row],[VALOR UNITARIO SEGUIMIENTO FINANCIERO
2024]]*Tabla1[[#This Row],[MET AFECTADA PORLA GLOSA
RECURSOS 2024]]*Tabla1[[#This Row],[Porcentaje de Glosa]],0)</f>
        <v>0</v>
      </c>
      <c r="Z158" s="61">
        <f>ROUND(Tabla1[[#This Row],[VALOR UNITARIO SEGUIMIENTO FINANCIERO
2025]]*Tabla1[[#This Row],[META AFECTADA PORLA GLOSA
RECURSOS 2025]]*Tabla1[[#This Row],[Porcentaje de Glosa]],0)</f>
        <v>0</v>
      </c>
      <c r="AA158" s="61">
        <f>ROUND(Tabla1[[#This Row],[VALOR DE LA GLOSA 2024]]+Tabla1[[#This Row],[VALOR DE LA GLOSA 2025]],0)</f>
        <v>0</v>
      </c>
      <c r="AB158" s="65"/>
      <c r="AC158" s="27"/>
      <c r="AD158" s="114"/>
      <c r="AE158" s="27"/>
      <c r="AF158" s="114">
        <f>ROUND(Tabla1[[#This Row],[VALOR DE LA GLOSA 2024]]-Tabla1[[#This Row],[Valor soportado por la Subred]],0)</f>
        <v>0</v>
      </c>
      <c r="AG158" s="27"/>
      <c r="AH158" s="27"/>
      <c r="AI158" s="114">
        <f>ROUND(Tabla1[[#This Row],[VALOR GLOSA DEFINITIVA]]-Tabla1[[#This Row],[VALOR LEVANTADO EN LIQUIDACION]],0)</f>
        <v>0</v>
      </c>
      <c r="AJ158" s="27"/>
    </row>
    <row r="159" spans="2:36" s="31" customFormat="1" ht="87.65" hidden="1" customHeight="1" x14ac:dyDescent="0.35">
      <c r="B159" s="28"/>
      <c r="C159" s="119"/>
      <c r="D159" s="28"/>
      <c r="E159" s="58" t="str">
        <f>+Tabla1[[#This Row],[CODIGO ACTIVIDAD EN PPP Y LINEAMIENTO]]&amp;Tabla1[[#This Row],[ENTORNO/COMPONENTE]]</f>
        <v/>
      </c>
      <c r="F159" s="120">
        <f>+VLOOKUP(Tabla1[[#This Row],[Columna1]],IG!$D$3:$L$1903,3,FALSE)</f>
        <v>0</v>
      </c>
      <c r="G159" s="120">
        <f>+VLOOKUP(Tabla1[[#This Row],[Columna1]],IG!$D$3:$W$1903,4,FALSE)</f>
        <v>0</v>
      </c>
      <c r="H159" s="120">
        <f>+VLOOKUP(Tabla1[[#This Row],[Columna1]],IG!$D$3:$W$1903,5,FALSE)</f>
        <v>0</v>
      </c>
      <c r="I159" s="120">
        <f>+VLOOKUP(Tabla1[[#This Row],[Columna1]],IG!$D$3:$W$1903,6,FALSE)</f>
        <v>0</v>
      </c>
      <c r="J159" s="120">
        <f>+VLOOKUP(Tabla1[[#This Row],[Columna1]],IG!$D$3:$W$1903,7,FALSE)</f>
        <v>0</v>
      </c>
      <c r="K159" s="27"/>
      <c r="L159" s="28"/>
      <c r="M159" s="58" t="str">
        <f>+Tabla1[[#This Row],[Columna1]]&amp;Tabla1[[#This Row],[LOCALIDAD]]&amp;Tabla1[[#This Row],[MES]]</f>
        <v/>
      </c>
      <c r="N159" s="27"/>
      <c r="O159" s="60">
        <f>+VLOOKUP(Tabla1[[#This Row],[concatenar]],IG!$M$3:$W$1903,2,FALSE)</f>
        <v>0</v>
      </c>
      <c r="P159" s="60">
        <f>+VLOOKUP(Tabla1[[#This Row],[concatenar]],IG!$M$3:$W$1903,3,FALSE)</f>
        <v>0</v>
      </c>
      <c r="Q159" s="104">
        <f>+VLOOKUP(Tabla1[[#This Row],[concatenar]],IG!$M$3:$W$1903,8,FALSE)</f>
        <v>0</v>
      </c>
      <c r="R159" s="98">
        <f>+VLOOKUP(Tabla1[[#This Row],[concatenar]],IG!$M$3:$W$1903,9,FALSE)</f>
        <v>0</v>
      </c>
      <c r="S159" s="102">
        <f>+VLOOKUP(Tabla1[[#This Row],[concatenar]],IG!$M$3:$W$1903,10,FALSE)</f>
        <v>0</v>
      </c>
      <c r="T159" s="121">
        <f>+VLOOKUP(Tabla1[[#This Row],[concatenar]],IG!$M$3:$W$1903,11,FALSE)</f>
        <v>0</v>
      </c>
      <c r="U159" s="27"/>
      <c r="V159" s="29"/>
      <c r="W159" s="27"/>
      <c r="X159" s="27"/>
      <c r="Y159" s="61">
        <f>ROUND(Tabla1[[#This Row],[VALOR UNITARIO SEGUIMIENTO FINANCIERO
2024]]*Tabla1[[#This Row],[MET AFECTADA PORLA GLOSA
RECURSOS 2024]]*Tabla1[[#This Row],[Porcentaje de Glosa]],0)</f>
        <v>0</v>
      </c>
      <c r="Z159" s="61">
        <f>ROUND(Tabla1[[#This Row],[VALOR UNITARIO SEGUIMIENTO FINANCIERO
2025]]*Tabla1[[#This Row],[META AFECTADA PORLA GLOSA
RECURSOS 2025]]*Tabla1[[#This Row],[Porcentaje de Glosa]],0)</f>
        <v>0</v>
      </c>
      <c r="AA159" s="61">
        <f>ROUND(Tabla1[[#This Row],[VALOR DE LA GLOSA 2024]]+Tabla1[[#This Row],[VALOR DE LA GLOSA 2025]],0)</f>
        <v>0</v>
      </c>
      <c r="AB159" s="65"/>
      <c r="AC159" s="27"/>
      <c r="AD159" s="114"/>
      <c r="AE159" s="27"/>
      <c r="AF159" s="114">
        <f>ROUND(Tabla1[[#This Row],[VALOR DE LA GLOSA 2024]]-Tabla1[[#This Row],[Valor soportado por la Subred]],0)</f>
        <v>0</v>
      </c>
      <c r="AG159" s="27"/>
      <c r="AH159" s="27"/>
      <c r="AI159" s="114">
        <f>ROUND(Tabla1[[#This Row],[VALOR GLOSA DEFINITIVA]]-Tabla1[[#This Row],[VALOR LEVANTADO EN LIQUIDACION]],0)</f>
        <v>0</v>
      </c>
      <c r="AJ159" s="27"/>
    </row>
    <row r="160" spans="2:36" s="31" customFormat="1" ht="87.65" hidden="1" customHeight="1" x14ac:dyDescent="0.35">
      <c r="B160" s="28"/>
      <c r="C160" s="119"/>
      <c r="D160" s="28"/>
      <c r="E160" s="58" t="str">
        <f>+Tabla1[[#This Row],[CODIGO ACTIVIDAD EN PPP Y LINEAMIENTO]]&amp;Tabla1[[#This Row],[ENTORNO/COMPONENTE]]</f>
        <v/>
      </c>
      <c r="F160" s="120">
        <f>+VLOOKUP(Tabla1[[#This Row],[Columna1]],IG!$D$3:$L$1903,3,FALSE)</f>
        <v>0</v>
      </c>
      <c r="G160" s="120">
        <f>+VLOOKUP(Tabla1[[#This Row],[Columna1]],IG!$D$3:$W$1903,4,FALSE)</f>
        <v>0</v>
      </c>
      <c r="H160" s="120">
        <f>+VLOOKUP(Tabla1[[#This Row],[Columna1]],IG!$D$3:$W$1903,5,FALSE)</f>
        <v>0</v>
      </c>
      <c r="I160" s="120">
        <f>+VLOOKUP(Tabla1[[#This Row],[Columna1]],IG!$D$3:$W$1903,6,FALSE)</f>
        <v>0</v>
      </c>
      <c r="J160" s="120">
        <f>+VLOOKUP(Tabla1[[#This Row],[Columna1]],IG!$D$3:$W$1903,7,FALSE)</f>
        <v>0</v>
      </c>
      <c r="K160" s="27"/>
      <c r="L160" s="28"/>
      <c r="M160" s="58" t="str">
        <f>+Tabla1[[#This Row],[Columna1]]&amp;Tabla1[[#This Row],[LOCALIDAD]]&amp;Tabla1[[#This Row],[MES]]</f>
        <v/>
      </c>
      <c r="N160" s="27"/>
      <c r="O160" s="60">
        <f>+VLOOKUP(Tabla1[[#This Row],[concatenar]],IG!$M$3:$W$1903,2,FALSE)</f>
        <v>0</v>
      </c>
      <c r="P160" s="60">
        <f>+VLOOKUP(Tabla1[[#This Row],[concatenar]],IG!$M$3:$W$1903,3,FALSE)</f>
        <v>0</v>
      </c>
      <c r="Q160" s="104">
        <f>+VLOOKUP(Tabla1[[#This Row],[concatenar]],IG!$M$3:$W$1903,8,FALSE)</f>
        <v>0</v>
      </c>
      <c r="R160" s="98">
        <f>+VLOOKUP(Tabla1[[#This Row],[concatenar]],IG!$M$3:$W$1903,9,FALSE)</f>
        <v>0</v>
      </c>
      <c r="S160" s="102">
        <f>+VLOOKUP(Tabla1[[#This Row],[concatenar]],IG!$M$3:$W$1903,10,FALSE)</f>
        <v>0</v>
      </c>
      <c r="T160" s="121">
        <f>+VLOOKUP(Tabla1[[#This Row],[concatenar]],IG!$M$3:$W$1903,11,FALSE)</f>
        <v>0</v>
      </c>
      <c r="U160" s="27"/>
      <c r="V160" s="29"/>
      <c r="W160" s="27"/>
      <c r="X160" s="27"/>
      <c r="Y160" s="61">
        <f>ROUND(Tabla1[[#This Row],[VALOR UNITARIO SEGUIMIENTO FINANCIERO
2024]]*Tabla1[[#This Row],[MET AFECTADA PORLA GLOSA
RECURSOS 2024]]*Tabla1[[#This Row],[Porcentaje de Glosa]],0)</f>
        <v>0</v>
      </c>
      <c r="Z160" s="61">
        <f>ROUND(Tabla1[[#This Row],[VALOR UNITARIO SEGUIMIENTO FINANCIERO
2025]]*Tabla1[[#This Row],[META AFECTADA PORLA GLOSA
RECURSOS 2025]]*Tabla1[[#This Row],[Porcentaje de Glosa]],0)</f>
        <v>0</v>
      </c>
      <c r="AA160" s="61">
        <f>ROUND(Tabla1[[#This Row],[VALOR DE LA GLOSA 2024]]+Tabla1[[#This Row],[VALOR DE LA GLOSA 2025]],0)</f>
        <v>0</v>
      </c>
      <c r="AB160" s="65"/>
      <c r="AC160" s="27"/>
      <c r="AD160" s="114"/>
      <c r="AE160" s="27"/>
      <c r="AF160" s="114">
        <f>ROUND(Tabla1[[#This Row],[VALOR DE LA GLOSA 2024]]-Tabla1[[#This Row],[Valor soportado por la Subred]],0)</f>
        <v>0</v>
      </c>
      <c r="AG160" s="27"/>
      <c r="AH160" s="27"/>
      <c r="AI160" s="114">
        <f>ROUND(Tabla1[[#This Row],[VALOR GLOSA DEFINITIVA]]-Tabla1[[#This Row],[VALOR LEVANTADO EN LIQUIDACION]],0)</f>
        <v>0</v>
      </c>
      <c r="AJ160" s="27"/>
    </row>
    <row r="161" spans="2:36" s="31" customFormat="1" ht="87.65" hidden="1" customHeight="1" x14ac:dyDescent="0.35">
      <c r="B161" s="28"/>
      <c r="C161" s="119"/>
      <c r="D161" s="28"/>
      <c r="E161" s="58" t="str">
        <f>+Tabla1[[#This Row],[CODIGO ACTIVIDAD EN PPP Y LINEAMIENTO]]&amp;Tabla1[[#This Row],[ENTORNO/COMPONENTE]]</f>
        <v/>
      </c>
      <c r="F161" s="120">
        <f>+VLOOKUP(Tabla1[[#This Row],[Columna1]],IG!$D$3:$L$1903,3,FALSE)</f>
        <v>0</v>
      </c>
      <c r="G161" s="120">
        <f>+VLOOKUP(Tabla1[[#This Row],[Columna1]],IG!$D$3:$W$1903,4,FALSE)</f>
        <v>0</v>
      </c>
      <c r="H161" s="120">
        <f>+VLOOKUP(Tabla1[[#This Row],[Columna1]],IG!$D$3:$W$1903,5,FALSE)</f>
        <v>0</v>
      </c>
      <c r="I161" s="120">
        <f>+VLOOKUP(Tabla1[[#This Row],[Columna1]],IG!$D$3:$W$1903,6,FALSE)</f>
        <v>0</v>
      </c>
      <c r="J161" s="120">
        <f>+VLOOKUP(Tabla1[[#This Row],[Columna1]],IG!$D$3:$W$1903,7,FALSE)</f>
        <v>0</v>
      </c>
      <c r="K161" s="27"/>
      <c r="L161" s="28"/>
      <c r="M161" s="58" t="str">
        <f>+Tabla1[[#This Row],[Columna1]]&amp;Tabla1[[#This Row],[LOCALIDAD]]&amp;Tabla1[[#This Row],[MES]]</f>
        <v/>
      </c>
      <c r="N161" s="27"/>
      <c r="O161" s="60">
        <f>+VLOOKUP(Tabla1[[#This Row],[concatenar]],IG!$M$3:$W$1903,2,FALSE)</f>
        <v>0</v>
      </c>
      <c r="P161" s="60">
        <f>+VLOOKUP(Tabla1[[#This Row],[concatenar]],IG!$M$3:$W$1903,3,FALSE)</f>
        <v>0</v>
      </c>
      <c r="Q161" s="104">
        <f>+VLOOKUP(Tabla1[[#This Row],[concatenar]],IG!$M$3:$W$1903,8,FALSE)</f>
        <v>0</v>
      </c>
      <c r="R161" s="98">
        <f>+VLOOKUP(Tabla1[[#This Row],[concatenar]],IG!$M$3:$W$1903,9,FALSE)</f>
        <v>0</v>
      </c>
      <c r="S161" s="102">
        <f>+VLOOKUP(Tabla1[[#This Row],[concatenar]],IG!$M$3:$W$1903,10,FALSE)</f>
        <v>0</v>
      </c>
      <c r="T161" s="121">
        <f>+VLOOKUP(Tabla1[[#This Row],[concatenar]],IG!$M$3:$W$1903,11,FALSE)</f>
        <v>0</v>
      </c>
      <c r="U161" s="27"/>
      <c r="V161" s="29"/>
      <c r="W161" s="27"/>
      <c r="X161" s="27"/>
      <c r="Y161" s="61">
        <f>ROUND(Tabla1[[#This Row],[VALOR UNITARIO SEGUIMIENTO FINANCIERO
2024]]*Tabla1[[#This Row],[MET AFECTADA PORLA GLOSA
RECURSOS 2024]]*Tabla1[[#This Row],[Porcentaje de Glosa]],0)</f>
        <v>0</v>
      </c>
      <c r="Z161" s="61">
        <f>ROUND(Tabla1[[#This Row],[VALOR UNITARIO SEGUIMIENTO FINANCIERO
2025]]*Tabla1[[#This Row],[META AFECTADA PORLA GLOSA
RECURSOS 2025]]*Tabla1[[#This Row],[Porcentaje de Glosa]],0)</f>
        <v>0</v>
      </c>
      <c r="AA161" s="61">
        <f>ROUND(Tabla1[[#This Row],[VALOR DE LA GLOSA 2024]]+Tabla1[[#This Row],[VALOR DE LA GLOSA 2025]],0)</f>
        <v>0</v>
      </c>
      <c r="AB161" s="65"/>
      <c r="AC161" s="27"/>
      <c r="AD161" s="114"/>
      <c r="AE161" s="27"/>
      <c r="AF161" s="114">
        <f>ROUND(Tabla1[[#This Row],[VALOR DE LA GLOSA 2024]]-Tabla1[[#This Row],[Valor soportado por la Subred]],0)</f>
        <v>0</v>
      </c>
      <c r="AG161" s="27"/>
      <c r="AH161" s="27"/>
      <c r="AI161" s="114">
        <f>ROUND(Tabla1[[#This Row],[VALOR GLOSA DEFINITIVA]]-Tabla1[[#This Row],[VALOR LEVANTADO EN LIQUIDACION]],0)</f>
        <v>0</v>
      </c>
      <c r="AJ161" s="27"/>
    </row>
    <row r="162" spans="2:36" s="31" customFormat="1" ht="87.65" hidden="1" customHeight="1" x14ac:dyDescent="0.35">
      <c r="B162" s="28"/>
      <c r="C162" s="119"/>
      <c r="D162" s="28"/>
      <c r="E162" s="58" t="str">
        <f>+Tabla1[[#This Row],[CODIGO ACTIVIDAD EN PPP Y LINEAMIENTO]]&amp;Tabla1[[#This Row],[ENTORNO/COMPONENTE]]</f>
        <v/>
      </c>
      <c r="F162" s="120">
        <f>+VLOOKUP(Tabla1[[#This Row],[Columna1]],IG!$D$3:$L$1903,3,FALSE)</f>
        <v>0</v>
      </c>
      <c r="G162" s="120">
        <f>+VLOOKUP(Tabla1[[#This Row],[Columna1]],IG!$D$3:$W$1903,4,FALSE)</f>
        <v>0</v>
      </c>
      <c r="H162" s="120">
        <f>+VLOOKUP(Tabla1[[#This Row],[Columna1]],IG!$D$3:$W$1903,5,FALSE)</f>
        <v>0</v>
      </c>
      <c r="I162" s="120">
        <f>+VLOOKUP(Tabla1[[#This Row],[Columna1]],IG!$D$3:$W$1903,6,FALSE)</f>
        <v>0</v>
      </c>
      <c r="J162" s="120">
        <f>+VLOOKUP(Tabla1[[#This Row],[Columna1]],IG!$D$3:$W$1903,7,FALSE)</f>
        <v>0</v>
      </c>
      <c r="K162" s="27"/>
      <c r="L162" s="28"/>
      <c r="M162" s="58" t="str">
        <f>+Tabla1[[#This Row],[Columna1]]&amp;Tabla1[[#This Row],[LOCALIDAD]]&amp;Tabla1[[#This Row],[MES]]</f>
        <v/>
      </c>
      <c r="N162" s="27"/>
      <c r="O162" s="60">
        <f>+VLOOKUP(Tabla1[[#This Row],[concatenar]],IG!$M$3:$W$1903,2,FALSE)</f>
        <v>0</v>
      </c>
      <c r="P162" s="60">
        <f>+VLOOKUP(Tabla1[[#This Row],[concatenar]],IG!$M$3:$W$1903,3,FALSE)</f>
        <v>0</v>
      </c>
      <c r="Q162" s="104">
        <f>+VLOOKUP(Tabla1[[#This Row],[concatenar]],IG!$M$3:$W$1903,8,FALSE)</f>
        <v>0</v>
      </c>
      <c r="R162" s="98">
        <f>+VLOOKUP(Tabla1[[#This Row],[concatenar]],IG!$M$3:$W$1903,9,FALSE)</f>
        <v>0</v>
      </c>
      <c r="S162" s="102">
        <f>+VLOOKUP(Tabla1[[#This Row],[concatenar]],IG!$M$3:$W$1903,10,FALSE)</f>
        <v>0</v>
      </c>
      <c r="T162" s="121">
        <f>+VLOOKUP(Tabla1[[#This Row],[concatenar]],IG!$M$3:$W$1903,11,FALSE)</f>
        <v>0</v>
      </c>
      <c r="U162" s="27"/>
      <c r="V162" s="29"/>
      <c r="W162" s="27"/>
      <c r="X162" s="27"/>
      <c r="Y162" s="61">
        <f>ROUND(Tabla1[[#This Row],[VALOR UNITARIO SEGUIMIENTO FINANCIERO
2024]]*Tabla1[[#This Row],[MET AFECTADA PORLA GLOSA
RECURSOS 2024]]*Tabla1[[#This Row],[Porcentaje de Glosa]],0)</f>
        <v>0</v>
      </c>
      <c r="Z162" s="61">
        <f>ROUND(Tabla1[[#This Row],[VALOR UNITARIO SEGUIMIENTO FINANCIERO
2025]]*Tabla1[[#This Row],[META AFECTADA PORLA GLOSA
RECURSOS 2025]]*Tabla1[[#This Row],[Porcentaje de Glosa]],0)</f>
        <v>0</v>
      </c>
      <c r="AA162" s="61">
        <f>ROUND(Tabla1[[#This Row],[VALOR DE LA GLOSA 2024]]+Tabla1[[#This Row],[VALOR DE LA GLOSA 2025]],0)</f>
        <v>0</v>
      </c>
      <c r="AB162" s="65"/>
      <c r="AC162" s="27"/>
      <c r="AD162" s="114"/>
      <c r="AE162" s="27"/>
      <c r="AF162" s="114">
        <f>ROUND(Tabla1[[#This Row],[VALOR DE LA GLOSA 2024]]-Tabla1[[#This Row],[Valor soportado por la Subred]],0)</f>
        <v>0</v>
      </c>
      <c r="AG162" s="27"/>
      <c r="AH162" s="27"/>
      <c r="AI162" s="114">
        <f>ROUND(Tabla1[[#This Row],[VALOR GLOSA DEFINITIVA]]-Tabla1[[#This Row],[VALOR LEVANTADO EN LIQUIDACION]],0)</f>
        <v>0</v>
      </c>
      <c r="AJ162" s="27"/>
    </row>
    <row r="163" spans="2:36" s="31" customFormat="1" ht="87.65" hidden="1" customHeight="1" x14ac:dyDescent="0.35">
      <c r="B163" s="28"/>
      <c r="C163" s="119"/>
      <c r="D163" s="28"/>
      <c r="E163" s="58" t="str">
        <f>+Tabla1[[#This Row],[CODIGO ACTIVIDAD EN PPP Y LINEAMIENTO]]&amp;Tabla1[[#This Row],[ENTORNO/COMPONENTE]]</f>
        <v/>
      </c>
      <c r="F163" s="120">
        <f>+VLOOKUP(Tabla1[[#This Row],[Columna1]],IG!$D$3:$L$1903,3,FALSE)</f>
        <v>0</v>
      </c>
      <c r="G163" s="120">
        <f>+VLOOKUP(Tabla1[[#This Row],[Columna1]],IG!$D$3:$W$1903,4,FALSE)</f>
        <v>0</v>
      </c>
      <c r="H163" s="120">
        <f>+VLOOKUP(Tabla1[[#This Row],[Columna1]],IG!$D$3:$W$1903,5,FALSE)</f>
        <v>0</v>
      </c>
      <c r="I163" s="120">
        <f>+VLOOKUP(Tabla1[[#This Row],[Columna1]],IG!$D$3:$W$1903,6,FALSE)</f>
        <v>0</v>
      </c>
      <c r="J163" s="120">
        <f>+VLOOKUP(Tabla1[[#This Row],[Columna1]],IG!$D$3:$W$1903,7,FALSE)</f>
        <v>0</v>
      </c>
      <c r="K163" s="27"/>
      <c r="L163" s="28"/>
      <c r="M163" s="58" t="str">
        <f>+Tabla1[[#This Row],[Columna1]]&amp;Tabla1[[#This Row],[LOCALIDAD]]&amp;Tabla1[[#This Row],[MES]]</f>
        <v/>
      </c>
      <c r="N163" s="27"/>
      <c r="O163" s="60">
        <f>+VLOOKUP(Tabla1[[#This Row],[concatenar]],IG!$M$3:$W$1903,2,FALSE)</f>
        <v>0</v>
      </c>
      <c r="P163" s="60">
        <f>+VLOOKUP(Tabla1[[#This Row],[concatenar]],IG!$M$3:$W$1903,3,FALSE)</f>
        <v>0</v>
      </c>
      <c r="Q163" s="104">
        <f>+VLOOKUP(Tabla1[[#This Row],[concatenar]],IG!$M$3:$W$1903,8,FALSE)</f>
        <v>0</v>
      </c>
      <c r="R163" s="98">
        <f>+VLOOKUP(Tabla1[[#This Row],[concatenar]],IG!$M$3:$W$1903,9,FALSE)</f>
        <v>0</v>
      </c>
      <c r="S163" s="102">
        <f>+VLOOKUP(Tabla1[[#This Row],[concatenar]],IG!$M$3:$W$1903,10,FALSE)</f>
        <v>0</v>
      </c>
      <c r="T163" s="121">
        <f>+VLOOKUP(Tabla1[[#This Row],[concatenar]],IG!$M$3:$W$1903,11,FALSE)</f>
        <v>0</v>
      </c>
      <c r="U163" s="27"/>
      <c r="V163" s="29"/>
      <c r="W163" s="27"/>
      <c r="X163" s="27"/>
      <c r="Y163" s="61">
        <f>ROUND(Tabla1[[#This Row],[VALOR UNITARIO SEGUIMIENTO FINANCIERO
2024]]*Tabla1[[#This Row],[MET AFECTADA PORLA GLOSA
RECURSOS 2024]]*Tabla1[[#This Row],[Porcentaje de Glosa]],0)</f>
        <v>0</v>
      </c>
      <c r="Z163" s="61">
        <f>ROUND(Tabla1[[#This Row],[VALOR UNITARIO SEGUIMIENTO FINANCIERO
2025]]*Tabla1[[#This Row],[META AFECTADA PORLA GLOSA
RECURSOS 2025]]*Tabla1[[#This Row],[Porcentaje de Glosa]],0)</f>
        <v>0</v>
      </c>
      <c r="AA163" s="61">
        <f>ROUND(Tabla1[[#This Row],[VALOR DE LA GLOSA 2024]]+Tabla1[[#This Row],[VALOR DE LA GLOSA 2025]],0)</f>
        <v>0</v>
      </c>
      <c r="AB163" s="65"/>
      <c r="AC163" s="27"/>
      <c r="AD163" s="114"/>
      <c r="AE163" s="27"/>
      <c r="AF163" s="114">
        <f>ROUND(Tabla1[[#This Row],[VALOR DE LA GLOSA 2024]]-Tabla1[[#This Row],[Valor soportado por la Subred]],0)</f>
        <v>0</v>
      </c>
      <c r="AG163" s="27"/>
      <c r="AH163" s="27"/>
      <c r="AI163" s="114">
        <f>ROUND(Tabla1[[#This Row],[VALOR GLOSA DEFINITIVA]]-Tabla1[[#This Row],[VALOR LEVANTADO EN LIQUIDACION]],0)</f>
        <v>0</v>
      </c>
      <c r="AJ163" s="27"/>
    </row>
    <row r="164" spans="2:36" s="31" customFormat="1" ht="87.65" hidden="1" customHeight="1" x14ac:dyDescent="0.35">
      <c r="B164" s="28"/>
      <c r="C164" s="119"/>
      <c r="D164" s="28"/>
      <c r="E164" s="58" t="str">
        <f>+Tabla1[[#This Row],[CODIGO ACTIVIDAD EN PPP Y LINEAMIENTO]]&amp;Tabla1[[#This Row],[ENTORNO/COMPONENTE]]</f>
        <v/>
      </c>
      <c r="F164" s="120">
        <f>+VLOOKUP(Tabla1[[#This Row],[Columna1]],IG!$D$3:$L$1903,3,FALSE)</f>
        <v>0</v>
      </c>
      <c r="G164" s="120">
        <f>+VLOOKUP(Tabla1[[#This Row],[Columna1]],IG!$D$3:$W$1903,4,FALSE)</f>
        <v>0</v>
      </c>
      <c r="H164" s="120">
        <f>+VLOOKUP(Tabla1[[#This Row],[Columna1]],IG!$D$3:$W$1903,5,FALSE)</f>
        <v>0</v>
      </c>
      <c r="I164" s="120">
        <f>+VLOOKUP(Tabla1[[#This Row],[Columna1]],IG!$D$3:$W$1903,6,FALSE)</f>
        <v>0</v>
      </c>
      <c r="J164" s="120">
        <f>+VLOOKUP(Tabla1[[#This Row],[Columna1]],IG!$D$3:$W$1903,7,FALSE)</f>
        <v>0</v>
      </c>
      <c r="K164" s="27"/>
      <c r="L164" s="28"/>
      <c r="M164" s="58" t="str">
        <f>+Tabla1[[#This Row],[Columna1]]&amp;Tabla1[[#This Row],[LOCALIDAD]]&amp;Tabla1[[#This Row],[MES]]</f>
        <v/>
      </c>
      <c r="N164" s="27"/>
      <c r="O164" s="60">
        <f>+VLOOKUP(Tabla1[[#This Row],[concatenar]],IG!$M$3:$W$1903,2,FALSE)</f>
        <v>0</v>
      </c>
      <c r="P164" s="60">
        <f>+VLOOKUP(Tabla1[[#This Row],[concatenar]],IG!$M$3:$W$1903,3,FALSE)</f>
        <v>0</v>
      </c>
      <c r="Q164" s="104">
        <f>+VLOOKUP(Tabla1[[#This Row],[concatenar]],IG!$M$3:$W$1903,8,FALSE)</f>
        <v>0</v>
      </c>
      <c r="R164" s="98">
        <f>+VLOOKUP(Tabla1[[#This Row],[concatenar]],IG!$M$3:$W$1903,9,FALSE)</f>
        <v>0</v>
      </c>
      <c r="S164" s="102">
        <f>+VLOOKUP(Tabla1[[#This Row],[concatenar]],IG!$M$3:$W$1903,10,FALSE)</f>
        <v>0</v>
      </c>
      <c r="T164" s="121">
        <f>+VLOOKUP(Tabla1[[#This Row],[concatenar]],IG!$M$3:$W$1903,11,FALSE)</f>
        <v>0</v>
      </c>
      <c r="U164" s="27"/>
      <c r="V164" s="29"/>
      <c r="W164" s="27"/>
      <c r="X164" s="27"/>
      <c r="Y164" s="61">
        <f>ROUND(Tabla1[[#This Row],[VALOR UNITARIO SEGUIMIENTO FINANCIERO
2024]]*Tabla1[[#This Row],[MET AFECTADA PORLA GLOSA
RECURSOS 2024]]*Tabla1[[#This Row],[Porcentaje de Glosa]],0)</f>
        <v>0</v>
      </c>
      <c r="Z164" s="61">
        <f>ROUND(Tabla1[[#This Row],[VALOR UNITARIO SEGUIMIENTO FINANCIERO
2025]]*Tabla1[[#This Row],[META AFECTADA PORLA GLOSA
RECURSOS 2025]]*Tabla1[[#This Row],[Porcentaje de Glosa]],0)</f>
        <v>0</v>
      </c>
      <c r="AA164" s="61">
        <f>ROUND(Tabla1[[#This Row],[VALOR DE LA GLOSA 2024]]+Tabla1[[#This Row],[VALOR DE LA GLOSA 2025]],0)</f>
        <v>0</v>
      </c>
      <c r="AB164" s="65"/>
      <c r="AC164" s="27"/>
      <c r="AD164" s="114"/>
      <c r="AE164" s="27"/>
      <c r="AF164" s="114">
        <f>ROUND(Tabla1[[#This Row],[VALOR DE LA GLOSA 2024]]-Tabla1[[#This Row],[Valor soportado por la Subred]],0)</f>
        <v>0</v>
      </c>
      <c r="AG164" s="27"/>
      <c r="AH164" s="27"/>
      <c r="AI164" s="114">
        <f>ROUND(Tabla1[[#This Row],[VALOR GLOSA DEFINITIVA]]-Tabla1[[#This Row],[VALOR LEVANTADO EN LIQUIDACION]],0)</f>
        <v>0</v>
      </c>
      <c r="AJ164" s="27"/>
    </row>
    <row r="165" spans="2:36" s="31" customFormat="1" ht="87.65" hidden="1" customHeight="1" x14ac:dyDescent="0.35">
      <c r="B165" s="28"/>
      <c r="C165" s="119"/>
      <c r="D165" s="28"/>
      <c r="E165" s="58" t="str">
        <f>+Tabla1[[#This Row],[CODIGO ACTIVIDAD EN PPP Y LINEAMIENTO]]&amp;Tabla1[[#This Row],[ENTORNO/COMPONENTE]]</f>
        <v/>
      </c>
      <c r="F165" s="120">
        <f>+VLOOKUP(Tabla1[[#This Row],[Columna1]],IG!$D$3:$L$1903,3,FALSE)</f>
        <v>0</v>
      </c>
      <c r="G165" s="120">
        <f>+VLOOKUP(Tabla1[[#This Row],[Columna1]],IG!$D$3:$W$1903,4,FALSE)</f>
        <v>0</v>
      </c>
      <c r="H165" s="120">
        <f>+VLOOKUP(Tabla1[[#This Row],[Columna1]],IG!$D$3:$W$1903,5,FALSE)</f>
        <v>0</v>
      </c>
      <c r="I165" s="120">
        <f>+VLOOKUP(Tabla1[[#This Row],[Columna1]],IG!$D$3:$W$1903,6,FALSE)</f>
        <v>0</v>
      </c>
      <c r="J165" s="120">
        <f>+VLOOKUP(Tabla1[[#This Row],[Columna1]],IG!$D$3:$W$1903,7,FALSE)</f>
        <v>0</v>
      </c>
      <c r="K165" s="27"/>
      <c r="L165" s="28"/>
      <c r="M165" s="58" t="str">
        <f>+Tabla1[[#This Row],[Columna1]]&amp;Tabla1[[#This Row],[LOCALIDAD]]&amp;Tabla1[[#This Row],[MES]]</f>
        <v/>
      </c>
      <c r="N165" s="27"/>
      <c r="O165" s="60">
        <f>+VLOOKUP(Tabla1[[#This Row],[concatenar]],IG!$M$3:$W$1903,2,FALSE)</f>
        <v>0</v>
      </c>
      <c r="P165" s="60">
        <f>+VLOOKUP(Tabla1[[#This Row],[concatenar]],IG!$M$3:$W$1903,3,FALSE)</f>
        <v>0</v>
      </c>
      <c r="Q165" s="104">
        <f>+VLOOKUP(Tabla1[[#This Row],[concatenar]],IG!$M$3:$W$1903,8,FALSE)</f>
        <v>0</v>
      </c>
      <c r="R165" s="98">
        <f>+VLOOKUP(Tabla1[[#This Row],[concatenar]],IG!$M$3:$W$1903,9,FALSE)</f>
        <v>0</v>
      </c>
      <c r="S165" s="102">
        <f>+VLOOKUP(Tabla1[[#This Row],[concatenar]],IG!$M$3:$W$1903,10,FALSE)</f>
        <v>0</v>
      </c>
      <c r="T165" s="121">
        <f>+VLOOKUP(Tabla1[[#This Row],[concatenar]],IG!$M$3:$W$1903,11,FALSE)</f>
        <v>0</v>
      </c>
      <c r="U165" s="27"/>
      <c r="V165" s="29"/>
      <c r="W165" s="27"/>
      <c r="X165" s="27"/>
      <c r="Y165" s="61">
        <f>ROUND(Tabla1[[#This Row],[VALOR UNITARIO SEGUIMIENTO FINANCIERO
2024]]*Tabla1[[#This Row],[MET AFECTADA PORLA GLOSA
RECURSOS 2024]]*Tabla1[[#This Row],[Porcentaje de Glosa]],0)</f>
        <v>0</v>
      </c>
      <c r="Z165" s="61">
        <f>ROUND(Tabla1[[#This Row],[VALOR UNITARIO SEGUIMIENTO FINANCIERO
2025]]*Tabla1[[#This Row],[META AFECTADA PORLA GLOSA
RECURSOS 2025]]*Tabla1[[#This Row],[Porcentaje de Glosa]],0)</f>
        <v>0</v>
      </c>
      <c r="AA165" s="61">
        <f>ROUND(Tabla1[[#This Row],[VALOR DE LA GLOSA 2024]]+Tabla1[[#This Row],[VALOR DE LA GLOSA 2025]],0)</f>
        <v>0</v>
      </c>
      <c r="AB165" s="65"/>
      <c r="AC165" s="27"/>
      <c r="AD165" s="114"/>
      <c r="AE165" s="27"/>
      <c r="AF165" s="114">
        <f>ROUND(Tabla1[[#This Row],[VALOR DE LA GLOSA 2024]]-Tabla1[[#This Row],[Valor soportado por la Subred]],0)</f>
        <v>0</v>
      </c>
      <c r="AG165" s="27"/>
      <c r="AH165" s="27"/>
      <c r="AI165" s="114">
        <f>ROUND(Tabla1[[#This Row],[VALOR GLOSA DEFINITIVA]]-Tabla1[[#This Row],[VALOR LEVANTADO EN LIQUIDACION]],0)</f>
        <v>0</v>
      </c>
      <c r="AJ165" s="27"/>
    </row>
    <row r="166" spans="2:36" s="31" customFormat="1" ht="87.65" hidden="1" customHeight="1" x14ac:dyDescent="0.35">
      <c r="B166" s="28"/>
      <c r="C166" s="119"/>
      <c r="D166" s="28"/>
      <c r="E166" s="58" t="str">
        <f>+Tabla1[[#This Row],[CODIGO ACTIVIDAD EN PPP Y LINEAMIENTO]]&amp;Tabla1[[#This Row],[ENTORNO/COMPONENTE]]</f>
        <v/>
      </c>
      <c r="F166" s="120">
        <f>+VLOOKUP(Tabla1[[#This Row],[Columna1]],IG!$D$3:$L$1903,3,FALSE)</f>
        <v>0</v>
      </c>
      <c r="G166" s="120">
        <f>+VLOOKUP(Tabla1[[#This Row],[Columna1]],IG!$D$3:$W$1903,4,FALSE)</f>
        <v>0</v>
      </c>
      <c r="H166" s="120">
        <f>+VLOOKUP(Tabla1[[#This Row],[Columna1]],IG!$D$3:$W$1903,5,FALSE)</f>
        <v>0</v>
      </c>
      <c r="I166" s="120">
        <f>+VLOOKUP(Tabla1[[#This Row],[Columna1]],IG!$D$3:$W$1903,6,FALSE)</f>
        <v>0</v>
      </c>
      <c r="J166" s="120">
        <f>+VLOOKUP(Tabla1[[#This Row],[Columna1]],IG!$D$3:$W$1903,7,FALSE)</f>
        <v>0</v>
      </c>
      <c r="K166" s="27"/>
      <c r="L166" s="28"/>
      <c r="M166" s="58" t="str">
        <f>+Tabla1[[#This Row],[Columna1]]&amp;Tabla1[[#This Row],[LOCALIDAD]]&amp;Tabla1[[#This Row],[MES]]</f>
        <v/>
      </c>
      <c r="N166" s="27"/>
      <c r="O166" s="60">
        <f>+VLOOKUP(Tabla1[[#This Row],[concatenar]],IG!$M$3:$W$1903,2,FALSE)</f>
        <v>0</v>
      </c>
      <c r="P166" s="60">
        <f>+VLOOKUP(Tabla1[[#This Row],[concatenar]],IG!$M$3:$W$1903,3,FALSE)</f>
        <v>0</v>
      </c>
      <c r="Q166" s="104">
        <f>+VLOOKUP(Tabla1[[#This Row],[concatenar]],IG!$M$3:$W$1903,8,FALSE)</f>
        <v>0</v>
      </c>
      <c r="R166" s="98">
        <f>+VLOOKUP(Tabla1[[#This Row],[concatenar]],IG!$M$3:$W$1903,9,FALSE)</f>
        <v>0</v>
      </c>
      <c r="S166" s="102">
        <f>+VLOOKUP(Tabla1[[#This Row],[concatenar]],IG!$M$3:$W$1903,10,FALSE)</f>
        <v>0</v>
      </c>
      <c r="T166" s="121">
        <f>+VLOOKUP(Tabla1[[#This Row],[concatenar]],IG!$M$3:$W$1903,11,FALSE)</f>
        <v>0</v>
      </c>
      <c r="U166" s="27"/>
      <c r="V166" s="29"/>
      <c r="W166" s="27"/>
      <c r="X166" s="27"/>
      <c r="Y166" s="61">
        <f>ROUND(Tabla1[[#This Row],[VALOR UNITARIO SEGUIMIENTO FINANCIERO
2024]]*Tabla1[[#This Row],[MET AFECTADA PORLA GLOSA
RECURSOS 2024]]*Tabla1[[#This Row],[Porcentaje de Glosa]],0)</f>
        <v>0</v>
      </c>
      <c r="Z166" s="61">
        <f>ROUND(Tabla1[[#This Row],[VALOR UNITARIO SEGUIMIENTO FINANCIERO
2025]]*Tabla1[[#This Row],[META AFECTADA PORLA GLOSA
RECURSOS 2025]]*Tabla1[[#This Row],[Porcentaje de Glosa]],0)</f>
        <v>0</v>
      </c>
      <c r="AA166" s="61">
        <f>ROUND(Tabla1[[#This Row],[VALOR DE LA GLOSA 2024]]+Tabla1[[#This Row],[VALOR DE LA GLOSA 2025]],0)</f>
        <v>0</v>
      </c>
      <c r="AB166" s="65"/>
      <c r="AC166" s="27"/>
      <c r="AD166" s="114"/>
      <c r="AE166" s="27"/>
      <c r="AF166" s="114">
        <f>ROUND(Tabla1[[#This Row],[VALOR DE LA GLOSA 2024]]-Tabla1[[#This Row],[Valor soportado por la Subred]],0)</f>
        <v>0</v>
      </c>
      <c r="AG166" s="27"/>
      <c r="AH166" s="27"/>
      <c r="AI166" s="114">
        <f>ROUND(Tabla1[[#This Row],[VALOR GLOSA DEFINITIVA]]-Tabla1[[#This Row],[VALOR LEVANTADO EN LIQUIDACION]],0)</f>
        <v>0</v>
      </c>
      <c r="AJ166" s="27"/>
    </row>
    <row r="167" spans="2:36" s="31" customFormat="1" ht="87.65" hidden="1" customHeight="1" x14ac:dyDescent="0.35">
      <c r="B167" s="28"/>
      <c r="C167" s="119"/>
      <c r="D167" s="28"/>
      <c r="E167" s="58" t="str">
        <f>+Tabla1[[#This Row],[CODIGO ACTIVIDAD EN PPP Y LINEAMIENTO]]&amp;Tabla1[[#This Row],[ENTORNO/COMPONENTE]]</f>
        <v/>
      </c>
      <c r="F167" s="120">
        <f>+VLOOKUP(Tabla1[[#This Row],[Columna1]],IG!$D$3:$L$1903,3,FALSE)</f>
        <v>0</v>
      </c>
      <c r="G167" s="120">
        <f>+VLOOKUP(Tabla1[[#This Row],[Columna1]],IG!$D$3:$W$1903,4,FALSE)</f>
        <v>0</v>
      </c>
      <c r="H167" s="120">
        <f>+VLOOKUP(Tabla1[[#This Row],[Columna1]],IG!$D$3:$W$1903,5,FALSE)</f>
        <v>0</v>
      </c>
      <c r="I167" s="120">
        <f>+VLOOKUP(Tabla1[[#This Row],[Columna1]],IG!$D$3:$W$1903,6,FALSE)</f>
        <v>0</v>
      </c>
      <c r="J167" s="120">
        <f>+VLOOKUP(Tabla1[[#This Row],[Columna1]],IG!$D$3:$W$1903,7,FALSE)</f>
        <v>0</v>
      </c>
      <c r="K167" s="27"/>
      <c r="L167" s="28"/>
      <c r="M167" s="58" t="str">
        <f>+Tabla1[[#This Row],[Columna1]]&amp;Tabla1[[#This Row],[LOCALIDAD]]&amp;Tabla1[[#This Row],[MES]]</f>
        <v/>
      </c>
      <c r="N167" s="27"/>
      <c r="O167" s="60">
        <f>+VLOOKUP(Tabla1[[#This Row],[concatenar]],IG!$M$3:$W$1903,2,FALSE)</f>
        <v>0</v>
      </c>
      <c r="P167" s="60">
        <f>+VLOOKUP(Tabla1[[#This Row],[concatenar]],IG!$M$3:$W$1903,3,FALSE)</f>
        <v>0</v>
      </c>
      <c r="Q167" s="104">
        <f>+VLOOKUP(Tabla1[[#This Row],[concatenar]],IG!$M$3:$W$1903,8,FALSE)</f>
        <v>0</v>
      </c>
      <c r="R167" s="98">
        <f>+VLOOKUP(Tabla1[[#This Row],[concatenar]],IG!$M$3:$W$1903,9,FALSE)</f>
        <v>0</v>
      </c>
      <c r="S167" s="102">
        <f>+VLOOKUP(Tabla1[[#This Row],[concatenar]],IG!$M$3:$W$1903,10,FALSE)</f>
        <v>0</v>
      </c>
      <c r="T167" s="121">
        <f>+VLOOKUP(Tabla1[[#This Row],[concatenar]],IG!$M$3:$W$1903,11,FALSE)</f>
        <v>0</v>
      </c>
      <c r="U167" s="27"/>
      <c r="V167" s="29"/>
      <c r="W167" s="27"/>
      <c r="X167" s="27"/>
      <c r="Y167" s="61">
        <f>ROUND(Tabla1[[#This Row],[VALOR UNITARIO SEGUIMIENTO FINANCIERO
2024]]*Tabla1[[#This Row],[MET AFECTADA PORLA GLOSA
RECURSOS 2024]]*Tabla1[[#This Row],[Porcentaje de Glosa]],0)</f>
        <v>0</v>
      </c>
      <c r="Z167" s="61">
        <f>ROUND(Tabla1[[#This Row],[VALOR UNITARIO SEGUIMIENTO FINANCIERO
2025]]*Tabla1[[#This Row],[META AFECTADA PORLA GLOSA
RECURSOS 2025]]*Tabla1[[#This Row],[Porcentaje de Glosa]],0)</f>
        <v>0</v>
      </c>
      <c r="AA167" s="61">
        <f>ROUND(Tabla1[[#This Row],[VALOR DE LA GLOSA 2024]]+Tabla1[[#This Row],[VALOR DE LA GLOSA 2025]],0)</f>
        <v>0</v>
      </c>
      <c r="AB167" s="65"/>
      <c r="AC167" s="27"/>
      <c r="AD167" s="114"/>
      <c r="AE167" s="27"/>
      <c r="AF167" s="114">
        <f>ROUND(Tabla1[[#This Row],[VALOR DE LA GLOSA 2024]]-Tabla1[[#This Row],[Valor soportado por la Subred]],0)</f>
        <v>0</v>
      </c>
      <c r="AG167" s="27"/>
      <c r="AH167" s="27"/>
      <c r="AI167" s="114">
        <f>ROUND(Tabla1[[#This Row],[VALOR GLOSA DEFINITIVA]]-Tabla1[[#This Row],[VALOR LEVANTADO EN LIQUIDACION]],0)</f>
        <v>0</v>
      </c>
      <c r="AJ167" s="27"/>
    </row>
    <row r="168" spans="2:36" s="31" customFormat="1" ht="87.65" hidden="1" customHeight="1" x14ac:dyDescent="0.35">
      <c r="B168" s="28"/>
      <c r="C168" s="119"/>
      <c r="D168" s="28"/>
      <c r="E168" s="58" t="str">
        <f>+Tabla1[[#This Row],[CODIGO ACTIVIDAD EN PPP Y LINEAMIENTO]]&amp;Tabla1[[#This Row],[ENTORNO/COMPONENTE]]</f>
        <v/>
      </c>
      <c r="F168" s="120">
        <f>+VLOOKUP(Tabla1[[#This Row],[Columna1]],IG!$D$3:$L$1903,3,FALSE)</f>
        <v>0</v>
      </c>
      <c r="G168" s="120">
        <f>+VLOOKUP(Tabla1[[#This Row],[Columna1]],IG!$D$3:$W$1903,4,FALSE)</f>
        <v>0</v>
      </c>
      <c r="H168" s="120">
        <f>+VLOOKUP(Tabla1[[#This Row],[Columna1]],IG!$D$3:$W$1903,5,FALSE)</f>
        <v>0</v>
      </c>
      <c r="I168" s="120">
        <f>+VLOOKUP(Tabla1[[#This Row],[Columna1]],IG!$D$3:$W$1903,6,FALSE)</f>
        <v>0</v>
      </c>
      <c r="J168" s="120">
        <f>+VLOOKUP(Tabla1[[#This Row],[Columna1]],IG!$D$3:$W$1903,7,FALSE)</f>
        <v>0</v>
      </c>
      <c r="K168" s="27"/>
      <c r="L168" s="28"/>
      <c r="M168" s="58" t="str">
        <f>+Tabla1[[#This Row],[Columna1]]&amp;Tabla1[[#This Row],[LOCALIDAD]]&amp;Tabla1[[#This Row],[MES]]</f>
        <v/>
      </c>
      <c r="N168" s="27"/>
      <c r="O168" s="60">
        <f>+VLOOKUP(Tabla1[[#This Row],[concatenar]],IG!$M$3:$W$1903,2,FALSE)</f>
        <v>0</v>
      </c>
      <c r="P168" s="60">
        <f>+VLOOKUP(Tabla1[[#This Row],[concatenar]],IG!$M$3:$W$1903,3,FALSE)</f>
        <v>0</v>
      </c>
      <c r="Q168" s="104">
        <f>+VLOOKUP(Tabla1[[#This Row],[concatenar]],IG!$M$3:$W$1903,8,FALSE)</f>
        <v>0</v>
      </c>
      <c r="R168" s="98">
        <f>+VLOOKUP(Tabla1[[#This Row],[concatenar]],IG!$M$3:$W$1903,9,FALSE)</f>
        <v>0</v>
      </c>
      <c r="S168" s="102">
        <f>+VLOOKUP(Tabla1[[#This Row],[concatenar]],IG!$M$3:$W$1903,10,FALSE)</f>
        <v>0</v>
      </c>
      <c r="T168" s="121">
        <f>+VLOOKUP(Tabla1[[#This Row],[concatenar]],IG!$M$3:$W$1903,11,FALSE)</f>
        <v>0</v>
      </c>
      <c r="U168" s="27"/>
      <c r="V168" s="29"/>
      <c r="W168" s="27"/>
      <c r="X168" s="27"/>
      <c r="Y168" s="61">
        <f>ROUND(Tabla1[[#This Row],[VALOR UNITARIO SEGUIMIENTO FINANCIERO
2024]]*Tabla1[[#This Row],[MET AFECTADA PORLA GLOSA
RECURSOS 2024]]*Tabla1[[#This Row],[Porcentaje de Glosa]],0)</f>
        <v>0</v>
      </c>
      <c r="Z168" s="61">
        <f>ROUND(Tabla1[[#This Row],[VALOR UNITARIO SEGUIMIENTO FINANCIERO
2025]]*Tabla1[[#This Row],[META AFECTADA PORLA GLOSA
RECURSOS 2025]]*Tabla1[[#This Row],[Porcentaje de Glosa]],0)</f>
        <v>0</v>
      </c>
      <c r="AA168" s="61">
        <f>ROUND(Tabla1[[#This Row],[VALOR DE LA GLOSA 2024]]+Tabla1[[#This Row],[VALOR DE LA GLOSA 2025]],0)</f>
        <v>0</v>
      </c>
      <c r="AB168" s="65"/>
      <c r="AC168" s="27"/>
      <c r="AD168" s="114"/>
      <c r="AE168" s="27"/>
      <c r="AF168" s="114">
        <f>ROUND(Tabla1[[#This Row],[VALOR DE LA GLOSA 2024]]-Tabla1[[#This Row],[Valor soportado por la Subred]],0)</f>
        <v>0</v>
      </c>
      <c r="AG168" s="27"/>
      <c r="AH168" s="27"/>
      <c r="AI168" s="114">
        <f>ROUND(Tabla1[[#This Row],[VALOR GLOSA DEFINITIVA]]-Tabla1[[#This Row],[VALOR LEVANTADO EN LIQUIDACION]],0)</f>
        <v>0</v>
      </c>
      <c r="AJ168" s="27"/>
    </row>
    <row r="169" spans="2:36" s="31" customFormat="1" ht="87.65" hidden="1" customHeight="1" x14ac:dyDescent="0.35">
      <c r="B169" s="28"/>
      <c r="C169" s="119"/>
      <c r="D169" s="28"/>
      <c r="E169" s="58" t="str">
        <f>+Tabla1[[#This Row],[CODIGO ACTIVIDAD EN PPP Y LINEAMIENTO]]&amp;Tabla1[[#This Row],[ENTORNO/COMPONENTE]]</f>
        <v/>
      </c>
      <c r="F169" s="120">
        <f>+VLOOKUP(Tabla1[[#This Row],[Columna1]],IG!$D$3:$L$1903,3,FALSE)</f>
        <v>0</v>
      </c>
      <c r="G169" s="120">
        <f>+VLOOKUP(Tabla1[[#This Row],[Columna1]],IG!$D$3:$W$1903,4,FALSE)</f>
        <v>0</v>
      </c>
      <c r="H169" s="120">
        <f>+VLOOKUP(Tabla1[[#This Row],[Columna1]],IG!$D$3:$W$1903,5,FALSE)</f>
        <v>0</v>
      </c>
      <c r="I169" s="120">
        <f>+VLOOKUP(Tabla1[[#This Row],[Columna1]],IG!$D$3:$W$1903,6,FALSE)</f>
        <v>0</v>
      </c>
      <c r="J169" s="120">
        <f>+VLOOKUP(Tabla1[[#This Row],[Columna1]],IG!$D$3:$W$1903,7,FALSE)</f>
        <v>0</v>
      </c>
      <c r="K169" s="27"/>
      <c r="L169" s="28"/>
      <c r="M169" s="58" t="str">
        <f>+Tabla1[[#This Row],[Columna1]]&amp;Tabla1[[#This Row],[LOCALIDAD]]&amp;Tabla1[[#This Row],[MES]]</f>
        <v/>
      </c>
      <c r="N169" s="27"/>
      <c r="O169" s="60">
        <f>+VLOOKUP(Tabla1[[#This Row],[concatenar]],IG!$M$3:$W$1903,2,FALSE)</f>
        <v>0</v>
      </c>
      <c r="P169" s="60">
        <f>+VLOOKUP(Tabla1[[#This Row],[concatenar]],IG!$M$3:$W$1903,3,FALSE)</f>
        <v>0</v>
      </c>
      <c r="Q169" s="104">
        <f>+VLOOKUP(Tabla1[[#This Row],[concatenar]],IG!$M$3:$W$1903,8,FALSE)</f>
        <v>0</v>
      </c>
      <c r="R169" s="98">
        <f>+VLOOKUP(Tabla1[[#This Row],[concatenar]],IG!$M$3:$W$1903,9,FALSE)</f>
        <v>0</v>
      </c>
      <c r="S169" s="102">
        <f>+VLOOKUP(Tabla1[[#This Row],[concatenar]],IG!$M$3:$W$1903,10,FALSE)</f>
        <v>0</v>
      </c>
      <c r="T169" s="121">
        <f>+VLOOKUP(Tabla1[[#This Row],[concatenar]],IG!$M$3:$W$1903,11,FALSE)</f>
        <v>0</v>
      </c>
      <c r="U169" s="27"/>
      <c r="V169" s="29"/>
      <c r="W169" s="27"/>
      <c r="X169" s="27"/>
      <c r="Y169" s="61">
        <f>ROUND(Tabla1[[#This Row],[VALOR UNITARIO SEGUIMIENTO FINANCIERO
2024]]*Tabla1[[#This Row],[MET AFECTADA PORLA GLOSA
RECURSOS 2024]]*Tabla1[[#This Row],[Porcentaje de Glosa]],0)</f>
        <v>0</v>
      </c>
      <c r="Z169" s="61">
        <f>ROUND(Tabla1[[#This Row],[VALOR UNITARIO SEGUIMIENTO FINANCIERO
2025]]*Tabla1[[#This Row],[META AFECTADA PORLA GLOSA
RECURSOS 2025]]*Tabla1[[#This Row],[Porcentaje de Glosa]],0)</f>
        <v>0</v>
      </c>
      <c r="AA169" s="61">
        <f>ROUND(Tabla1[[#This Row],[VALOR DE LA GLOSA 2024]]+Tabla1[[#This Row],[VALOR DE LA GLOSA 2025]],0)</f>
        <v>0</v>
      </c>
      <c r="AB169" s="65"/>
      <c r="AC169" s="27"/>
      <c r="AD169" s="114"/>
      <c r="AE169" s="27"/>
      <c r="AF169" s="114">
        <f>ROUND(Tabla1[[#This Row],[VALOR DE LA GLOSA 2024]]-Tabla1[[#This Row],[Valor soportado por la Subred]],0)</f>
        <v>0</v>
      </c>
      <c r="AG169" s="27"/>
      <c r="AH169" s="27"/>
      <c r="AI169" s="114">
        <f>ROUND(Tabla1[[#This Row],[VALOR GLOSA DEFINITIVA]]-Tabla1[[#This Row],[VALOR LEVANTADO EN LIQUIDACION]],0)</f>
        <v>0</v>
      </c>
      <c r="AJ169" s="27"/>
    </row>
    <row r="170" spans="2:36" s="31" customFormat="1" ht="87.65" hidden="1" customHeight="1" x14ac:dyDescent="0.35">
      <c r="B170" s="28"/>
      <c r="C170" s="119"/>
      <c r="D170" s="28"/>
      <c r="E170" s="58" t="str">
        <f>+Tabla1[[#This Row],[CODIGO ACTIVIDAD EN PPP Y LINEAMIENTO]]&amp;Tabla1[[#This Row],[ENTORNO/COMPONENTE]]</f>
        <v/>
      </c>
      <c r="F170" s="120">
        <f>+VLOOKUP(Tabla1[[#This Row],[Columna1]],IG!$D$3:$L$1903,3,FALSE)</f>
        <v>0</v>
      </c>
      <c r="G170" s="120">
        <f>+VLOOKUP(Tabla1[[#This Row],[Columna1]],IG!$D$3:$W$1903,4,FALSE)</f>
        <v>0</v>
      </c>
      <c r="H170" s="120">
        <f>+VLOOKUP(Tabla1[[#This Row],[Columna1]],IG!$D$3:$W$1903,5,FALSE)</f>
        <v>0</v>
      </c>
      <c r="I170" s="120">
        <f>+VLOOKUP(Tabla1[[#This Row],[Columna1]],IG!$D$3:$W$1903,6,FALSE)</f>
        <v>0</v>
      </c>
      <c r="J170" s="120">
        <f>+VLOOKUP(Tabla1[[#This Row],[Columna1]],IG!$D$3:$W$1903,7,FALSE)</f>
        <v>0</v>
      </c>
      <c r="K170" s="27"/>
      <c r="L170" s="28"/>
      <c r="M170" s="58" t="str">
        <f>+Tabla1[[#This Row],[Columna1]]&amp;Tabla1[[#This Row],[LOCALIDAD]]&amp;Tabla1[[#This Row],[MES]]</f>
        <v/>
      </c>
      <c r="N170" s="27"/>
      <c r="O170" s="60">
        <f>+VLOOKUP(Tabla1[[#This Row],[concatenar]],IG!$M$3:$W$1903,2,FALSE)</f>
        <v>0</v>
      </c>
      <c r="P170" s="60">
        <f>+VLOOKUP(Tabla1[[#This Row],[concatenar]],IG!$M$3:$W$1903,3,FALSE)</f>
        <v>0</v>
      </c>
      <c r="Q170" s="104">
        <f>+VLOOKUP(Tabla1[[#This Row],[concatenar]],IG!$M$3:$W$1903,8,FALSE)</f>
        <v>0</v>
      </c>
      <c r="R170" s="98">
        <f>+VLOOKUP(Tabla1[[#This Row],[concatenar]],IG!$M$3:$W$1903,9,FALSE)</f>
        <v>0</v>
      </c>
      <c r="S170" s="102">
        <f>+VLOOKUP(Tabla1[[#This Row],[concatenar]],IG!$M$3:$W$1903,10,FALSE)</f>
        <v>0</v>
      </c>
      <c r="T170" s="121">
        <f>+VLOOKUP(Tabla1[[#This Row],[concatenar]],IG!$M$3:$W$1903,11,FALSE)</f>
        <v>0</v>
      </c>
      <c r="U170" s="27"/>
      <c r="V170" s="29"/>
      <c r="W170" s="27"/>
      <c r="X170" s="27"/>
      <c r="Y170" s="61">
        <f>ROUND(Tabla1[[#This Row],[VALOR UNITARIO SEGUIMIENTO FINANCIERO
2024]]*Tabla1[[#This Row],[MET AFECTADA PORLA GLOSA
RECURSOS 2024]]*Tabla1[[#This Row],[Porcentaje de Glosa]],0)</f>
        <v>0</v>
      </c>
      <c r="Z170" s="61">
        <f>ROUND(Tabla1[[#This Row],[VALOR UNITARIO SEGUIMIENTO FINANCIERO
2025]]*Tabla1[[#This Row],[META AFECTADA PORLA GLOSA
RECURSOS 2025]]*Tabla1[[#This Row],[Porcentaje de Glosa]],0)</f>
        <v>0</v>
      </c>
      <c r="AA170" s="61">
        <f>ROUND(Tabla1[[#This Row],[VALOR DE LA GLOSA 2024]]+Tabla1[[#This Row],[VALOR DE LA GLOSA 2025]],0)</f>
        <v>0</v>
      </c>
      <c r="AB170" s="65"/>
      <c r="AC170" s="27"/>
      <c r="AD170" s="114"/>
      <c r="AE170" s="27"/>
      <c r="AF170" s="114">
        <f>ROUND(Tabla1[[#This Row],[VALOR DE LA GLOSA 2024]]-Tabla1[[#This Row],[Valor soportado por la Subred]],0)</f>
        <v>0</v>
      </c>
      <c r="AG170" s="27"/>
      <c r="AH170" s="27"/>
      <c r="AI170" s="114">
        <f>ROUND(Tabla1[[#This Row],[VALOR GLOSA DEFINITIVA]]-Tabla1[[#This Row],[VALOR LEVANTADO EN LIQUIDACION]],0)</f>
        <v>0</v>
      </c>
      <c r="AJ170" s="27"/>
    </row>
    <row r="171" spans="2:36" s="31" customFormat="1" ht="87.65" hidden="1" customHeight="1" x14ac:dyDescent="0.35">
      <c r="B171" s="28"/>
      <c r="C171" s="119"/>
      <c r="D171" s="28"/>
      <c r="E171" s="58" t="str">
        <f>+Tabla1[[#This Row],[CODIGO ACTIVIDAD EN PPP Y LINEAMIENTO]]&amp;Tabla1[[#This Row],[ENTORNO/COMPONENTE]]</f>
        <v/>
      </c>
      <c r="F171" s="120">
        <f>+VLOOKUP(Tabla1[[#This Row],[Columna1]],IG!$D$3:$L$1903,3,FALSE)</f>
        <v>0</v>
      </c>
      <c r="G171" s="120">
        <f>+VLOOKUP(Tabla1[[#This Row],[Columna1]],IG!$D$3:$W$1903,4,FALSE)</f>
        <v>0</v>
      </c>
      <c r="H171" s="120">
        <f>+VLOOKUP(Tabla1[[#This Row],[Columna1]],IG!$D$3:$W$1903,5,FALSE)</f>
        <v>0</v>
      </c>
      <c r="I171" s="120">
        <f>+VLOOKUP(Tabla1[[#This Row],[Columna1]],IG!$D$3:$W$1903,6,FALSE)</f>
        <v>0</v>
      </c>
      <c r="J171" s="120">
        <f>+VLOOKUP(Tabla1[[#This Row],[Columna1]],IG!$D$3:$W$1903,7,FALSE)</f>
        <v>0</v>
      </c>
      <c r="K171" s="27"/>
      <c r="L171" s="28"/>
      <c r="M171" s="58" t="str">
        <f>+Tabla1[[#This Row],[Columna1]]&amp;Tabla1[[#This Row],[LOCALIDAD]]&amp;Tabla1[[#This Row],[MES]]</f>
        <v/>
      </c>
      <c r="N171" s="27"/>
      <c r="O171" s="60">
        <f>+VLOOKUP(Tabla1[[#This Row],[concatenar]],IG!$M$3:$W$1903,2,FALSE)</f>
        <v>0</v>
      </c>
      <c r="P171" s="60">
        <f>+VLOOKUP(Tabla1[[#This Row],[concatenar]],IG!$M$3:$W$1903,3,FALSE)</f>
        <v>0</v>
      </c>
      <c r="Q171" s="104">
        <f>+VLOOKUP(Tabla1[[#This Row],[concatenar]],IG!$M$3:$W$1903,8,FALSE)</f>
        <v>0</v>
      </c>
      <c r="R171" s="98">
        <f>+VLOOKUP(Tabla1[[#This Row],[concatenar]],IG!$M$3:$W$1903,9,FALSE)</f>
        <v>0</v>
      </c>
      <c r="S171" s="102">
        <f>+VLOOKUP(Tabla1[[#This Row],[concatenar]],IG!$M$3:$W$1903,10,FALSE)</f>
        <v>0</v>
      </c>
      <c r="T171" s="121">
        <f>+VLOOKUP(Tabla1[[#This Row],[concatenar]],IG!$M$3:$W$1903,11,FALSE)</f>
        <v>0</v>
      </c>
      <c r="U171" s="27"/>
      <c r="V171" s="29"/>
      <c r="W171" s="27"/>
      <c r="X171" s="27"/>
      <c r="Y171" s="61">
        <f>ROUND(Tabla1[[#This Row],[VALOR UNITARIO SEGUIMIENTO FINANCIERO
2024]]*Tabla1[[#This Row],[MET AFECTADA PORLA GLOSA
RECURSOS 2024]]*Tabla1[[#This Row],[Porcentaje de Glosa]],0)</f>
        <v>0</v>
      </c>
      <c r="Z171" s="61">
        <f>ROUND(Tabla1[[#This Row],[VALOR UNITARIO SEGUIMIENTO FINANCIERO
2025]]*Tabla1[[#This Row],[META AFECTADA PORLA GLOSA
RECURSOS 2025]]*Tabla1[[#This Row],[Porcentaje de Glosa]],0)</f>
        <v>0</v>
      </c>
      <c r="AA171" s="61">
        <f>ROUND(Tabla1[[#This Row],[VALOR DE LA GLOSA 2024]]+Tabla1[[#This Row],[VALOR DE LA GLOSA 2025]],0)</f>
        <v>0</v>
      </c>
      <c r="AB171" s="65"/>
      <c r="AC171" s="27"/>
      <c r="AD171" s="114"/>
      <c r="AE171" s="27"/>
      <c r="AF171" s="114">
        <f>ROUND(Tabla1[[#This Row],[VALOR DE LA GLOSA 2024]]-Tabla1[[#This Row],[Valor soportado por la Subred]],0)</f>
        <v>0</v>
      </c>
      <c r="AG171" s="27"/>
      <c r="AH171" s="27"/>
      <c r="AI171" s="114">
        <f>ROUND(Tabla1[[#This Row],[VALOR GLOSA DEFINITIVA]]-Tabla1[[#This Row],[VALOR LEVANTADO EN LIQUIDACION]],0)</f>
        <v>0</v>
      </c>
      <c r="AJ171" s="27"/>
    </row>
    <row r="172" spans="2:36" s="31" customFormat="1" ht="87.65" hidden="1" customHeight="1" x14ac:dyDescent="0.35">
      <c r="B172" s="28"/>
      <c r="C172" s="119"/>
      <c r="D172" s="28"/>
      <c r="E172" s="58" t="str">
        <f>+Tabla1[[#This Row],[CODIGO ACTIVIDAD EN PPP Y LINEAMIENTO]]&amp;Tabla1[[#This Row],[ENTORNO/COMPONENTE]]</f>
        <v/>
      </c>
      <c r="F172" s="120">
        <f>+VLOOKUP(Tabla1[[#This Row],[Columna1]],IG!$D$3:$L$1903,3,FALSE)</f>
        <v>0</v>
      </c>
      <c r="G172" s="120">
        <f>+VLOOKUP(Tabla1[[#This Row],[Columna1]],IG!$D$3:$W$1903,4,FALSE)</f>
        <v>0</v>
      </c>
      <c r="H172" s="120">
        <f>+VLOOKUP(Tabla1[[#This Row],[Columna1]],IG!$D$3:$W$1903,5,FALSE)</f>
        <v>0</v>
      </c>
      <c r="I172" s="120">
        <f>+VLOOKUP(Tabla1[[#This Row],[Columna1]],IG!$D$3:$W$1903,6,FALSE)</f>
        <v>0</v>
      </c>
      <c r="J172" s="120">
        <f>+VLOOKUP(Tabla1[[#This Row],[Columna1]],IG!$D$3:$W$1903,7,FALSE)</f>
        <v>0</v>
      </c>
      <c r="K172" s="27"/>
      <c r="L172" s="28"/>
      <c r="M172" s="58" t="str">
        <f>+Tabla1[[#This Row],[Columna1]]&amp;Tabla1[[#This Row],[LOCALIDAD]]&amp;Tabla1[[#This Row],[MES]]</f>
        <v/>
      </c>
      <c r="N172" s="27"/>
      <c r="O172" s="60">
        <f>+VLOOKUP(Tabla1[[#This Row],[concatenar]],IG!$M$3:$W$1903,2,FALSE)</f>
        <v>0</v>
      </c>
      <c r="P172" s="60">
        <f>+VLOOKUP(Tabla1[[#This Row],[concatenar]],IG!$M$3:$W$1903,3,FALSE)</f>
        <v>0</v>
      </c>
      <c r="Q172" s="104">
        <f>+VLOOKUP(Tabla1[[#This Row],[concatenar]],IG!$M$3:$W$1903,8,FALSE)</f>
        <v>0</v>
      </c>
      <c r="R172" s="98">
        <f>+VLOOKUP(Tabla1[[#This Row],[concatenar]],IG!$M$3:$W$1903,9,FALSE)</f>
        <v>0</v>
      </c>
      <c r="S172" s="102">
        <f>+VLOOKUP(Tabla1[[#This Row],[concatenar]],IG!$M$3:$W$1903,10,FALSE)</f>
        <v>0</v>
      </c>
      <c r="T172" s="121">
        <f>+VLOOKUP(Tabla1[[#This Row],[concatenar]],IG!$M$3:$W$1903,11,FALSE)</f>
        <v>0</v>
      </c>
      <c r="U172" s="27"/>
      <c r="V172" s="29"/>
      <c r="W172" s="27"/>
      <c r="X172" s="27"/>
      <c r="Y172" s="61">
        <f>ROUND(Tabla1[[#This Row],[VALOR UNITARIO SEGUIMIENTO FINANCIERO
2024]]*Tabla1[[#This Row],[MET AFECTADA PORLA GLOSA
RECURSOS 2024]]*Tabla1[[#This Row],[Porcentaje de Glosa]],0)</f>
        <v>0</v>
      </c>
      <c r="Z172" s="61">
        <f>ROUND(Tabla1[[#This Row],[VALOR UNITARIO SEGUIMIENTO FINANCIERO
2025]]*Tabla1[[#This Row],[META AFECTADA PORLA GLOSA
RECURSOS 2025]]*Tabla1[[#This Row],[Porcentaje de Glosa]],0)</f>
        <v>0</v>
      </c>
      <c r="AA172" s="61">
        <f>ROUND(Tabla1[[#This Row],[VALOR DE LA GLOSA 2024]]+Tabla1[[#This Row],[VALOR DE LA GLOSA 2025]],0)</f>
        <v>0</v>
      </c>
      <c r="AB172" s="65"/>
      <c r="AC172" s="27"/>
      <c r="AD172" s="114"/>
      <c r="AE172" s="27"/>
      <c r="AF172" s="114">
        <f>ROUND(Tabla1[[#This Row],[VALOR DE LA GLOSA 2024]]-Tabla1[[#This Row],[Valor soportado por la Subred]],0)</f>
        <v>0</v>
      </c>
      <c r="AG172" s="27"/>
      <c r="AH172" s="27"/>
      <c r="AI172" s="114">
        <f>ROUND(Tabla1[[#This Row],[VALOR GLOSA DEFINITIVA]]-Tabla1[[#This Row],[VALOR LEVANTADO EN LIQUIDACION]],0)</f>
        <v>0</v>
      </c>
      <c r="AJ172" s="27"/>
    </row>
    <row r="173" spans="2:36" s="31" customFormat="1" ht="87.65" hidden="1" customHeight="1" x14ac:dyDescent="0.35">
      <c r="B173" s="28"/>
      <c r="C173" s="119"/>
      <c r="D173" s="28"/>
      <c r="E173" s="58" t="str">
        <f>+Tabla1[[#This Row],[CODIGO ACTIVIDAD EN PPP Y LINEAMIENTO]]&amp;Tabla1[[#This Row],[ENTORNO/COMPONENTE]]</f>
        <v/>
      </c>
      <c r="F173" s="120">
        <f>+VLOOKUP(Tabla1[[#This Row],[Columna1]],IG!$D$3:$L$1903,3,FALSE)</f>
        <v>0</v>
      </c>
      <c r="G173" s="120">
        <f>+VLOOKUP(Tabla1[[#This Row],[Columna1]],IG!$D$3:$W$1903,4,FALSE)</f>
        <v>0</v>
      </c>
      <c r="H173" s="120">
        <f>+VLOOKUP(Tabla1[[#This Row],[Columna1]],IG!$D$3:$W$1903,5,FALSE)</f>
        <v>0</v>
      </c>
      <c r="I173" s="120">
        <f>+VLOOKUP(Tabla1[[#This Row],[Columna1]],IG!$D$3:$W$1903,6,FALSE)</f>
        <v>0</v>
      </c>
      <c r="J173" s="120">
        <f>+VLOOKUP(Tabla1[[#This Row],[Columna1]],IG!$D$3:$W$1903,7,FALSE)</f>
        <v>0</v>
      </c>
      <c r="K173" s="27"/>
      <c r="L173" s="28"/>
      <c r="M173" s="58" t="str">
        <f>+Tabla1[[#This Row],[Columna1]]&amp;Tabla1[[#This Row],[LOCALIDAD]]&amp;Tabla1[[#This Row],[MES]]</f>
        <v/>
      </c>
      <c r="N173" s="27"/>
      <c r="O173" s="60">
        <f>+VLOOKUP(Tabla1[[#This Row],[concatenar]],IG!$M$3:$W$1903,2,FALSE)</f>
        <v>0</v>
      </c>
      <c r="P173" s="60">
        <f>+VLOOKUP(Tabla1[[#This Row],[concatenar]],IG!$M$3:$W$1903,3,FALSE)</f>
        <v>0</v>
      </c>
      <c r="Q173" s="104">
        <f>+VLOOKUP(Tabla1[[#This Row],[concatenar]],IG!$M$3:$W$1903,8,FALSE)</f>
        <v>0</v>
      </c>
      <c r="R173" s="98">
        <f>+VLOOKUP(Tabla1[[#This Row],[concatenar]],IG!$M$3:$W$1903,9,FALSE)</f>
        <v>0</v>
      </c>
      <c r="S173" s="102">
        <f>+VLOOKUP(Tabla1[[#This Row],[concatenar]],IG!$M$3:$W$1903,10,FALSE)</f>
        <v>0</v>
      </c>
      <c r="T173" s="121">
        <f>+VLOOKUP(Tabla1[[#This Row],[concatenar]],IG!$M$3:$W$1903,11,FALSE)</f>
        <v>0</v>
      </c>
      <c r="U173" s="27"/>
      <c r="V173" s="29"/>
      <c r="W173" s="27"/>
      <c r="X173" s="27"/>
      <c r="Y173" s="61">
        <f>ROUND(Tabla1[[#This Row],[VALOR UNITARIO SEGUIMIENTO FINANCIERO
2024]]*Tabla1[[#This Row],[MET AFECTADA PORLA GLOSA
RECURSOS 2024]]*Tabla1[[#This Row],[Porcentaje de Glosa]],0)</f>
        <v>0</v>
      </c>
      <c r="Z173" s="61">
        <f>ROUND(Tabla1[[#This Row],[VALOR UNITARIO SEGUIMIENTO FINANCIERO
2025]]*Tabla1[[#This Row],[META AFECTADA PORLA GLOSA
RECURSOS 2025]]*Tabla1[[#This Row],[Porcentaje de Glosa]],0)</f>
        <v>0</v>
      </c>
      <c r="AA173" s="61">
        <f>ROUND(Tabla1[[#This Row],[VALOR DE LA GLOSA 2024]]+Tabla1[[#This Row],[VALOR DE LA GLOSA 2025]],0)</f>
        <v>0</v>
      </c>
      <c r="AB173" s="65"/>
      <c r="AC173" s="27"/>
      <c r="AD173" s="114"/>
      <c r="AE173" s="27"/>
      <c r="AF173" s="114">
        <f>ROUND(Tabla1[[#This Row],[VALOR DE LA GLOSA 2024]]-Tabla1[[#This Row],[Valor soportado por la Subred]],0)</f>
        <v>0</v>
      </c>
      <c r="AG173" s="27"/>
      <c r="AH173" s="27"/>
      <c r="AI173" s="114">
        <f>ROUND(Tabla1[[#This Row],[VALOR GLOSA DEFINITIVA]]-Tabla1[[#This Row],[VALOR LEVANTADO EN LIQUIDACION]],0)</f>
        <v>0</v>
      </c>
      <c r="AJ173" s="27"/>
    </row>
    <row r="174" spans="2:36" s="31" customFormat="1" ht="87.65" hidden="1" customHeight="1" x14ac:dyDescent="0.35">
      <c r="B174" s="28"/>
      <c r="C174" s="119"/>
      <c r="D174" s="28"/>
      <c r="E174" s="58" t="str">
        <f>+Tabla1[[#This Row],[CODIGO ACTIVIDAD EN PPP Y LINEAMIENTO]]&amp;Tabla1[[#This Row],[ENTORNO/COMPONENTE]]</f>
        <v/>
      </c>
      <c r="F174" s="120">
        <f>+VLOOKUP(Tabla1[[#This Row],[Columna1]],IG!$D$3:$L$1903,3,FALSE)</f>
        <v>0</v>
      </c>
      <c r="G174" s="120">
        <f>+VLOOKUP(Tabla1[[#This Row],[Columna1]],IG!$D$3:$W$1903,4,FALSE)</f>
        <v>0</v>
      </c>
      <c r="H174" s="120">
        <f>+VLOOKUP(Tabla1[[#This Row],[Columna1]],IG!$D$3:$W$1903,5,FALSE)</f>
        <v>0</v>
      </c>
      <c r="I174" s="120">
        <f>+VLOOKUP(Tabla1[[#This Row],[Columna1]],IG!$D$3:$W$1903,6,FALSE)</f>
        <v>0</v>
      </c>
      <c r="J174" s="120">
        <f>+VLOOKUP(Tabla1[[#This Row],[Columna1]],IG!$D$3:$W$1903,7,FALSE)</f>
        <v>0</v>
      </c>
      <c r="K174" s="27"/>
      <c r="L174" s="28"/>
      <c r="M174" s="58" t="str">
        <f>+Tabla1[[#This Row],[Columna1]]&amp;Tabla1[[#This Row],[LOCALIDAD]]&amp;Tabla1[[#This Row],[MES]]</f>
        <v/>
      </c>
      <c r="N174" s="27"/>
      <c r="O174" s="60">
        <f>+VLOOKUP(Tabla1[[#This Row],[concatenar]],IG!$M$3:$W$1903,2,FALSE)</f>
        <v>0</v>
      </c>
      <c r="P174" s="60">
        <f>+VLOOKUP(Tabla1[[#This Row],[concatenar]],IG!$M$3:$W$1903,3,FALSE)</f>
        <v>0</v>
      </c>
      <c r="Q174" s="104">
        <f>+VLOOKUP(Tabla1[[#This Row],[concatenar]],IG!$M$3:$W$1903,8,FALSE)</f>
        <v>0</v>
      </c>
      <c r="R174" s="98">
        <f>+VLOOKUP(Tabla1[[#This Row],[concatenar]],IG!$M$3:$W$1903,9,FALSE)</f>
        <v>0</v>
      </c>
      <c r="S174" s="102">
        <f>+VLOOKUP(Tabla1[[#This Row],[concatenar]],IG!$M$3:$W$1903,10,FALSE)</f>
        <v>0</v>
      </c>
      <c r="T174" s="121">
        <f>+VLOOKUP(Tabla1[[#This Row],[concatenar]],IG!$M$3:$W$1903,11,FALSE)</f>
        <v>0</v>
      </c>
      <c r="U174" s="27"/>
      <c r="V174" s="29"/>
      <c r="W174" s="27"/>
      <c r="X174" s="27"/>
      <c r="Y174" s="61">
        <f>ROUND(Tabla1[[#This Row],[VALOR UNITARIO SEGUIMIENTO FINANCIERO
2024]]*Tabla1[[#This Row],[MET AFECTADA PORLA GLOSA
RECURSOS 2024]]*Tabla1[[#This Row],[Porcentaje de Glosa]],0)</f>
        <v>0</v>
      </c>
      <c r="Z174" s="61">
        <f>ROUND(Tabla1[[#This Row],[VALOR UNITARIO SEGUIMIENTO FINANCIERO
2025]]*Tabla1[[#This Row],[META AFECTADA PORLA GLOSA
RECURSOS 2025]]*Tabla1[[#This Row],[Porcentaje de Glosa]],0)</f>
        <v>0</v>
      </c>
      <c r="AA174" s="61">
        <f>ROUND(Tabla1[[#This Row],[VALOR DE LA GLOSA 2024]]+Tabla1[[#This Row],[VALOR DE LA GLOSA 2025]],0)</f>
        <v>0</v>
      </c>
      <c r="AB174" s="65"/>
      <c r="AC174" s="27"/>
      <c r="AD174" s="114"/>
      <c r="AE174" s="27"/>
      <c r="AF174" s="114">
        <f>ROUND(Tabla1[[#This Row],[VALOR DE LA GLOSA 2024]]-Tabla1[[#This Row],[Valor soportado por la Subred]],0)</f>
        <v>0</v>
      </c>
      <c r="AG174" s="27"/>
      <c r="AH174" s="27"/>
      <c r="AI174" s="114">
        <f>ROUND(Tabla1[[#This Row],[VALOR GLOSA DEFINITIVA]]-Tabla1[[#This Row],[VALOR LEVANTADO EN LIQUIDACION]],0)</f>
        <v>0</v>
      </c>
      <c r="AJ174" s="27"/>
    </row>
    <row r="175" spans="2:36" s="31" customFormat="1" ht="87.65" hidden="1" customHeight="1" x14ac:dyDescent="0.35">
      <c r="B175" s="28"/>
      <c r="C175" s="119"/>
      <c r="D175" s="28"/>
      <c r="E175" s="58" t="str">
        <f>+Tabla1[[#This Row],[CODIGO ACTIVIDAD EN PPP Y LINEAMIENTO]]&amp;Tabla1[[#This Row],[ENTORNO/COMPONENTE]]</f>
        <v/>
      </c>
      <c r="F175" s="120">
        <f>+VLOOKUP(Tabla1[[#This Row],[Columna1]],IG!$D$3:$L$1903,3,FALSE)</f>
        <v>0</v>
      </c>
      <c r="G175" s="120">
        <f>+VLOOKUP(Tabla1[[#This Row],[Columna1]],IG!$D$3:$W$1903,4,FALSE)</f>
        <v>0</v>
      </c>
      <c r="H175" s="120">
        <f>+VLOOKUP(Tabla1[[#This Row],[Columna1]],IG!$D$3:$W$1903,5,FALSE)</f>
        <v>0</v>
      </c>
      <c r="I175" s="120">
        <f>+VLOOKUP(Tabla1[[#This Row],[Columna1]],IG!$D$3:$W$1903,6,FALSE)</f>
        <v>0</v>
      </c>
      <c r="J175" s="120">
        <f>+VLOOKUP(Tabla1[[#This Row],[Columna1]],IG!$D$3:$W$1903,7,FALSE)</f>
        <v>0</v>
      </c>
      <c r="K175" s="27"/>
      <c r="L175" s="28"/>
      <c r="M175" s="58" t="str">
        <f>+Tabla1[[#This Row],[Columna1]]&amp;Tabla1[[#This Row],[LOCALIDAD]]&amp;Tabla1[[#This Row],[MES]]</f>
        <v/>
      </c>
      <c r="N175" s="27"/>
      <c r="O175" s="60">
        <f>+VLOOKUP(Tabla1[[#This Row],[concatenar]],IG!$M$3:$W$1903,2,FALSE)</f>
        <v>0</v>
      </c>
      <c r="P175" s="60">
        <f>+VLOOKUP(Tabla1[[#This Row],[concatenar]],IG!$M$3:$W$1903,3,FALSE)</f>
        <v>0</v>
      </c>
      <c r="Q175" s="104">
        <f>+VLOOKUP(Tabla1[[#This Row],[concatenar]],IG!$M$3:$W$1903,8,FALSE)</f>
        <v>0</v>
      </c>
      <c r="R175" s="98">
        <f>+VLOOKUP(Tabla1[[#This Row],[concatenar]],IG!$M$3:$W$1903,9,FALSE)</f>
        <v>0</v>
      </c>
      <c r="S175" s="102">
        <f>+VLOOKUP(Tabla1[[#This Row],[concatenar]],IG!$M$3:$W$1903,10,FALSE)</f>
        <v>0</v>
      </c>
      <c r="T175" s="121">
        <f>+VLOOKUP(Tabla1[[#This Row],[concatenar]],IG!$M$3:$W$1903,11,FALSE)</f>
        <v>0</v>
      </c>
      <c r="U175" s="27"/>
      <c r="V175" s="29"/>
      <c r="W175" s="27"/>
      <c r="X175" s="27"/>
      <c r="Y175" s="61">
        <f>ROUND(Tabla1[[#This Row],[VALOR UNITARIO SEGUIMIENTO FINANCIERO
2024]]*Tabla1[[#This Row],[MET AFECTADA PORLA GLOSA
RECURSOS 2024]]*Tabla1[[#This Row],[Porcentaje de Glosa]],0)</f>
        <v>0</v>
      </c>
      <c r="Z175" s="61">
        <f>ROUND(Tabla1[[#This Row],[VALOR UNITARIO SEGUIMIENTO FINANCIERO
2025]]*Tabla1[[#This Row],[META AFECTADA PORLA GLOSA
RECURSOS 2025]]*Tabla1[[#This Row],[Porcentaje de Glosa]],0)</f>
        <v>0</v>
      </c>
      <c r="AA175" s="61">
        <f>ROUND(Tabla1[[#This Row],[VALOR DE LA GLOSA 2024]]+Tabla1[[#This Row],[VALOR DE LA GLOSA 2025]],0)</f>
        <v>0</v>
      </c>
      <c r="AB175" s="65"/>
      <c r="AC175" s="27"/>
      <c r="AD175" s="114"/>
      <c r="AE175" s="27"/>
      <c r="AF175" s="114">
        <f>ROUND(Tabla1[[#This Row],[VALOR DE LA GLOSA 2024]]-Tabla1[[#This Row],[Valor soportado por la Subred]],0)</f>
        <v>0</v>
      </c>
      <c r="AG175" s="27"/>
      <c r="AH175" s="27"/>
      <c r="AI175" s="114">
        <f>ROUND(Tabla1[[#This Row],[VALOR GLOSA DEFINITIVA]]-Tabla1[[#This Row],[VALOR LEVANTADO EN LIQUIDACION]],0)</f>
        <v>0</v>
      </c>
      <c r="AJ175" s="27"/>
    </row>
    <row r="176" spans="2:36" s="31" customFormat="1" ht="87.65" hidden="1" customHeight="1" x14ac:dyDescent="0.35">
      <c r="B176" s="28"/>
      <c r="C176" s="119"/>
      <c r="D176" s="28"/>
      <c r="E176" s="58" t="str">
        <f>+Tabla1[[#This Row],[CODIGO ACTIVIDAD EN PPP Y LINEAMIENTO]]&amp;Tabla1[[#This Row],[ENTORNO/COMPONENTE]]</f>
        <v/>
      </c>
      <c r="F176" s="120">
        <f>+VLOOKUP(Tabla1[[#This Row],[Columna1]],IG!$D$3:$L$1903,3,FALSE)</f>
        <v>0</v>
      </c>
      <c r="G176" s="120">
        <f>+VLOOKUP(Tabla1[[#This Row],[Columna1]],IG!$D$3:$W$1903,4,FALSE)</f>
        <v>0</v>
      </c>
      <c r="H176" s="120">
        <f>+VLOOKUP(Tabla1[[#This Row],[Columna1]],IG!$D$3:$W$1903,5,FALSE)</f>
        <v>0</v>
      </c>
      <c r="I176" s="120">
        <f>+VLOOKUP(Tabla1[[#This Row],[Columna1]],IG!$D$3:$W$1903,6,FALSE)</f>
        <v>0</v>
      </c>
      <c r="J176" s="120">
        <f>+VLOOKUP(Tabla1[[#This Row],[Columna1]],IG!$D$3:$W$1903,7,FALSE)</f>
        <v>0</v>
      </c>
      <c r="K176" s="27"/>
      <c r="L176" s="28"/>
      <c r="M176" s="58" t="str">
        <f>+Tabla1[[#This Row],[Columna1]]&amp;Tabla1[[#This Row],[LOCALIDAD]]&amp;Tabla1[[#This Row],[MES]]</f>
        <v/>
      </c>
      <c r="N176" s="27"/>
      <c r="O176" s="60">
        <f>+VLOOKUP(Tabla1[[#This Row],[concatenar]],IG!$M$3:$W$1903,2,FALSE)</f>
        <v>0</v>
      </c>
      <c r="P176" s="60">
        <f>+VLOOKUP(Tabla1[[#This Row],[concatenar]],IG!$M$3:$W$1903,3,FALSE)</f>
        <v>0</v>
      </c>
      <c r="Q176" s="104">
        <f>+VLOOKUP(Tabla1[[#This Row],[concatenar]],IG!$M$3:$W$1903,8,FALSE)</f>
        <v>0</v>
      </c>
      <c r="R176" s="98">
        <f>+VLOOKUP(Tabla1[[#This Row],[concatenar]],IG!$M$3:$W$1903,9,FALSE)</f>
        <v>0</v>
      </c>
      <c r="S176" s="102">
        <f>+VLOOKUP(Tabla1[[#This Row],[concatenar]],IG!$M$3:$W$1903,10,FALSE)</f>
        <v>0</v>
      </c>
      <c r="T176" s="121">
        <f>+VLOOKUP(Tabla1[[#This Row],[concatenar]],IG!$M$3:$W$1903,11,FALSE)</f>
        <v>0</v>
      </c>
      <c r="U176" s="27"/>
      <c r="V176" s="29"/>
      <c r="W176" s="27"/>
      <c r="X176" s="27"/>
      <c r="Y176" s="61">
        <f>ROUND(Tabla1[[#This Row],[VALOR UNITARIO SEGUIMIENTO FINANCIERO
2024]]*Tabla1[[#This Row],[MET AFECTADA PORLA GLOSA
RECURSOS 2024]]*Tabla1[[#This Row],[Porcentaje de Glosa]],0)</f>
        <v>0</v>
      </c>
      <c r="Z176" s="61">
        <f>ROUND(Tabla1[[#This Row],[VALOR UNITARIO SEGUIMIENTO FINANCIERO
2025]]*Tabla1[[#This Row],[META AFECTADA PORLA GLOSA
RECURSOS 2025]]*Tabla1[[#This Row],[Porcentaje de Glosa]],0)</f>
        <v>0</v>
      </c>
      <c r="AA176" s="61">
        <f>ROUND(Tabla1[[#This Row],[VALOR DE LA GLOSA 2024]]+Tabla1[[#This Row],[VALOR DE LA GLOSA 2025]],0)</f>
        <v>0</v>
      </c>
      <c r="AB176" s="65"/>
      <c r="AC176" s="27"/>
      <c r="AD176" s="114"/>
      <c r="AE176" s="27"/>
      <c r="AF176" s="114">
        <f>ROUND(Tabla1[[#This Row],[VALOR DE LA GLOSA 2024]]-Tabla1[[#This Row],[Valor soportado por la Subred]],0)</f>
        <v>0</v>
      </c>
      <c r="AG176" s="27"/>
      <c r="AH176" s="27"/>
      <c r="AI176" s="114">
        <f>ROUND(Tabla1[[#This Row],[VALOR GLOSA DEFINITIVA]]-Tabla1[[#This Row],[VALOR LEVANTADO EN LIQUIDACION]],0)</f>
        <v>0</v>
      </c>
      <c r="AJ176" s="27"/>
    </row>
    <row r="177" spans="2:36" s="31" customFormat="1" ht="87.65" hidden="1" customHeight="1" x14ac:dyDescent="0.35">
      <c r="B177" s="28"/>
      <c r="C177" s="119"/>
      <c r="D177" s="28"/>
      <c r="E177" s="58" t="str">
        <f>+Tabla1[[#This Row],[CODIGO ACTIVIDAD EN PPP Y LINEAMIENTO]]&amp;Tabla1[[#This Row],[ENTORNO/COMPONENTE]]</f>
        <v/>
      </c>
      <c r="F177" s="120">
        <f>+VLOOKUP(Tabla1[[#This Row],[Columna1]],IG!$D$3:$L$1903,3,FALSE)</f>
        <v>0</v>
      </c>
      <c r="G177" s="120">
        <f>+VLOOKUP(Tabla1[[#This Row],[Columna1]],IG!$D$3:$W$1903,4,FALSE)</f>
        <v>0</v>
      </c>
      <c r="H177" s="120">
        <f>+VLOOKUP(Tabla1[[#This Row],[Columna1]],IG!$D$3:$W$1903,5,FALSE)</f>
        <v>0</v>
      </c>
      <c r="I177" s="120">
        <f>+VLOOKUP(Tabla1[[#This Row],[Columna1]],IG!$D$3:$W$1903,6,FALSE)</f>
        <v>0</v>
      </c>
      <c r="J177" s="120">
        <f>+VLOOKUP(Tabla1[[#This Row],[Columna1]],IG!$D$3:$W$1903,7,FALSE)</f>
        <v>0</v>
      </c>
      <c r="K177" s="27"/>
      <c r="L177" s="28"/>
      <c r="M177" s="58" t="str">
        <f>+Tabla1[[#This Row],[Columna1]]&amp;Tabla1[[#This Row],[LOCALIDAD]]&amp;Tabla1[[#This Row],[MES]]</f>
        <v/>
      </c>
      <c r="N177" s="27"/>
      <c r="O177" s="60">
        <f>+VLOOKUP(Tabla1[[#This Row],[concatenar]],IG!$M$3:$W$1903,2,FALSE)</f>
        <v>0</v>
      </c>
      <c r="P177" s="60">
        <f>+VLOOKUP(Tabla1[[#This Row],[concatenar]],IG!$M$3:$W$1903,3,FALSE)</f>
        <v>0</v>
      </c>
      <c r="Q177" s="104">
        <f>+VLOOKUP(Tabla1[[#This Row],[concatenar]],IG!$M$3:$W$1903,8,FALSE)</f>
        <v>0</v>
      </c>
      <c r="R177" s="98">
        <f>+VLOOKUP(Tabla1[[#This Row],[concatenar]],IG!$M$3:$W$1903,9,FALSE)</f>
        <v>0</v>
      </c>
      <c r="S177" s="102">
        <f>+VLOOKUP(Tabla1[[#This Row],[concatenar]],IG!$M$3:$W$1903,10,FALSE)</f>
        <v>0</v>
      </c>
      <c r="T177" s="121">
        <f>+VLOOKUP(Tabla1[[#This Row],[concatenar]],IG!$M$3:$W$1903,11,FALSE)</f>
        <v>0</v>
      </c>
      <c r="U177" s="27"/>
      <c r="V177" s="29"/>
      <c r="W177" s="27"/>
      <c r="X177" s="27"/>
      <c r="Y177" s="61">
        <f>ROUND(Tabla1[[#This Row],[VALOR UNITARIO SEGUIMIENTO FINANCIERO
2024]]*Tabla1[[#This Row],[MET AFECTADA PORLA GLOSA
RECURSOS 2024]]*Tabla1[[#This Row],[Porcentaje de Glosa]],0)</f>
        <v>0</v>
      </c>
      <c r="Z177" s="61">
        <f>ROUND(Tabla1[[#This Row],[VALOR UNITARIO SEGUIMIENTO FINANCIERO
2025]]*Tabla1[[#This Row],[META AFECTADA PORLA GLOSA
RECURSOS 2025]]*Tabla1[[#This Row],[Porcentaje de Glosa]],0)</f>
        <v>0</v>
      </c>
      <c r="AA177" s="61">
        <f>ROUND(Tabla1[[#This Row],[VALOR DE LA GLOSA 2024]]+Tabla1[[#This Row],[VALOR DE LA GLOSA 2025]],0)</f>
        <v>0</v>
      </c>
      <c r="AB177" s="65"/>
      <c r="AC177" s="27"/>
      <c r="AD177" s="114"/>
      <c r="AE177" s="27"/>
      <c r="AF177" s="114">
        <f>ROUND(Tabla1[[#This Row],[VALOR DE LA GLOSA 2024]]-Tabla1[[#This Row],[Valor soportado por la Subred]],0)</f>
        <v>0</v>
      </c>
      <c r="AG177" s="27"/>
      <c r="AH177" s="27"/>
      <c r="AI177" s="114">
        <f>ROUND(Tabla1[[#This Row],[VALOR GLOSA DEFINITIVA]]-Tabla1[[#This Row],[VALOR LEVANTADO EN LIQUIDACION]],0)</f>
        <v>0</v>
      </c>
      <c r="AJ177" s="27"/>
    </row>
    <row r="178" spans="2:36" s="31" customFormat="1" ht="87.65" hidden="1" customHeight="1" x14ac:dyDescent="0.35">
      <c r="B178" s="28"/>
      <c r="C178" s="119"/>
      <c r="D178" s="28"/>
      <c r="E178" s="58" t="str">
        <f>+Tabla1[[#This Row],[CODIGO ACTIVIDAD EN PPP Y LINEAMIENTO]]&amp;Tabla1[[#This Row],[ENTORNO/COMPONENTE]]</f>
        <v/>
      </c>
      <c r="F178" s="120">
        <f>+VLOOKUP(Tabla1[[#This Row],[Columna1]],IG!$D$3:$L$1903,3,FALSE)</f>
        <v>0</v>
      </c>
      <c r="G178" s="120">
        <f>+VLOOKUP(Tabla1[[#This Row],[Columna1]],IG!$D$3:$W$1903,4,FALSE)</f>
        <v>0</v>
      </c>
      <c r="H178" s="120">
        <f>+VLOOKUP(Tabla1[[#This Row],[Columna1]],IG!$D$3:$W$1903,5,FALSE)</f>
        <v>0</v>
      </c>
      <c r="I178" s="120">
        <f>+VLOOKUP(Tabla1[[#This Row],[Columna1]],IG!$D$3:$W$1903,6,FALSE)</f>
        <v>0</v>
      </c>
      <c r="J178" s="120">
        <f>+VLOOKUP(Tabla1[[#This Row],[Columna1]],IG!$D$3:$W$1903,7,FALSE)</f>
        <v>0</v>
      </c>
      <c r="K178" s="27"/>
      <c r="L178" s="28"/>
      <c r="M178" s="58" t="str">
        <f>+Tabla1[[#This Row],[Columna1]]&amp;Tabla1[[#This Row],[LOCALIDAD]]&amp;Tabla1[[#This Row],[MES]]</f>
        <v/>
      </c>
      <c r="N178" s="27"/>
      <c r="O178" s="60">
        <f>+VLOOKUP(Tabla1[[#This Row],[concatenar]],IG!$M$3:$W$1903,2,FALSE)</f>
        <v>0</v>
      </c>
      <c r="P178" s="60">
        <f>+VLOOKUP(Tabla1[[#This Row],[concatenar]],IG!$M$3:$W$1903,3,FALSE)</f>
        <v>0</v>
      </c>
      <c r="Q178" s="104">
        <f>+VLOOKUP(Tabla1[[#This Row],[concatenar]],IG!$M$3:$W$1903,8,FALSE)</f>
        <v>0</v>
      </c>
      <c r="R178" s="98">
        <f>+VLOOKUP(Tabla1[[#This Row],[concatenar]],IG!$M$3:$W$1903,9,FALSE)</f>
        <v>0</v>
      </c>
      <c r="S178" s="102">
        <f>+VLOOKUP(Tabla1[[#This Row],[concatenar]],IG!$M$3:$W$1903,10,FALSE)</f>
        <v>0</v>
      </c>
      <c r="T178" s="121">
        <f>+VLOOKUP(Tabla1[[#This Row],[concatenar]],IG!$M$3:$W$1903,11,FALSE)</f>
        <v>0</v>
      </c>
      <c r="U178" s="27"/>
      <c r="V178" s="29"/>
      <c r="W178" s="27"/>
      <c r="X178" s="27"/>
      <c r="Y178" s="61">
        <f>ROUND(Tabla1[[#This Row],[VALOR UNITARIO SEGUIMIENTO FINANCIERO
2024]]*Tabla1[[#This Row],[MET AFECTADA PORLA GLOSA
RECURSOS 2024]]*Tabla1[[#This Row],[Porcentaje de Glosa]],0)</f>
        <v>0</v>
      </c>
      <c r="Z178" s="61">
        <f>ROUND(Tabla1[[#This Row],[VALOR UNITARIO SEGUIMIENTO FINANCIERO
2025]]*Tabla1[[#This Row],[META AFECTADA PORLA GLOSA
RECURSOS 2025]]*Tabla1[[#This Row],[Porcentaje de Glosa]],0)</f>
        <v>0</v>
      </c>
      <c r="AA178" s="61">
        <f>ROUND(Tabla1[[#This Row],[VALOR DE LA GLOSA 2024]]+Tabla1[[#This Row],[VALOR DE LA GLOSA 2025]],0)</f>
        <v>0</v>
      </c>
      <c r="AB178" s="65"/>
      <c r="AC178" s="27"/>
      <c r="AD178" s="114"/>
      <c r="AE178" s="27"/>
      <c r="AF178" s="114">
        <f>ROUND(Tabla1[[#This Row],[VALOR DE LA GLOSA 2024]]-Tabla1[[#This Row],[Valor soportado por la Subred]],0)</f>
        <v>0</v>
      </c>
      <c r="AG178" s="27"/>
      <c r="AH178" s="27"/>
      <c r="AI178" s="114">
        <f>ROUND(Tabla1[[#This Row],[VALOR GLOSA DEFINITIVA]]-Tabla1[[#This Row],[VALOR LEVANTADO EN LIQUIDACION]],0)</f>
        <v>0</v>
      </c>
      <c r="AJ178" s="27"/>
    </row>
    <row r="179" spans="2:36" s="31" customFormat="1" ht="87.65" hidden="1" customHeight="1" x14ac:dyDescent="0.35">
      <c r="B179" s="28"/>
      <c r="C179" s="119"/>
      <c r="D179" s="28"/>
      <c r="E179" s="58" t="str">
        <f>+Tabla1[[#This Row],[CODIGO ACTIVIDAD EN PPP Y LINEAMIENTO]]&amp;Tabla1[[#This Row],[ENTORNO/COMPONENTE]]</f>
        <v/>
      </c>
      <c r="F179" s="120">
        <f>+VLOOKUP(Tabla1[[#This Row],[Columna1]],IG!$D$3:$L$1903,3,FALSE)</f>
        <v>0</v>
      </c>
      <c r="G179" s="120">
        <f>+VLOOKUP(Tabla1[[#This Row],[Columna1]],IG!$D$3:$W$1903,4,FALSE)</f>
        <v>0</v>
      </c>
      <c r="H179" s="120">
        <f>+VLOOKUP(Tabla1[[#This Row],[Columna1]],IG!$D$3:$W$1903,5,FALSE)</f>
        <v>0</v>
      </c>
      <c r="I179" s="120">
        <f>+VLOOKUP(Tabla1[[#This Row],[Columna1]],IG!$D$3:$W$1903,6,FALSE)</f>
        <v>0</v>
      </c>
      <c r="J179" s="120">
        <f>+VLOOKUP(Tabla1[[#This Row],[Columna1]],IG!$D$3:$W$1903,7,FALSE)</f>
        <v>0</v>
      </c>
      <c r="K179" s="27"/>
      <c r="L179" s="28"/>
      <c r="M179" s="58" t="str">
        <f>+Tabla1[[#This Row],[Columna1]]&amp;Tabla1[[#This Row],[LOCALIDAD]]&amp;Tabla1[[#This Row],[MES]]</f>
        <v/>
      </c>
      <c r="N179" s="27"/>
      <c r="O179" s="60">
        <f>+VLOOKUP(Tabla1[[#This Row],[concatenar]],IG!$M$3:$W$1903,2,FALSE)</f>
        <v>0</v>
      </c>
      <c r="P179" s="60">
        <f>+VLOOKUP(Tabla1[[#This Row],[concatenar]],IG!$M$3:$W$1903,3,FALSE)</f>
        <v>0</v>
      </c>
      <c r="Q179" s="104">
        <f>+VLOOKUP(Tabla1[[#This Row],[concatenar]],IG!$M$3:$W$1903,8,FALSE)</f>
        <v>0</v>
      </c>
      <c r="R179" s="98">
        <f>+VLOOKUP(Tabla1[[#This Row],[concatenar]],IG!$M$3:$W$1903,9,FALSE)</f>
        <v>0</v>
      </c>
      <c r="S179" s="102">
        <f>+VLOOKUP(Tabla1[[#This Row],[concatenar]],IG!$M$3:$W$1903,10,FALSE)</f>
        <v>0</v>
      </c>
      <c r="T179" s="121">
        <f>+VLOOKUP(Tabla1[[#This Row],[concatenar]],IG!$M$3:$W$1903,11,FALSE)</f>
        <v>0</v>
      </c>
      <c r="U179" s="27"/>
      <c r="V179" s="29"/>
      <c r="W179" s="27"/>
      <c r="X179" s="27"/>
      <c r="Y179" s="61">
        <f>ROUND(Tabla1[[#This Row],[VALOR UNITARIO SEGUIMIENTO FINANCIERO
2024]]*Tabla1[[#This Row],[MET AFECTADA PORLA GLOSA
RECURSOS 2024]]*Tabla1[[#This Row],[Porcentaje de Glosa]],0)</f>
        <v>0</v>
      </c>
      <c r="Z179" s="61">
        <f>ROUND(Tabla1[[#This Row],[VALOR UNITARIO SEGUIMIENTO FINANCIERO
2025]]*Tabla1[[#This Row],[META AFECTADA PORLA GLOSA
RECURSOS 2025]]*Tabla1[[#This Row],[Porcentaje de Glosa]],0)</f>
        <v>0</v>
      </c>
      <c r="AA179" s="61">
        <f>ROUND(Tabla1[[#This Row],[VALOR DE LA GLOSA 2024]]+Tabla1[[#This Row],[VALOR DE LA GLOSA 2025]],0)</f>
        <v>0</v>
      </c>
      <c r="AB179" s="65"/>
      <c r="AC179" s="27"/>
      <c r="AD179" s="114"/>
      <c r="AE179" s="27"/>
      <c r="AF179" s="114">
        <f>ROUND(Tabla1[[#This Row],[VALOR DE LA GLOSA 2024]]-Tabla1[[#This Row],[Valor soportado por la Subred]],0)</f>
        <v>0</v>
      </c>
      <c r="AG179" s="27"/>
      <c r="AH179" s="27"/>
      <c r="AI179" s="114">
        <f>ROUND(Tabla1[[#This Row],[VALOR GLOSA DEFINITIVA]]-Tabla1[[#This Row],[VALOR LEVANTADO EN LIQUIDACION]],0)</f>
        <v>0</v>
      </c>
      <c r="AJ179" s="27"/>
    </row>
    <row r="180" spans="2:36" s="31" customFormat="1" ht="87.65" hidden="1" customHeight="1" x14ac:dyDescent="0.35">
      <c r="B180" s="28"/>
      <c r="C180" s="119"/>
      <c r="D180" s="28"/>
      <c r="E180" s="58" t="str">
        <f>+Tabla1[[#This Row],[CODIGO ACTIVIDAD EN PPP Y LINEAMIENTO]]&amp;Tabla1[[#This Row],[ENTORNO/COMPONENTE]]</f>
        <v/>
      </c>
      <c r="F180" s="120">
        <f>+VLOOKUP(Tabla1[[#This Row],[Columna1]],IG!$D$3:$L$1903,3,FALSE)</f>
        <v>0</v>
      </c>
      <c r="G180" s="120">
        <f>+VLOOKUP(Tabla1[[#This Row],[Columna1]],IG!$D$3:$W$1903,4,FALSE)</f>
        <v>0</v>
      </c>
      <c r="H180" s="120">
        <f>+VLOOKUP(Tabla1[[#This Row],[Columna1]],IG!$D$3:$W$1903,5,FALSE)</f>
        <v>0</v>
      </c>
      <c r="I180" s="120">
        <f>+VLOOKUP(Tabla1[[#This Row],[Columna1]],IG!$D$3:$W$1903,6,FALSE)</f>
        <v>0</v>
      </c>
      <c r="J180" s="120">
        <f>+VLOOKUP(Tabla1[[#This Row],[Columna1]],IG!$D$3:$W$1903,7,FALSE)</f>
        <v>0</v>
      </c>
      <c r="K180" s="27"/>
      <c r="L180" s="28"/>
      <c r="M180" s="58" t="str">
        <f>+Tabla1[[#This Row],[Columna1]]&amp;Tabla1[[#This Row],[LOCALIDAD]]&amp;Tabla1[[#This Row],[MES]]</f>
        <v/>
      </c>
      <c r="N180" s="27"/>
      <c r="O180" s="60">
        <f>+VLOOKUP(Tabla1[[#This Row],[concatenar]],IG!$M$3:$W$1903,2,FALSE)</f>
        <v>0</v>
      </c>
      <c r="P180" s="60">
        <f>+VLOOKUP(Tabla1[[#This Row],[concatenar]],IG!$M$3:$W$1903,3,FALSE)</f>
        <v>0</v>
      </c>
      <c r="Q180" s="104">
        <f>+VLOOKUP(Tabla1[[#This Row],[concatenar]],IG!$M$3:$W$1903,8,FALSE)</f>
        <v>0</v>
      </c>
      <c r="R180" s="98">
        <f>+VLOOKUP(Tabla1[[#This Row],[concatenar]],IG!$M$3:$W$1903,9,FALSE)</f>
        <v>0</v>
      </c>
      <c r="S180" s="102">
        <f>+VLOOKUP(Tabla1[[#This Row],[concatenar]],IG!$M$3:$W$1903,10,FALSE)</f>
        <v>0</v>
      </c>
      <c r="T180" s="121">
        <f>+VLOOKUP(Tabla1[[#This Row],[concatenar]],IG!$M$3:$W$1903,11,FALSE)</f>
        <v>0</v>
      </c>
      <c r="U180" s="27"/>
      <c r="V180" s="29"/>
      <c r="W180" s="27"/>
      <c r="X180" s="27"/>
      <c r="Y180" s="61">
        <f>ROUND(Tabla1[[#This Row],[VALOR UNITARIO SEGUIMIENTO FINANCIERO
2024]]*Tabla1[[#This Row],[MET AFECTADA PORLA GLOSA
RECURSOS 2024]]*Tabla1[[#This Row],[Porcentaje de Glosa]],0)</f>
        <v>0</v>
      </c>
      <c r="Z180" s="61">
        <f>ROUND(Tabla1[[#This Row],[VALOR UNITARIO SEGUIMIENTO FINANCIERO
2025]]*Tabla1[[#This Row],[META AFECTADA PORLA GLOSA
RECURSOS 2025]]*Tabla1[[#This Row],[Porcentaje de Glosa]],0)</f>
        <v>0</v>
      </c>
      <c r="AA180" s="61">
        <f>ROUND(Tabla1[[#This Row],[VALOR DE LA GLOSA 2024]]+Tabla1[[#This Row],[VALOR DE LA GLOSA 2025]],0)</f>
        <v>0</v>
      </c>
      <c r="AB180" s="65"/>
      <c r="AC180" s="27"/>
      <c r="AD180" s="114"/>
      <c r="AE180" s="27"/>
      <c r="AF180" s="114">
        <f>ROUND(Tabla1[[#This Row],[VALOR DE LA GLOSA 2024]]-Tabla1[[#This Row],[Valor soportado por la Subred]],0)</f>
        <v>0</v>
      </c>
      <c r="AG180" s="27"/>
      <c r="AH180" s="27"/>
      <c r="AI180" s="114">
        <f>ROUND(Tabla1[[#This Row],[VALOR GLOSA DEFINITIVA]]-Tabla1[[#This Row],[VALOR LEVANTADO EN LIQUIDACION]],0)</f>
        <v>0</v>
      </c>
      <c r="AJ180" s="27"/>
    </row>
    <row r="181" spans="2:36" s="31" customFormat="1" ht="87.65" hidden="1" customHeight="1" x14ac:dyDescent="0.35">
      <c r="B181" s="28"/>
      <c r="C181" s="119"/>
      <c r="D181" s="28"/>
      <c r="E181" s="58" t="str">
        <f>+Tabla1[[#This Row],[CODIGO ACTIVIDAD EN PPP Y LINEAMIENTO]]&amp;Tabla1[[#This Row],[ENTORNO/COMPONENTE]]</f>
        <v/>
      </c>
      <c r="F181" s="120">
        <f>+VLOOKUP(Tabla1[[#This Row],[Columna1]],IG!$D$3:$L$1903,3,FALSE)</f>
        <v>0</v>
      </c>
      <c r="G181" s="120">
        <f>+VLOOKUP(Tabla1[[#This Row],[Columna1]],IG!$D$3:$W$1903,4,FALSE)</f>
        <v>0</v>
      </c>
      <c r="H181" s="120">
        <f>+VLOOKUP(Tabla1[[#This Row],[Columna1]],IG!$D$3:$W$1903,5,FALSE)</f>
        <v>0</v>
      </c>
      <c r="I181" s="120">
        <f>+VLOOKUP(Tabla1[[#This Row],[Columna1]],IG!$D$3:$W$1903,6,FALSE)</f>
        <v>0</v>
      </c>
      <c r="J181" s="120">
        <f>+VLOOKUP(Tabla1[[#This Row],[Columna1]],IG!$D$3:$W$1903,7,FALSE)</f>
        <v>0</v>
      </c>
      <c r="K181" s="27"/>
      <c r="L181" s="28"/>
      <c r="M181" s="58" t="str">
        <f>+Tabla1[[#This Row],[Columna1]]&amp;Tabla1[[#This Row],[LOCALIDAD]]&amp;Tabla1[[#This Row],[MES]]</f>
        <v/>
      </c>
      <c r="N181" s="27"/>
      <c r="O181" s="60">
        <f>+VLOOKUP(Tabla1[[#This Row],[concatenar]],IG!$M$3:$W$1903,2,FALSE)</f>
        <v>0</v>
      </c>
      <c r="P181" s="60">
        <f>+VLOOKUP(Tabla1[[#This Row],[concatenar]],IG!$M$3:$W$1903,3,FALSE)</f>
        <v>0</v>
      </c>
      <c r="Q181" s="104">
        <f>+VLOOKUP(Tabla1[[#This Row],[concatenar]],IG!$M$3:$W$1903,8,FALSE)</f>
        <v>0</v>
      </c>
      <c r="R181" s="98">
        <f>+VLOOKUP(Tabla1[[#This Row],[concatenar]],IG!$M$3:$W$1903,9,FALSE)</f>
        <v>0</v>
      </c>
      <c r="S181" s="102">
        <f>+VLOOKUP(Tabla1[[#This Row],[concatenar]],IG!$M$3:$W$1903,10,FALSE)</f>
        <v>0</v>
      </c>
      <c r="T181" s="121">
        <f>+VLOOKUP(Tabla1[[#This Row],[concatenar]],IG!$M$3:$W$1903,11,FALSE)</f>
        <v>0</v>
      </c>
      <c r="U181" s="27"/>
      <c r="V181" s="29"/>
      <c r="W181" s="27"/>
      <c r="X181" s="27"/>
      <c r="Y181" s="61">
        <f>ROUND(Tabla1[[#This Row],[VALOR UNITARIO SEGUIMIENTO FINANCIERO
2024]]*Tabla1[[#This Row],[MET AFECTADA PORLA GLOSA
RECURSOS 2024]]*Tabla1[[#This Row],[Porcentaje de Glosa]],0)</f>
        <v>0</v>
      </c>
      <c r="Z181" s="61">
        <f>ROUND(Tabla1[[#This Row],[VALOR UNITARIO SEGUIMIENTO FINANCIERO
2025]]*Tabla1[[#This Row],[META AFECTADA PORLA GLOSA
RECURSOS 2025]]*Tabla1[[#This Row],[Porcentaje de Glosa]],0)</f>
        <v>0</v>
      </c>
      <c r="AA181" s="61">
        <f>ROUND(Tabla1[[#This Row],[VALOR DE LA GLOSA 2024]]+Tabla1[[#This Row],[VALOR DE LA GLOSA 2025]],0)</f>
        <v>0</v>
      </c>
      <c r="AB181" s="65"/>
      <c r="AC181" s="27"/>
      <c r="AD181" s="114"/>
      <c r="AE181" s="27"/>
      <c r="AF181" s="114">
        <f>ROUND(Tabla1[[#This Row],[VALOR DE LA GLOSA 2024]]-Tabla1[[#This Row],[Valor soportado por la Subred]],0)</f>
        <v>0</v>
      </c>
      <c r="AG181" s="27"/>
      <c r="AH181" s="27"/>
      <c r="AI181" s="114">
        <f>ROUND(Tabla1[[#This Row],[VALOR GLOSA DEFINITIVA]]-Tabla1[[#This Row],[VALOR LEVANTADO EN LIQUIDACION]],0)</f>
        <v>0</v>
      </c>
      <c r="AJ181" s="27"/>
    </row>
    <row r="182" spans="2:36" s="31" customFormat="1" ht="87.65" hidden="1" customHeight="1" x14ac:dyDescent="0.35">
      <c r="B182" s="28"/>
      <c r="C182" s="119"/>
      <c r="D182" s="28"/>
      <c r="E182" s="58" t="str">
        <f>+Tabla1[[#This Row],[CODIGO ACTIVIDAD EN PPP Y LINEAMIENTO]]&amp;Tabla1[[#This Row],[ENTORNO/COMPONENTE]]</f>
        <v/>
      </c>
      <c r="F182" s="120">
        <f>+VLOOKUP(Tabla1[[#This Row],[Columna1]],IG!$D$3:$L$1903,3,FALSE)</f>
        <v>0</v>
      </c>
      <c r="G182" s="120">
        <f>+VLOOKUP(Tabla1[[#This Row],[Columna1]],IG!$D$3:$W$1903,4,FALSE)</f>
        <v>0</v>
      </c>
      <c r="H182" s="120">
        <f>+VLOOKUP(Tabla1[[#This Row],[Columna1]],IG!$D$3:$W$1903,5,FALSE)</f>
        <v>0</v>
      </c>
      <c r="I182" s="120">
        <f>+VLOOKUP(Tabla1[[#This Row],[Columna1]],IG!$D$3:$W$1903,6,FALSE)</f>
        <v>0</v>
      </c>
      <c r="J182" s="120">
        <f>+VLOOKUP(Tabla1[[#This Row],[Columna1]],IG!$D$3:$W$1903,7,FALSE)</f>
        <v>0</v>
      </c>
      <c r="K182" s="27"/>
      <c r="L182" s="28"/>
      <c r="M182" s="58" t="str">
        <f>+Tabla1[[#This Row],[Columna1]]&amp;Tabla1[[#This Row],[LOCALIDAD]]&amp;Tabla1[[#This Row],[MES]]</f>
        <v/>
      </c>
      <c r="N182" s="27"/>
      <c r="O182" s="60">
        <f>+VLOOKUP(Tabla1[[#This Row],[concatenar]],IG!$M$3:$W$1903,2,FALSE)</f>
        <v>0</v>
      </c>
      <c r="P182" s="60">
        <f>+VLOOKUP(Tabla1[[#This Row],[concatenar]],IG!$M$3:$W$1903,3,FALSE)</f>
        <v>0</v>
      </c>
      <c r="Q182" s="104">
        <f>+VLOOKUP(Tabla1[[#This Row],[concatenar]],IG!$M$3:$W$1903,8,FALSE)</f>
        <v>0</v>
      </c>
      <c r="R182" s="98">
        <f>+VLOOKUP(Tabla1[[#This Row],[concatenar]],IG!$M$3:$W$1903,9,FALSE)</f>
        <v>0</v>
      </c>
      <c r="S182" s="102">
        <f>+VLOOKUP(Tabla1[[#This Row],[concatenar]],IG!$M$3:$W$1903,10,FALSE)</f>
        <v>0</v>
      </c>
      <c r="T182" s="121">
        <f>+VLOOKUP(Tabla1[[#This Row],[concatenar]],IG!$M$3:$W$1903,11,FALSE)</f>
        <v>0</v>
      </c>
      <c r="U182" s="27"/>
      <c r="V182" s="29"/>
      <c r="W182" s="27"/>
      <c r="X182" s="27"/>
      <c r="Y182" s="61">
        <f>ROUND(Tabla1[[#This Row],[VALOR UNITARIO SEGUIMIENTO FINANCIERO
2024]]*Tabla1[[#This Row],[MET AFECTADA PORLA GLOSA
RECURSOS 2024]]*Tabla1[[#This Row],[Porcentaje de Glosa]],0)</f>
        <v>0</v>
      </c>
      <c r="Z182" s="61">
        <f>ROUND(Tabla1[[#This Row],[VALOR UNITARIO SEGUIMIENTO FINANCIERO
2025]]*Tabla1[[#This Row],[META AFECTADA PORLA GLOSA
RECURSOS 2025]]*Tabla1[[#This Row],[Porcentaje de Glosa]],0)</f>
        <v>0</v>
      </c>
      <c r="AA182" s="61">
        <f>ROUND(Tabla1[[#This Row],[VALOR DE LA GLOSA 2024]]+Tabla1[[#This Row],[VALOR DE LA GLOSA 2025]],0)</f>
        <v>0</v>
      </c>
      <c r="AB182" s="65"/>
      <c r="AC182" s="27"/>
      <c r="AD182" s="114"/>
      <c r="AE182" s="27"/>
      <c r="AF182" s="114">
        <f>ROUND(Tabla1[[#This Row],[VALOR DE LA GLOSA 2024]]-Tabla1[[#This Row],[Valor soportado por la Subred]],0)</f>
        <v>0</v>
      </c>
      <c r="AG182" s="27"/>
      <c r="AH182" s="27"/>
      <c r="AI182" s="114">
        <f>ROUND(Tabla1[[#This Row],[VALOR GLOSA DEFINITIVA]]-Tabla1[[#This Row],[VALOR LEVANTADO EN LIQUIDACION]],0)</f>
        <v>0</v>
      </c>
      <c r="AJ182" s="27"/>
    </row>
    <row r="183" spans="2:36" s="31" customFormat="1" ht="87.65" hidden="1" customHeight="1" x14ac:dyDescent="0.35">
      <c r="B183" s="28"/>
      <c r="C183" s="119"/>
      <c r="D183" s="28"/>
      <c r="E183" s="58" t="str">
        <f>+Tabla1[[#This Row],[CODIGO ACTIVIDAD EN PPP Y LINEAMIENTO]]&amp;Tabla1[[#This Row],[ENTORNO/COMPONENTE]]</f>
        <v/>
      </c>
      <c r="F183" s="120">
        <f>+VLOOKUP(Tabla1[[#This Row],[Columna1]],IG!$D$3:$L$1903,3,FALSE)</f>
        <v>0</v>
      </c>
      <c r="G183" s="120">
        <f>+VLOOKUP(Tabla1[[#This Row],[Columna1]],IG!$D$3:$W$1903,4,FALSE)</f>
        <v>0</v>
      </c>
      <c r="H183" s="120">
        <f>+VLOOKUP(Tabla1[[#This Row],[Columna1]],IG!$D$3:$W$1903,5,FALSE)</f>
        <v>0</v>
      </c>
      <c r="I183" s="120">
        <f>+VLOOKUP(Tabla1[[#This Row],[Columna1]],IG!$D$3:$W$1903,6,FALSE)</f>
        <v>0</v>
      </c>
      <c r="J183" s="120">
        <f>+VLOOKUP(Tabla1[[#This Row],[Columna1]],IG!$D$3:$W$1903,7,FALSE)</f>
        <v>0</v>
      </c>
      <c r="K183" s="27"/>
      <c r="L183" s="28"/>
      <c r="M183" s="58" t="str">
        <f>+Tabla1[[#This Row],[Columna1]]&amp;Tabla1[[#This Row],[LOCALIDAD]]&amp;Tabla1[[#This Row],[MES]]</f>
        <v/>
      </c>
      <c r="N183" s="27"/>
      <c r="O183" s="60">
        <f>+VLOOKUP(Tabla1[[#This Row],[concatenar]],IG!$M$3:$W$1903,2,FALSE)</f>
        <v>0</v>
      </c>
      <c r="P183" s="60">
        <f>+VLOOKUP(Tabla1[[#This Row],[concatenar]],IG!$M$3:$W$1903,3,FALSE)</f>
        <v>0</v>
      </c>
      <c r="Q183" s="104">
        <f>+VLOOKUP(Tabla1[[#This Row],[concatenar]],IG!$M$3:$W$1903,8,FALSE)</f>
        <v>0</v>
      </c>
      <c r="R183" s="98">
        <f>+VLOOKUP(Tabla1[[#This Row],[concatenar]],IG!$M$3:$W$1903,9,FALSE)</f>
        <v>0</v>
      </c>
      <c r="S183" s="102">
        <f>+VLOOKUP(Tabla1[[#This Row],[concatenar]],IG!$M$3:$W$1903,10,FALSE)</f>
        <v>0</v>
      </c>
      <c r="T183" s="121">
        <f>+VLOOKUP(Tabla1[[#This Row],[concatenar]],IG!$M$3:$W$1903,11,FALSE)</f>
        <v>0</v>
      </c>
      <c r="U183" s="27"/>
      <c r="V183" s="29"/>
      <c r="W183" s="27"/>
      <c r="X183" s="27"/>
      <c r="Y183" s="61">
        <f>ROUND(Tabla1[[#This Row],[VALOR UNITARIO SEGUIMIENTO FINANCIERO
2024]]*Tabla1[[#This Row],[MET AFECTADA PORLA GLOSA
RECURSOS 2024]]*Tabla1[[#This Row],[Porcentaje de Glosa]],0)</f>
        <v>0</v>
      </c>
      <c r="Z183" s="61">
        <f>ROUND(Tabla1[[#This Row],[VALOR UNITARIO SEGUIMIENTO FINANCIERO
2025]]*Tabla1[[#This Row],[META AFECTADA PORLA GLOSA
RECURSOS 2025]]*Tabla1[[#This Row],[Porcentaje de Glosa]],0)</f>
        <v>0</v>
      </c>
      <c r="AA183" s="61">
        <f>ROUND(Tabla1[[#This Row],[VALOR DE LA GLOSA 2024]]+Tabla1[[#This Row],[VALOR DE LA GLOSA 2025]],0)</f>
        <v>0</v>
      </c>
      <c r="AB183" s="65"/>
      <c r="AC183" s="27"/>
      <c r="AD183" s="114"/>
      <c r="AE183" s="27"/>
      <c r="AF183" s="114">
        <f>ROUND(Tabla1[[#This Row],[VALOR DE LA GLOSA 2024]]-Tabla1[[#This Row],[Valor soportado por la Subred]],0)</f>
        <v>0</v>
      </c>
      <c r="AG183" s="27"/>
      <c r="AH183" s="27"/>
      <c r="AI183" s="114">
        <f>ROUND(Tabla1[[#This Row],[VALOR GLOSA DEFINITIVA]]-Tabla1[[#This Row],[VALOR LEVANTADO EN LIQUIDACION]],0)</f>
        <v>0</v>
      </c>
      <c r="AJ183" s="27"/>
    </row>
    <row r="184" spans="2:36" s="31" customFormat="1" ht="87.65" hidden="1" customHeight="1" x14ac:dyDescent="0.35">
      <c r="B184" s="28"/>
      <c r="C184" s="119"/>
      <c r="D184" s="28"/>
      <c r="E184" s="58" t="str">
        <f>+Tabla1[[#This Row],[CODIGO ACTIVIDAD EN PPP Y LINEAMIENTO]]&amp;Tabla1[[#This Row],[ENTORNO/COMPONENTE]]</f>
        <v/>
      </c>
      <c r="F184" s="120">
        <f>+VLOOKUP(Tabla1[[#This Row],[Columna1]],IG!$D$3:$L$1903,3,FALSE)</f>
        <v>0</v>
      </c>
      <c r="G184" s="120">
        <f>+VLOOKUP(Tabla1[[#This Row],[Columna1]],IG!$D$3:$W$1903,4,FALSE)</f>
        <v>0</v>
      </c>
      <c r="H184" s="120">
        <f>+VLOOKUP(Tabla1[[#This Row],[Columna1]],IG!$D$3:$W$1903,5,FALSE)</f>
        <v>0</v>
      </c>
      <c r="I184" s="120">
        <f>+VLOOKUP(Tabla1[[#This Row],[Columna1]],IG!$D$3:$W$1903,6,FALSE)</f>
        <v>0</v>
      </c>
      <c r="J184" s="120">
        <f>+VLOOKUP(Tabla1[[#This Row],[Columna1]],IG!$D$3:$W$1903,7,FALSE)</f>
        <v>0</v>
      </c>
      <c r="K184" s="27"/>
      <c r="L184" s="28"/>
      <c r="M184" s="58" t="str">
        <f>+Tabla1[[#This Row],[Columna1]]&amp;Tabla1[[#This Row],[LOCALIDAD]]&amp;Tabla1[[#This Row],[MES]]</f>
        <v/>
      </c>
      <c r="N184" s="27"/>
      <c r="O184" s="60">
        <f>+VLOOKUP(Tabla1[[#This Row],[concatenar]],IG!$M$3:$W$1903,2,FALSE)</f>
        <v>0</v>
      </c>
      <c r="P184" s="60">
        <f>+VLOOKUP(Tabla1[[#This Row],[concatenar]],IG!$M$3:$W$1903,3,FALSE)</f>
        <v>0</v>
      </c>
      <c r="Q184" s="104">
        <f>+VLOOKUP(Tabla1[[#This Row],[concatenar]],IG!$M$3:$W$1903,8,FALSE)</f>
        <v>0</v>
      </c>
      <c r="R184" s="98">
        <f>+VLOOKUP(Tabla1[[#This Row],[concatenar]],IG!$M$3:$W$1903,9,FALSE)</f>
        <v>0</v>
      </c>
      <c r="S184" s="102">
        <f>+VLOOKUP(Tabla1[[#This Row],[concatenar]],IG!$M$3:$W$1903,10,FALSE)</f>
        <v>0</v>
      </c>
      <c r="T184" s="121">
        <f>+VLOOKUP(Tabla1[[#This Row],[concatenar]],IG!$M$3:$W$1903,11,FALSE)</f>
        <v>0</v>
      </c>
      <c r="U184" s="27"/>
      <c r="V184" s="29"/>
      <c r="W184" s="27"/>
      <c r="X184" s="27"/>
      <c r="Y184" s="61">
        <f>ROUND(Tabla1[[#This Row],[VALOR UNITARIO SEGUIMIENTO FINANCIERO
2024]]*Tabla1[[#This Row],[MET AFECTADA PORLA GLOSA
RECURSOS 2024]]*Tabla1[[#This Row],[Porcentaje de Glosa]],0)</f>
        <v>0</v>
      </c>
      <c r="Z184" s="61">
        <f>ROUND(Tabla1[[#This Row],[VALOR UNITARIO SEGUIMIENTO FINANCIERO
2025]]*Tabla1[[#This Row],[META AFECTADA PORLA GLOSA
RECURSOS 2025]]*Tabla1[[#This Row],[Porcentaje de Glosa]],0)</f>
        <v>0</v>
      </c>
      <c r="AA184" s="61">
        <f>ROUND(Tabla1[[#This Row],[VALOR DE LA GLOSA 2024]]+Tabla1[[#This Row],[VALOR DE LA GLOSA 2025]],0)</f>
        <v>0</v>
      </c>
      <c r="AB184" s="65"/>
      <c r="AC184" s="27"/>
      <c r="AD184" s="114"/>
      <c r="AE184" s="27"/>
      <c r="AF184" s="114">
        <f>ROUND(Tabla1[[#This Row],[VALOR DE LA GLOSA 2024]]-Tabla1[[#This Row],[Valor soportado por la Subred]],0)</f>
        <v>0</v>
      </c>
      <c r="AG184" s="27"/>
      <c r="AH184" s="27"/>
      <c r="AI184" s="114">
        <f>ROUND(Tabla1[[#This Row],[VALOR GLOSA DEFINITIVA]]-Tabla1[[#This Row],[VALOR LEVANTADO EN LIQUIDACION]],0)</f>
        <v>0</v>
      </c>
      <c r="AJ184" s="27"/>
    </row>
    <row r="185" spans="2:36" s="31" customFormat="1" ht="87.65" hidden="1" customHeight="1" x14ac:dyDescent="0.35">
      <c r="B185" s="28"/>
      <c r="C185" s="119"/>
      <c r="D185" s="28"/>
      <c r="E185" s="58" t="str">
        <f>+Tabla1[[#This Row],[CODIGO ACTIVIDAD EN PPP Y LINEAMIENTO]]&amp;Tabla1[[#This Row],[ENTORNO/COMPONENTE]]</f>
        <v/>
      </c>
      <c r="F185" s="120">
        <f>+VLOOKUP(Tabla1[[#This Row],[Columna1]],IG!$D$3:$L$1903,3,FALSE)</f>
        <v>0</v>
      </c>
      <c r="G185" s="120">
        <f>+VLOOKUP(Tabla1[[#This Row],[Columna1]],IG!$D$3:$W$1903,4,FALSE)</f>
        <v>0</v>
      </c>
      <c r="H185" s="120">
        <f>+VLOOKUP(Tabla1[[#This Row],[Columna1]],IG!$D$3:$W$1903,5,FALSE)</f>
        <v>0</v>
      </c>
      <c r="I185" s="120">
        <f>+VLOOKUP(Tabla1[[#This Row],[Columna1]],IG!$D$3:$W$1903,6,FALSE)</f>
        <v>0</v>
      </c>
      <c r="J185" s="120">
        <f>+VLOOKUP(Tabla1[[#This Row],[Columna1]],IG!$D$3:$W$1903,7,FALSE)</f>
        <v>0</v>
      </c>
      <c r="K185" s="27"/>
      <c r="L185" s="28"/>
      <c r="M185" s="58" t="str">
        <f>+Tabla1[[#This Row],[Columna1]]&amp;Tabla1[[#This Row],[LOCALIDAD]]&amp;Tabla1[[#This Row],[MES]]</f>
        <v/>
      </c>
      <c r="N185" s="27"/>
      <c r="O185" s="60">
        <f>+VLOOKUP(Tabla1[[#This Row],[concatenar]],IG!$M$3:$W$1903,2,FALSE)</f>
        <v>0</v>
      </c>
      <c r="P185" s="60">
        <f>+VLOOKUP(Tabla1[[#This Row],[concatenar]],IG!$M$3:$W$1903,3,FALSE)</f>
        <v>0</v>
      </c>
      <c r="Q185" s="104">
        <f>+VLOOKUP(Tabla1[[#This Row],[concatenar]],IG!$M$3:$W$1903,8,FALSE)</f>
        <v>0</v>
      </c>
      <c r="R185" s="98">
        <f>+VLOOKUP(Tabla1[[#This Row],[concatenar]],IG!$M$3:$W$1903,9,FALSE)</f>
        <v>0</v>
      </c>
      <c r="S185" s="102">
        <f>+VLOOKUP(Tabla1[[#This Row],[concatenar]],IG!$M$3:$W$1903,10,FALSE)</f>
        <v>0</v>
      </c>
      <c r="T185" s="121">
        <f>+VLOOKUP(Tabla1[[#This Row],[concatenar]],IG!$M$3:$W$1903,11,FALSE)</f>
        <v>0</v>
      </c>
      <c r="U185" s="27"/>
      <c r="V185" s="29"/>
      <c r="W185" s="27"/>
      <c r="X185" s="27"/>
      <c r="Y185" s="61">
        <f>ROUND(Tabla1[[#This Row],[VALOR UNITARIO SEGUIMIENTO FINANCIERO
2024]]*Tabla1[[#This Row],[MET AFECTADA PORLA GLOSA
RECURSOS 2024]]*Tabla1[[#This Row],[Porcentaje de Glosa]],0)</f>
        <v>0</v>
      </c>
      <c r="Z185" s="61">
        <f>ROUND(Tabla1[[#This Row],[VALOR UNITARIO SEGUIMIENTO FINANCIERO
2025]]*Tabla1[[#This Row],[META AFECTADA PORLA GLOSA
RECURSOS 2025]]*Tabla1[[#This Row],[Porcentaje de Glosa]],0)</f>
        <v>0</v>
      </c>
      <c r="AA185" s="61">
        <f>ROUND(Tabla1[[#This Row],[VALOR DE LA GLOSA 2024]]+Tabla1[[#This Row],[VALOR DE LA GLOSA 2025]],0)</f>
        <v>0</v>
      </c>
      <c r="AB185" s="65"/>
      <c r="AC185" s="27"/>
      <c r="AD185" s="114"/>
      <c r="AE185" s="27"/>
      <c r="AF185" s="114">
        <f>ROUND(Tabla1[[#This Row],[VALOR DE LA GLOSA 2024]]-Tabla1[[#This Row],[Valor soportado por la Subred]],0)</f>
        <v>0</v>
      </c>
      <c r="AG185" s="27"/>
      <c r="AH185" s="27"/>
      <c r="AI185" s="114">
        <f>ROUND(Tabla1[[#This Row],[VALOR GLOSA DEFINITIVA]]-Tabla1[[#This Row],[VALOR LEVANTADO EN LIQUIDACION]],0)</f>
        <v>0</v>
      </c>
      <c r="AJ185" s="27"/>
    </row>
    <row r="186" spans="2:36" s="31" customFormat="1" ht="87.65" hidden="1" customHeight="1" x14ac:dyDescent="0.35">
      <c r="B186" s="28"/>
      <c r="C186" s="119"/>
      <c r="D186" s="28"/>
      <c r="E186" s="58" t="str">
        <f>+Tabla1[[#This Row],[CODIGO ACTIVIDAD EN PPP Y LINEAMIENTO]]&amp;Tabla1[[#This Row],[ENTORNO/COMPONENTE]]</f>
        <v/>
      </c>
      <c r="F186" s="120">
        <f>+VLOOKUP(Tabla1[[#This Row],[Columna1]],IG!$D$3:$L$1903,3,FALSE)</f>
        <v>0</v>
      </c>
      <c r="G186" s="120">
        <f>+VLOOKUP(Tabla1[[#This Row],[Columna1]],IG!$D$3:$W$1903,4,FALSE)</f>
        <v>0</v>
      </c>
      <c r="H186" s="120">
        <f>+VLOOKUP(Tabla1[[#This Row],[Columna1]],IG!$D$3:$W$1903,5,FALSE)</f>
        <v>0</v>
      </c>
      <c r="I186" s="120">
        <f>+VLOOKUP(Tabla1[[#This Row],[Columna1]],IG!$D$3:$W$1903,6,FALSE)</f>
        <v>0</v>
      </c>
      <c r="J186" s="120">
        <f>+VLOOKUP(Tabla1[[#This Row],[Columna1]],IG!$D$3:$W$1903,7,FALSE)</f>
        <v>0</v>
      </c>
      <c r="K186" s="27"/>
      <c r="L186" s="28"/>
      <c r="M186" s="58" t="str">
        <f>+Tabla1[[#This Row],[Columna1]]&amp;Tabla1[[#This Row],[LOCALIDAD]]&amp;Tabla1[[#This Row],[MES]]</f>
        <v/>
      </c>
      <c r="N186" s="27"/>
      <c r="O186" s="60">
        <f>+VLOOKUP(Tabla1[[#This Row],[concatenar]],IG!$M$3:$W$1903,2,FALSE)</f>
        <v>0</v>
      </c>
      <c r="P186" s="60">
        <f>+VLOOKUP(Tabla1[[#This Row],[concatenar]],IG!$M$3:$W$1903,3,FALSE)</f>
        <v>0</v>
      </c>
      <c r="Q186" s="104">
        <f>+VLOOKUP(Tabla1[[#This Row],[concatenar]],IG!$M$3:$W$1903,8,FALSE)</f>
        <v>0</v>
      </c>
      <c r="R186" s="98">
        <f>+VLOOKUP(Tabla1[[#This Row],[concatenar]],IG!$M$3:$W$1903,9,FALSE)</f>
        <v>0</v>
      </c>
      <c r="S186" s="102">
        <f>+VLOOKUP(Tabla1[[#This Row],[concatenar]],IG!$M$3:$W$1903,10,FALSE)</f>
        <v>0</v>
      </c>
      <c r="T186" s="121">
        <f>+VLOOKUP(Tabla1[[#This Row],[concatenar]],IG!$M$3:$W$1903,11,FALSE)</f>
        <v>0</v>
      </c>
      <c r="U186" s="27"/>
      <c r="V186" s="29"/>
      <c r="W186" s="27"/>
      <c r="X186" s="27"/>
      <c r="Y186" s="61">
        <f>ROUND(Tabla1[[#This Row],[VALOR UNITARIO SEGUIMIENTO FINANCIERO
2024]]*Tabla1[[#This Row],[MET AFECTADA PORLA GLOSA
RECURSOS 2024]]*Tabla1[[#This Row],[Porcentaje de Glosa]],0)</f>
        <v>0</v>
      </c>
      <c r="Z186" s="61">
        <f>ROUND(Tabla1[[#This Row],[VALOR UNITARIO SEGUIMIENTO FINANCIERO
2025]]*Tabla1[[#This Row],[META AFECTADA PORLA GLOSA
RECURSOS 2025]]*Tabla1[[#This Row],[Porcentaje de Glosa]],0)</f>
        <v>0</v>
      </c>
      <c r="AA186" s="61">
        <f>ROUND(Tabla1[[#This Row],[VALOR DE LA GLOSA 2024]]+Tabla1[[#This Row],[VALOR DE LA GLOSA 2025]],0)</f>
        <v>0</v>
      </c>
      <c r="AB186" s="65"/>
      <c r="AC186" s="27"/>
      <c r="AD186" s="114"/>
      <c r="AE186" s="27"/>
      <c r="AF186" s="114">
        <f>ROUND(Tabla1[[#This Row],[VALOR DE LA GLOSA 2024]]-Tabla1[[#This Row],[Valor soportado por la Subred]],0)</f>
        <v>0</v>
      </c>
      <c r="AG186" s="27"/>
      <c r="AH186" s="27"/>
      <c r="AI186" s="114">
        <f>ROUND(Tabla1[[#This Row],[VALOR GLOSA DEFINITIVA]]-Tabla1[[#This Row],[VALOR LEVANTADO EN LIQUIDACION]],0)</f>
        <v>0</v>
      </c>
      <c r="AJ186" s="27"/>
    </row>
    <row r="187" spans="2:36" s="31" customFormat="1" ht="87.65" hidden="1" customHeight="1" x14ac:dyDescent="0.35">
      <c r="B187" s="28"/>
      <c r="C187" s="119"/>
      <c r="D187" s="28"/>
      <c r="E187" s="58" t="str">
        <f>+Tabla1[[#This Row],[CODIGO ACTIVIDAD EN PPP Y LINEAMIENTO]]&amp;Tabla1[[#This Row],[ENTORNO/COMPONENTE]]</f>
        <v/>
      </c>
      <c r="F187" s="120">
        <f>+VLOOKUP(Tabla1[[#This Row],[Columna1]],IG!$D$3:$L$1903,3,FALSE)</f>
        <v>0</v>
      </c>
      <c r="G187" s="120">
        <f>+VLOOKUP(Tabla1[[#This Row],[Columna1]],IG!$D$3:$W$1903,4,FALSE)</f>
        <v>0</v>
      </c>
      <c r="H187" s="120">
        <f>+VLOOKUP(Tabla1[[#This Row],[Columna1]],IG!$D$3:$W$1903,5,FALSE)</f>
        <v>0</v>
      </c>
      <c r="I187" s="120">
        <f>+VLOOKUP(Tabla1[[#This Row],[Columna1]],IG!$D$3:$W$1903,6,FALSE)</f>
        <v>0</v>
      </c>
      <c r="J187" s="120">
        <f>+VLOOKUP(Tabla1[[#This Row],[Columna1]],IG!$D$3:$W$1903,7,FALSE)</f>
        <v>0</v>
      </c>
      <c r="K187" s="27"/>
      <c r="L187" s="28"/>
      <c r="M187" s="58" t="str">
        <f>+Tabla1[[#This Row],[Columna1]]&amp;Tabla1[[#This Row],[LOCALIDAD]]&amp;Tabla1[[#This Row],[MES]]</f>
        <v/>
      </c>
      <c r="N187" s="27"/>
      <c r="O187" s="60">
        <f>+VLOOKUP(Tabla1[[#This Row],[concatenar]],IG!$M$3:$W$1903,2,FALSE)</f>
        <v>0</v>
      </c>
      <c r="P187" s="60">
        <f>+VLOOKUP(Tabla1[[#This Row],[concatenar]],IG!$M$3:$W$1903,3,FALSE)</f>
        <v>0</v>
      </c>
      <c r="Q187" s="104">
        <f>+VLOOKUP(Tabla1[[#This Row],[concatenar]],IG!$M$3:$W$1903,8,FALSE)</f>
        <v>0</v>
      </c>
      <c r="R187" s="98">
        <f>+VLOOKUP(Tabla1[[#This Row],[concatenar]],IG!$M$3:$W$1903,9,FALSE)</f>
        <v>0</v>
      </c>
      <c r="S187" s="102">
        <f>+VLOOKUP(Tabla1[[#This Row],[concatenar]],IG!$M$3:$W$1903,10,FALSE)</f>
        <v>0</v>
      </c>
      <c r="T187" s="121">
        <f>+VLOOKUP(Tabla1[[#This Row],[concatenar]],IG!$M$3:$W$1903,11,FALSE)</f>
        <v>0</v>
      </c>
      <c r="U187" s="27"/>
      <c r="V187" s="29"/>
      <c r="W187" s="27"/>
      <c r="X187" s="27"/>
      <c r="Y187" s="61">
        <f>ROUND(Tabla1[[#This Row],[VALOR UNITARIO SEGUIMIENTO FINANCIERO
2024]]*Tabla1[[#This Row],[MET AFECTADA PORLA GLOSA
RECURSOS 2024]]*Tabla1[[#This Row],[Porcentaje de Glosa]],0)</f>
        <v>0</v>
      </c>
      <c r="Z187" s="61">
        <f>ROUND(Tabla1[[#This Row],[VALOR UNITARIO SEGUIMIENTO FINANCIERO
2025]]*Tabla1[[#This Row],[META AFECTADA PORLA GLOSA
RECURSOS 2025]]*Tabla1[[#This Row],[Porcentaje de Glosa]],0)</f>
        <v>0</v>
      </c>
      <c r="AA187" s="61">
        <f>ROUND(Tabla1[[#This Row],[VALOR DE LA GLOSA 2024]]+Tabla1[[#This Row],[VALOR DE LA GLOSA 2025]],0)</f>
        <v>0</v>
      </c>
      <c r="AB187" s="65"/>
      <c r="AC187" s="27"/>
      <c r="AD187" s="114"/>
      <c r="AE187" s="27"/>
      <c r="AF187" s="114">
        <f>ROUND(Tabla1[[#This Row],[VALOR DE LA GLOSA 2024]]-Tabla1[[#This Row],[Valor soportado por la Subred]],0)</f>
        <v>0</v>
      </c>
      <c r="AG187" s="27"/>
      <c r="AH187" s="27"/>
      <c r="AI187" s="114">
        <f>ROUND(Tabla1[[#This Row],[VALOR GLOSA DEFINITIVA]]-Tabla1[[#This Row],[VALOR LEVANTADO EN LIQUIDACION]],0)</f>
        <v>0</v>
      </c>
      <c r="AJ187" s="27"/>
    </row>
    <row r="188" spans="2:36" s="31" customFormat="1" ht="87.65" hidden="1" customHeight="1" x14ac:dyDescent="0.35">
      <c r="B188" s="28"/>
      <c r="C188" s="119"/>
      <c r="D188" s="28"/>
      <c r="E188" s="58" t="str">
        <f>+Tabla1[[#This Row],[CODIGO ACTIVIDAD EN PPP Y LINEAMIENTO]]&amp;Tabla1[[#This Row],[ENTORNO/COMPONENTE]]</f>
        <v/>
      </c>
      <c r="F188" s="120">
        <f>+VLOOKUP(Tabla1[[#This Row],[Columna1]],IG!$D$3:$L$1903,3,FALSE)</f>
        <v>0</v>
      </c>
      <c r="G188" s="120">
        <f>+VLOOKUP(Tabla1[[#This Row],[Columna1]],IG!$D$3:$W$1903,4,FALSE)</f>
        <v>0</v>
      </c>
      <c r="H188" s="120">
        <f>+VLOOKUP(Tabla1[[#This Row],[Columna1]],IG!$D$3:$W$1903,5,FALSE)</f>
        <v>0</v>
      </c>
      <c r="I188" s="120">
        <f>+VLOOKUP(Tabla1[[#This Row],[Columna1]],IG!$D$3:$W$1903,6,FALSE)</f>
        <v>0</v>
      </c>
      <c r="J188" s="120">
        <f>+VLOOKUP(Tabla1[[#This Row],[Columna1]],IG!$D$3:$W$1903,7,FALSE)</f>
        <v>0</v>
      </c>
      <c r="K188" s="27"/>
      <c r="L188" s="28"/>
      <c r="M188" s="58" t="str">
        <f>+Tabla1[[#This Row],[Columna1]]&amp;Tabla1[[#This Row],[LOCALIDAD]]&amp;Tabla1[[#This Row],[MES]]</f>
        <v/>
      </c>
      <c r="N188" s="27"/>
      <c r="O188" s="60">
        <f>+VLOOKUP(Tabla1[[#This Row],[concatenar]],IG!$M$3:$W$1903,2,FALSE)</f>
        <v>0</v>
      </c>
      <c r="P188" s="60">
        <f>+VLOOKUP(Tabla1[[#This Row],[concatenar]],IG!$M$3:$W$1903,3,FALSE)</f>
        <v>0</v>
      </c>
      <c r="Q188" s="104">
        <f>+VLOOKUP(Tabla1[[#This Row],[concatenar]],IG!$M$3:$W$1903,8,FALSE)</f>
        <v>0</v>
      </c>
      <c r="R188" s="98">
        <f>+VLOOKUP(Tabla1[[#This Row],[concatenar]],IG!$M$3:$W$1903,9,FALSE)</f>
        <v>0</v>
      </c>
      <c r="S188" s="102">
        <f>+VLOOKUP(Tabla1[[#This Row],[concatenar]],IG!$M$3:$W$1903,10,FALSE)</f>
        <v>0</v>
      </c>
      <c r="T188" s="121">
        <f>+VLOOKUP(Tabla1[[#This Row],[concatenar]],IG!$M$3:$W$1903,11,FALSE)</f>
        <v>0</v>
      </c>
      <c r="U188" s="27"/>
      <c r="V188" s="29"/>
      <c r="W188" s="27"/>
      <c r="X188" s="27"/>
      <c r="Y188" s="61">
        <f>ROUND(Tabla1[[#This Row],[VALOR UNITARIO SEGUIMIENTO FINANCIERO
2024]]*Tabla1[[#This Row],[MET AFECTADA PORLA GLOSA
RECURSOS 2024]]*Tabla1[[#This Row],[Porcentaje de Glosa]],0)</f>
        <v>0</v>
      </c>
      <c r="Z188" s="61">
        <f>ROUND(Tabla1[[#This Row],[VALOR UNITARIO SEGUIMIENTO FINANCIERO
2025]]*Tabla1[[#This Row],[META AFECTADA PORLA GLOSA
RECURSOS 2025]]*Tabla1[[#This Row],[Porcentaje de Glosa]],0)</f>
        <v>0</v>
      </c>
      <c r="AA188" s="61">
        <f>ROUND(Tabla1[[#This Row],[VALOR DE LA GLOSA 2024]]+Tabla1[[#This Row],[VALOR DE LA GLOSA 2025]],0)</f>
        <v>0</v>
      </c>
      <c r="AB188" s="65"/>
      <c r="AC188" s="27"/>
      <c r="AD188" s="114"/>
      <c r="AE188" s="27"/>
      <c r="AF188" s="114">
        <f>ROUND(Tabla1[[#This Row],[VALOR DE LA GLOSA 2024]]-Tabla1[[#This Row],[Valor soportado por la Subred]],0)</f>
        <v>0</v>
      </c>
      <c r="AG188" s="27"/>
      <c r="AH188" s="27"/>
      <c r="AI188" s="114">
        <f>ROUND(Tabla1[[#This Row],[VALOR GLOSA DEFINITIVA]]-Tabla1[[#This Row],[VALOR LEVANTADO EN LIQUIDACION]],0)</f>
        <v>0</v>
      </c>
      <c r="AJ188" s="27"/>
    </row>
    <row r="189" spans="2:36" s="31" customFormat="1" ht="87.65" hidden="1" customHeight="1" x14ac:dyDescent="0.35">
      <c r="B189" s="28"/>
      <c r="C189" s="119"/>
      <c r="D189" s="28"/>
      <c r="E189" s="58" t="str">
        <f>+Tabla1[[#This Row],[CODIGO ACTIVIDAD EN PPP Y LINEAMIENTO]]&amp;Tabla1[[#This Row],[ENTORNO/COMPONENTE]]</f>
        <v/>
      </c>
      <c r="F189" s="120">
        <f>+VLOOKUP(Tabla1[[#This Row],[Columna1]],IG!$D$3:$L$1903,3,FALSE)</f>
        <v>0</v>
      </c>
      <c r="G189" s="120">
        <f>+VLOOKUP(Tabla1[[#This Row],[Columna1]],IG!$D$3:$W$1903,4,FALSE)</f>
        <v>0</v>
      </c>
      <c r="H189" s="120">
        <f>+VLOOKUP(Tabla1[[#This Row],[Columna1]],IG!$D$3:$W$1903,5,FALSE)</f>
        <v>0</v>
      </c>
      <c r="I189" s="120">
        <f>+VLOOKUP(Tabla1[[#This Row],[Columna1]],IG!$D$3:$W$1903,6,FALSE)</f>
        <v>0</v>
      </c>
      <c r="J189" s="120">
        <f>+VLOOKUP(Tabla1[[#This Row],[Columna1]],IG!$D$3:$W$1903,7,FALSE)</f>
        <v>0</v>
      </c>
      <c r="K189" s="27"/>
      <c r="L189" s="28"/>
      <c r="M189" s="58" t="str">
        <f>+Tabla1[[#This Row],[Columna1]]&amp;Tabla1[[#This Row],[LOCALIDAD]]&amp;Tabla1[[#This Row],[MES]]</f>
        <v/>
      </c>
      <c r="N189" s="27"/>
      <c r="O189" s="60">
        <f>+VLOOKUP(Tabla1[[#This Row],[concatenar]],IG!$M$3:$W$1903,2,FALSE)</f>
        <v>0</v>
      </c>
      <c r="P189" s="60">
        <f>+VLOOKUP(Tabla1[[#This Row],[concatenar]],IG!$M$3:$W$1903,3,FALSE)</f>
        <v>0</v>
      </c>
      <c r="Q189" s="104">
        <f>+VLOOKUP(Tabla1[[#This Row],[concatenar]],IG!$M$3:$W$1903,8,FALSE)</f>
        <v>0</v>
      </c>
      <c r="R189" s="98">
        <f>+VLOOKUP(Tabla1[[#This Row],[concatenar]],IG!$M$3:$W$1903,9,FALSE)</f>
        <v>0</v>
      </c>
      <c r="S189" s="102">
        <f>+VLOOKUP(Tabla1[[#This Row],[concatenar]],IG!$M$3:$W$1903,10,FALSE)</f>
        <v>0</v>
      </c>
      <c r="T189" s="121">
        <f>+VLOOKUP(Tabla1[[#This Row],[concatenar]],IG!$M$3:$W$1903,11,FALSE)</f>
        <v>0</v>
      </c>
      <c r="U189" s="27"/>
      <c r="V189" s="29"/>
      <c r="W189" s="27"/>
      <c r="X189" s="27"/>
      <c r="Y189" s="61">
        <f>ROUND(Tabla1[[#This Row],[VALOR UNITARIO SEGUIMIENTO FINANCIERO
2024]]*Tabla1[[#This Row],[MET AFECTADA PORLA GLOSA
RECURSOS 2024]]*Tabla1[[#This Row],[Porcentaje de Glosa]],0)</f>
        <v>0</v>
      </c>
      <c r="Z189" s="61">
        <f>ROUND(Tabla1[[#This Row],[VALOR UNITARIO SEGUIMIENTO FINANCIERO
2025]]*Tabla1[[#This Row],[META AFECTADA PORLA GLOSA
RECURSOS 2025]]*Tabla1[[#This Row],[Porcentaje de Glosa]],0)</f>
        <v>0</v>
      </c>
      <c r="AA189" s="61">
        <f>ROUND(Tabla1[[#This Row],[VALOR DE LA GLOSA 2024]]+Tabla1[[#This Row],[VALOR DE LA GLOSA 2025]],0)</f>
        <v>0</v>
      </c>
      <c r="AB189" s="65"/>
      <c r="AC189" s="27"/>
      <c r="AD189" s="114"/>
      <c r="AE189" s="27"/>
      <c r="AF189" s="114">
        <f>ROUND(Tabla1[[#This Row],[VALOR DE LA GLOSA 2024]]-Tabla1[[#This Row],[Valor soportado por la Subred]],0)</f>
        <v>0</v>
      </c>
      <c r="AG189" s="27"/>
      <c r="AH189" s="27"/>
      <c r="AI189" s="114">
        <f>ROUND(Tabla1[[#This Row],[VALOR GLOSA DEFINITIVA]]-Tabla1[[#This Row],[VALOR LEVANTADO EN LIQUIDACION]],0)</f>
        <v>0</v>
      </c>
      <c r="AJ189" s="27"/>
    </row>
    <row r="190" spans="2:36" s="31" customFormat="1" ht="87.65" hidden="1" customHeight="1" x14ac:dyDescent="0.35">
      <c r="B190" s="28"/>
      <c r="C190" s="119"/>
      <c r="D190" s="28"/>
      <c r="E190" s="58" t="str">
        <f>+Tabla1[[#This Row],[CODIGO ACTIVIDAD EN PPP Y LINEAMIENTO]]&amp;Tabla1[[#This Row],[ENTORNO/COMPONENTE]]</f>
        <v/>
      </c>
      <c r="F190" s="120">
        <f>+VLOOKUP(Tabla1[[#This Row],[Columna1]],IG!$D$3:$L$1903,3,FALSE)</f>
        <v>0</v>
      </c>
      <c r="G190" s="120">
        <f>+VLOOKUP(Tabla1[[#This Row],[Columna1]],IG!$D$3:$W$1903,4,FALSE)</f>
        <v>0</v>
      </c>
      <c r="H190" s="120">
        <f>+VLOOKUP(Tabla1[[#This Row],[Columna1]],IG!$D$3:$W$1903,5,FALSE)</f>
        <v>0</v>
      </c>
      <c r="I190" s="120">
        <f>+VLOOKUP(Tabla1[[#This Row],[Columna1]],IG!$D$3:$W$1903,6,FALSE)</f>
        <v>0</v>
      </c>
      <c r="J190" s="120">
        <f>+VLOOKUP(Tabla1[[#This Row],[Columna1]],IG!$D$3:$W$1903,7,FALSE)</f>
        <v>0</v>
      </c>
      <c r="K190" s="27"/>
      <c r="L190" s="28"/>
      <c r="M190" s="58" t="str">
        <f>+Tabla1[[#This Row],[Columna1]]&amp;Tabla1[[#This Row],[LOCALIDAD]]&amp;Tabla1[[#This Row],[MES]]</f>
        <v/>
      </c>
      <c r="N190" s="27"/>
      <c r="O190" s="60">
        <f>+VLOOKUP(Tabla1[[#This Row],[concatenar]],IG!$M$3:$W$1903,2,FALSE)</f>
        <v>0</v>
      </c>
      <c r="P190" s="60">
        <f>+VLOOKUP(Tabla1[[#This Row],[concatenar]],IG!$M$3:$W$1903,3,FALSE)</f>
        <v>0</v>
      </c>
      <c r="Q190" s="104">
        <f>+VLOOKUP(Tabla1[[#This Row],[concatenar]],IG!$M$3:$W$1903,8,FALSE)</f>
        <v>0</v>
      </c>
      <c r="R190" s="98">
        <f>+VLOOKUP(Tabla1[[#This Row],[concatenar]],IG!$M$3:$W$1903,9,FALSE)</f>
        <v>0</v>
      </c>
      <c r="S190" s="102">
        <f>+VLOOKUP(Tabla1[[#This Row],[concatenar]],IG!$M$3:$W$1903,10,FALSE)</f>
        <v>0</v>
      </c>
      <c r="T190" s="121">
        <f>+VLOOKUP(Tabla1[[#This Row],[concatenar]],IG!$M$3:$W$1903,11,FALSE)</f>
        <v>0</v>
      </c>
      <c r="U190" s="27"/>
      <c r="V190" s="29"/>
      <c r="W190" s="27"/>
      <c r="X190" s="27"/>
      <c r="Y190" s="61">
        <f>ROUND(Tabla1[[#This Row],[VALOR UNITARIO SEGUIMIENTO FINANCIERO
2024]]*Tabla1[[#This Row],[MET AFECTADA PORLA GLOSA
RECURSOS 2024]]*Tabla1[[#This Row],[Porcentaje de Glosa]],0)</f>
        <v>0</v>
      </c>
      <c r="Z190" s="61">
        <f>ROUND(Tabla1[[#This Row],[VALOR UNITARIO SEGUIMIENTO FINANCIERO
2025]]*Tabla1[[#This Row],[META AFECTADA PORLA GLOSA
RECURSOS 2025]]*Tabla1[[#This Row],[Porcentaje de Glosa]],0)</f>
        <v>0</v>
      </c>
      <c r="AA190" s="61">
        <f>ROUND(Tabla1[[#This Row],[VALOR DE LA GLOSA 2024]]+Tabla1[[#This Row],[VALOR DE LA GLOSA 2025]],0)</f>
        <v>0</v>
      </c>
      <c r="AB190" s="65"/>
      <c r="AC190" s="27"/>
      <c r="AD190" s="114"/>
      <c r="AE190" s="27"/>
      <c r="AF190" s="114">
        <f>ROUND(Tabla1[[#This Row],[VALOR DE LA GLOSA 2024]]-Tabla1[[#This Row],[Valor soportado por la Subred]],0)</f>
        <v>0</v>
      </c>
      <c r="AG190" s="27"/>
      <c r="AH190" s="27"/>
      <c r="AI190" s="114">
        <f>ROUND(Tabla1[[#This Row],[VALOR GLOSA DEFINITIVA]]-Tabla1[[#This Row],[VALOR LEVANTADO EN LIQUIDACION]],0)</f>
        <v>0</v>
      </c>
      <c r="AJ190" s="27"/>
    </row>
    <row r="191" spans="2:36" s="31" customFormat="1" ht="87.65" hidden="1" customHeight="1" x14ac:dyDescent="0.35">
      <c r="B191" s="28"/>
      <c r="C191" s="119"/>
      <c r="D191" s="28"/>
      <c r="E191" s="58" t="str">
        <f>+Tabla1[[#This Row],[CODIGO ACTIVIDAD EN PPP Y LINEAMIENTO]]&amp;Tabla1[[#This Row],[ENTORNO/COMPONENTE]]</f>
        <v/>
      </c>
      <c r="F191" s="120">
        <f>+VLOOKUP(Tabla1[[#This Row],[Columna1]],IG!$D$3:$L$1903,3,FALSE)</f>
        <v>0</v>
      </c>
      <c r="G191" s="120">
        <f>+VLOOKUP(Tabla1[[#This Row],[Columna1]],IG!$D$3:$W$1903,4,FALSE)</f>
        <v>0</v>
      </c>
      <c r="H191" s="120">
        <f>+VLOOKUP(Tabla1[[#This Row],[Columna1]],IG!$D$3:$W$1903,5,FALSE)</f>
        <v>0</v>
      </c>
      <c r="I191" s="120">
        <f>+VLOOKUP(Tabla1[[#This Row],[Columna1]],IG!$D$3:$W$1903,6,FALSE)</f>
        <v>0</v>
      </c>
      <c r="J191" s="120">
        <f>+VLOOKUP(Tabla1[[#This Row],[Columna1]],IG!$D$3:$W$1903,7,FALSE)</f>
        <v>0</v>
      </c>
      <c r="K191" s="27"/>
      <c r="L191" s="28"/>
      <c r="M191" s="58" t="str">
        <f>+Tabla1[[#This Row],[Columna1]]&amp;Tabla1[[#This Row],[LOCALIDAD]]&amp;Tabla1[[#This Row],[MES]]</f>
        <v/>
      </c>
      <c r="N191" s="27"/>
      <c r="O191" s="60">
        <f>+VLOOKUP(Tabla1[[#This Row],[concatenar]],IG!$M$3:$W$1903,2,FALSE)</f>
        <v>0</v>
      </c>
      <c r="P191" s="60">
        <f>+VLOOKUP(Tabla1[[#This Row],[concatenar]],IG!$M$3:$W$1903,3,FALSE)</f>
        <v>0</v>
      </c>
      <c r="Q191" s="104">
        <f>+VLOOKUP(Tabla1[[#This Row],[concatenar]],IG!$M$3:$W$1903,8,FALSE)</f>
        <v>0</v>
      </c>
      <c r="R191" s="98">
        <f>+VLOOKUP(Tabla1[[#This Row],[concatenar]],IG!$M$3:$W$1903,9,FALSE)</f>
        <v>0</v>
      </c>
      <c r="S191" s="102">
        <f>+VLOOKUP(Tabla1[[#This Row],[concatenar]],IG!$M$3:$W$1903,10,FALSE)</f>
        <v>0</v>
      </c>
      <c r="T191" s="121">
        <f>+VLOOKUP(Tabla1[[#This Row],[concatenar]],IG!$M$3:$W$1903,11,FALSE)</f>
        <v>0</v>
      </c>
      <c r="U191" s="27"/>
      <c r="V191" s="29"/>
      <c r="W191" s="27"/>
      <c r="X191" s="27"/>
      <c r="Y191" s="61">
        <f>ROUND(Tabla1[[#This Row],[VALOR UNITARIO SEGUIMIENTO FINANCIERO
2024]]*Tabla1[[#This Row],[MET AFECTADA PORLA GLOSA
RECURSOS 2024]]*Tabla1[[#This Row],[Porcentaje de Glosa]],0)</f>
        <v>0</v>
      </c>
      <c r="Z191" s="61">
        <f>ROUND(Tabla1[[#This Row],[VALOR UNITARIO SEGUIMIENTO FINANCIERO
2025]]*Tabla1[[#This Row],[META AFECTADA PORLA GLOSA
RECURSOS 2025]]*Tabla1[[#This Row],[Porcentaje de Glosa]],0)</f>
        <v>0</v>
      </c>
      <c r="AA191" s="61">
        <f>ROUND(Tabla1[[#This Row],[VALOR DE LA GLOSA 2024]]+Tabla1[[#This Row],[VALOR DE LA GLOSA 2025]],0)</f>
        <v>0</v>
      </c>
      <c r="AB191" s="65"/>
      <c r="AC191" s="27"/>
      <c r="AD191" s="114"/>
      <c r="AE191" s="27"/>
      <c r="AF191" s="114">
        <f>ROUND(Tabla1[[#This Row],[VALOR DE LA GLOSA 2024]]-Tabla1[[#This Row],[Valor soportado por la Subred]],0)</f>
        <v>0</v>
      </c>
      <c r="AG191" s="27"/>
      <c r="AH191" s="27"/>
      <c r="AI191" s="114">
        <f>ROUND(Tabla1[[#This Row],[VALOR GLOSA DEFINITIVA]]-Tabla1[[#This Row],[VALOR LEVANTADO EN LIQUIDACION]],0)</f>
        <v>0</v>
      </c>
      <c r="AJ191" s="27"/>
    </row>
    <row r="192" spans="2:36" s="31" customFormat="1" ht="87.65" hidden="1" customHeight="1" x14ac:dyDescent="0.35">
      <c r="B192" s="28"/>
      <c r="C192" s="119"/>
      <c r="D192" s="28"/>
      <c r="E192" s="58" t="str">
        <f>+Tabla1[[#This Row],[CODIGO ACTIVIDAD EN PPP Y LINEAMIENTO]]&amp;Tabla1[[#This Row],[ENTORNO/COMPONENTE]]</f>
        <v/>
      </c>
      <c r="F192" s="120">
        <f>+VLOOKUP(Tabla1[[#This Row],[Columna1]],IG!$D$3:$L$1903,3,FALSE)</f>
        <v>0</v>
      </c>
      <c r="G192" s="120">
        <f>+VLOOKUP(Tabla1[[#This Row],[Columna1]],IG!$D$3:$W$1903,4,FALSE)</f>
        <v>0</v>
      </c>
      <c r="H192" s="120">
        <f>+VLOOKUP(Tabla1[[#This Row],[Columna1]],IG!$D$3:$W$1903,5,FALSE)</f>
        <v>0</v>
      </c>
      <c r="I192" s="120">
        <f>+VLOOKUP(Tabla1[[#This Row],[Columna1]],IG!$D$3:$W$1903,6,FALSE)</f>
        <v>0</v>
      </c>
      <c r="J192" s="120">
        <f>+VLOOKUP(Tabla1[[#This Row],[Columna1]],IG!$D$3:$W$1903,7,FALSE)</f>
        <v>0</v>
      </c>
      <c r="K192" s="27"/>
      <c r="L192" s="28"/>
      <c r="M192" s="58" t="str">
        <f>+Tabla1[[#This Row],[Columna1]]&amp;Tabla1[[#This Row],[LOCALIDAD]]&amp;Tabla1[[#This Row],[MES]]</f>
        <v/>
      </c>
      <c r="N192" s="27"/>
      <c r="O192" s="60">
        <f>+VLOOKUP(Tabla1[[#This Row],[concatenar]],IG!$M$3:$W$1903,2,FALSE)</f>
        <v>0</v>
      </c>
      <c r="P192" s="60">
        <f>+VLOOKUP(Tabla1[[#This Row],[concatenar]],IG!$M$3:$W$1903,3,FALSE)</f>
        <v>0</v>
      </c>
      <c r="Q192" s="104">
        <f>+VLOOKUP(Tabla1[[#This Row],[concatenar]],IG!$M$3:$W$1903,8,FALSE)</f>
        <v>0</v>
      </c>
      <c r="R192" s="98">
        <f>+VLOOKUP(Tabla1[[#This Row],[concatenar]],IG!$M$3:$W$1903,9,FALSE)</f>
        <v>0</v>
      </c>
      <c r="S192" s="102">
        <f>+VLOOKUP(Tabla1[[#This Row],[concatenar]],IG!$M$3:$W$1903,10,FALSE)</f>
        <v>0</v>
      </c>
      <c r="T192" s="121">
        <f>+VLOOKUP(Tabla1[[#This Row],[concatenar]],IG!$M$3:$W$1903,11,FALSE)</f>
        <v>0</v>
      </c>
      <c r="U192" s="27"/>
      <c r="V192" s="29"/>
      <c r="W192" s="27"/>
      <c r="X192" s="27"/>
      <c r="Y192" s="61">
        <f>ROUND(Tabla1[[#This Row],[VALOR UNITARIO SEGUIMIENTO FINANCIERO
2024]]*Tabla1[[#This Row],[MET AFECTADA PORLA GLOSA
RECURSOS 2024]]*Tabla1[[#This Row],[Porcentaje de Glosa]],0)</f>
        <v>0</v>
      </c>
      <c r="Z192" s="61">
        <f>ROUND(Tabla1[[#This Row],[VALOR UNITARIO SEGUIMIENTO FINANCIERO
2025]]*Tabla1[[#This Row],[META AFECTADA PORLA GLOSA
RECURSOS 2025]]*Tabla1[[#This Row],[Porcentaje de Glosa]],0)</f>
        <v>0</v>
      </c>
      <c r="AA192" s="61">
        <f>ROUND(Tabla1[[#This Row],[VALOR DE LA GLOSA 2024]]+Tabla1[[#This Row],[VALOR DE LA GLOSA 2025]],0)</f>
        <v>0</v>
      </c>
      <c r="AB192" s="65"/>
      <c r="AC192" s="27"/>
      <c r="AD192" s="114"/>
      <c r="AE192" s="27"/>
      <c r="AF192" s="114">
        <f>ROUND(Tabla1[[#This Row],[VALOR DE LA GLOSA 2024]]-Tabla1[[#This Row],[Valor soportado por la Subred]],0)</f>
        <v>0</v>
      </c>
      <c r="AG192" s="27"/>
      <c r="AH192" s="27"/>
      <c r="AI192" s="114">
        <f>ROUND(Tabla1[[#This Row],[VALOR GLOSA DEFINITIVA]]-Tabla1[[#This Row],[VALOR LEVANTADO EN LIQUIDACION]],0)</f>
        <v>0</v>
      </c>
      <c r="AJ192" s="27"/>
    </row>
    <row r="193" spans="2:36" s="31" customFormat="1" ht="87.65" hidden="1" customHeight="1" x14ac:dyDescent="0.35">
      <c r="B193" s="27"/>
      <c r="C193" s="66"/>
      <c r="D193" s="27"/>
      <c r="E193" s="58" t="str">
        <f>+Tabla1[[#This Row],[CODIGO ACTIVIDAD EN PPP Y LINEAMIENTO]]&amp;Tabla1[[#This Row],[ENTORNO/COMPONENTE]]</f>
        <v/>
      </c>
      <c r="F193" s="57">
        <f>+VLOOKUP(Tabla1[[#This Row],[Columna1]],IG!$D$3:$L$1903,3,FALSE)</f>
        <v>0</v>
      </c>
      <c r="G193" s="57">
        <f>+VLOOKUP(Tabla1[[#This Row],[Columna1]],IG!$D$3:$W$1903,4,FALSE)</f>
        <v>0</v>
      </c>
      <c r="H193" s="57">
        <f>+VLOOKUP(Tabla1[[#This Row],[Columna1]],IG!$D$3:$W$1903,5,FALSE)</f>
        <v>0</v>
      </c>
      <c r="I193" s="57">
        <f>+VLOOKUP(Tabla1[[#This Row],[Columna1]],IG!$D$3:$W$1903,6,FALSE)</f>
        <v>0</v>
      </c>
      <c r="J193" s="57">
        <f>+VLOOKUP(Tabla1[[#This Row],[Columna1]],IG!$D$3:$W$1903,7,FALSE)</f>
        <v>0</v>
      </c>
      <c r="K193" s="27"/>
      <c r="L193" s="28"/>
      <c r="M193" s="58" t="str">
        <f>+Tabla1[[#This Row],[Columna1]]&amp;Tabla1[[#This Row],[LOCALIDAD]]&amp;Tabla1[[#This Row],[MES]]</f>
        <v/>
      </c>
      <c r="N193" s="27"/>
      <c r="O193" s="60">
        <f>+VLOOKUP(Tabla1[[#This Row],[concatenar]],IG!$M$3:$W$1903,2,FALSE)</f>
        <v>0</v>
      </c>
      <c r="P193" s="60">
        <f>+VLOOKUP(Tabla1[[#This Row],[concatenar]],IG!$M$3:$W$1903,3,FALSE)</f>
        <v>0</v>
      </c>
      <c r="Q193" s="104" t="s">
        <v>102</v>
      </c>
      <c r="R193" s="98">
        <f>+VLOOKUP(Tabla1[[#This Row],[concatenar]],IG!$M$3:$W$1903,9,FALSE)</f>
        <v>0</v>
      </c>
      <c r="S193" s="102">
        <f>+VLOOKUP(Tabla1[[#This Row],[concatenar]],IG!$M$3:$W$1903,10,FALSE)</f>
        <v>0</v>
      </c>
      <c r="T193" s="60">
        <f>+VLOOKUP(Tabla1[[#This Row],[concatenar]],IG!$M$3:$W$1903,11,FALSE)</f>
        <v>0</v>
      </c>
      <c r="U193" s="27"/>
      <c r="V193" s="29"/>
      <c r="W193" s="27"/>
      <c r="X193" s="27"/>
      <c r="Y193" s="61">
        <f>ROUND(Tabla1[[#This Row],[VALOR UNITARIO SEGUIMIENTO FINANCIERO
2024]]*Tabla1[[#This Row],[MET AFECTADA PORLA GLOSA
RECURSOS 2024]]*Tabla1[[#This Row],[Porcentaje de Glosa]],0)</f>
        <v>0</v>
      </c>
      <c r="Z193" s="61">
        <f>ROUND(Tabla1[[#This Row],[VALOR UNITARIO SEGUIMIENTO FINANCIERO
2025]]*Tabla1[[#This Row],[META AFECTADA PORLA GLOSA
RECURSOS 2025]]*Tabla1[[#This Row],[Porcentaje de Glosa]],0)</f>
        <v>0</v>
      </c>
      <c r="AA193" s="61">
        <f>ROUND(Tabla1[[#This Row],[VALOR DE LA GLOSA 2024]]+Tabla1[[#This Row],[VALOR DE LA GLOSA 2025]],0)</f>
        <v>0</v>
      </c>
      <c r="AB193" s="65"/>
      <c r="AC193" s="27"/>
      <c r="AD193" s="114"/>
      <c r="AE193" s="27"/>
      <c r="AF193" s="114">
        <f>ROUND(Tabla1[[#This Row],[VALOR DE LA GLOSA 2024]]-Tabla1[[#This Row],[Valor soportado por la Subred]],0)</f>
        <v>0</v>
      </c>
      <c r="AG193" s="27"/>
      <c r="AH193" s="27"/>
      <c r="AI193" s="114">
        <f>ROUND(Tabla1[[#This Row],[VALOR GLOSA DEFINITIVA]]-Tabla1[[#This Row],[VALOR LEVANTADO EN LIQUIDACION]],0)</f>
        <v>0</v>
      </c>
      <c r="AJ193" s="27"/>
    </row>
    <row r="194" spans="2:36" s="31" customFormat="1" ht="87.65" hidden="1" customHeight="1" x14ac:dyDescent="0.35">
      <c r="B194" s="27"/>
      <c r="C194" s="66"/>
      <c r="D194" s="27"/>
      <c r="E194" s="58" t="str">
        <f>+Tabla1[[#This Row],[CODIGO ACTIVIDAD EN PPP Y LINEAMIENTO]]&amp;Tabla1[[#This Row],[ENTORNO/COMPONENTE]]</f>
        <v/>
      </c>
      <c r="F194" s="57">
        <f>+VLOOKUP(Tabla1[[#This Row],[Columna1]],IG!$D$3:$L$1903,3,FALSE)</f>
        <v>0</v>
      </c>
      <c r="G194" s="57">
        <f>+VLOOKUP(Tabla1[[#This Row],[Columna1]],IG!$D$3:$W$1903,4,FALSE)</f>
        <v>0</v>
      </c>
      <c r="H194" s="57">
        <f>+VLOOKUP(Tabla1[[#This Row],[Columna1]],IG!$D$3:$W$1903,5,FALSE)</f>
        <v>0</v>
      </c>
      <c r="I194" s="57">
        <f>+VLOOKUP(Tabla1[[#This Row],[Columna1]],IG!$D$3:$W$1903,6,FALSE)</f>
        <v>0</v>
      </c>
      <c r="J194" s="57">
        <f>+VLOOKUP(Tabla1[[#This Row],[Columna1]],IG!$D$3:$W$1903,7,FALSE)</f>
        <v>0</v>
      </c>
      <c r="K194" s="27"/>
      <c r="L194" s="28"/>
      <c r="M194" s="58" t="str">
        <f>+Tabla1[[#This Row],[Columna1]]&amp;Tabla1[[#This Row],[LOCALIDAD]]&amp;Tabla1[[#This Row],[MES]]</f>
        <v/>
      </c>
      <c r="N194" s="27"/>
      <c r="O194" s="60">
        <f>+VLOOKUP(Tabla1[[#This Row],[concatenar]],IG!$M$3:$W$1903,2,FALSE)</f>
        <v>0</v>
      </c>
      <c r="P194" s="60">
        <f>+VLOOKUP(Tabla1[[#This Row],[concatenar]],IG!$M$3:$W$1903,3,FALSE)</f>
        <v>0</v>
      </c>
      <c r="Q194" s="104">
        <f>+VLOOKUP(Tabla1[[#This Row],[concatenar]],IG!$M$3:$W$1903,8,FALSE)</f>
        <v>0</v>
      </c>
      <c r="R194" s="98">
        <f>+VLOOKUP(Tabla1[[#This Row],[concatenar]],IG!$M$3:$W$1903,9,FALSE)</f>
        <v>0</v>
      </c>
      <c r="S194" s="102">
        <f>+VLOOKUP(Tabla1[[#This Row],[concatenar]],IG!$M$3:$W$1903,10,FALSE)</f>
        <v>0</v>
      </c>
      <c r="T194" s="60">
        <f>+VLOOKUP(Tabla1[[#This Row],[concatenar]],IG!$M$3:$W$1903,11,FALSE)</f>
        <v>0</v>
      </c>
      <c r="U194" s="27"/>
      <c r="V194" s="29"/>
      <c r="W194" s="27"/>
      <c r="X194" s="27"/>
      <c r="Y194" s="61">
        <f>ROUND(Tabla1[[#This Row],[VALOR UNITARIO SEGUIMIENTO FINANCIERO
2024]]*Tabla1[[#This Row],[MET AFECTADA PORLA GLOSA
RECURSOS 2024]]*Tabla1[[#This Row],[Porcentaje de Glosa]],0)</f>
        <v>0</v>
      </c>
      <c r="Z194" s="61">
        <f>ROUND(Tabla1[[#This Row],[VALOR UNITARIO SEGUIMIENTO FINANCIERO
2025]]*Tabla1[[#This Row],[META AFECTADA PORLA GLOSA
RECURSOS 2025]]*Tabla1[[#This Row],[Porcentaje de Glosa]],0)</f>
        <v>0</v>
      </c>
      <c r="AA194" s="61">
        <f>ROUND(Tabla1[[#This Row],[VALOR DE LA GLOSA 2024]]+Tabla1[[#This Row],[VALOR DE LA GLOSA 2025]],0)</f>
        <v>0</v>
      </c>
      <c r="AB194" s="65"/>
      <c r="AC194" s="27"/>
      <c r="AD194" s="114"/>
      <c r="AE194" s="27"/>
      <c r="AF194" s="114">
        <f>ROUND(Tabla1[[#This Row],[VALOR DE LA GLOSA 2024]]-Tabla1[[#This Row],[Valor soportado por la Subred]],0)</f>
        <v>0</v>
      </c>
      <c r="AG194" s="27"/>
      <c r="AH194" s="27"/>
      <c r="AI194" s="114">
        <f>ROUND(Tabla1[[#This Row],[VALOR GLOSA DEFINITIVA]]-Tabla1[[#This Row],[VALOR LEVANTADO EN LIQUIDACION]],0)</f>
        <v>0</v>
      </c>
      <c r="AJ194" s="27"/>
    </row>
    <row r="195" spans="2:36" s="31" customFormat="1" ht="87.65" hidden="1" customHeight="1" x14ac:dyDescent="0.35">
      <c r="B195" s="27"/>
      <c r="C195" s="66"/>
      <c r="D195" s="27"/>
      <c r="E195" s="58" t="str">
        <f>+Tabla1[[#This Row],[CODIGO ACTIVIDAD EN PPP Y LINEAMIENTO]]&amp;Tabla1[[#This Row],[ENTORNO/COMPONENTE]]</f>
        <v/>
      </c>
      <c r="F195" s="57">
        <f>+VLOOKUP(Tabla1[[#This Row],[Columna1]],IG!$D$3:$L$1903,3,FALSE)</f>
        <v>0</v>
      </c>
      <c r="G195" s="57">
        <f>+VLOOKUP(Tabla1[[#This Row],[Columna1]],IG!$D$3:$W$1903,4,FALSE)</f>
        <v>0</v>
      </c>
      <c r="H195" s="57">
        <f>+VLOOKUP(Tabla1[[#This Row],[Columna1]],IG!$D$3:$W$1903,5,FALSE)</f>
        <v>0</v>
      </c>
      <c r="I195" s="57">
        <f>+VLOOKUP(Tabla1[[#This Row],[Columna1]],IG!$D$3:$W$1903,6,FALSE)</f>
        <v>0</v>
      </c>
      <c r="J195" s="57">
        <f>+VLOOKUP(Tabla1[[#This Row],[Columna1]],IG!$D$3:$W$1903,7,FALSE)</f>
        <v>0</v>
      </c>
      <c r="K195" s="27"/>
      <c r="L195" s="28"/>
      <c r="M195" s="58" t="str">
        <f>+Tabla1[[#This Row],[Columna1]]&amp;Tabla1[[#This Row],[LOCALIDAD]]&amp;Tabla1[[#This Row],[MES]]</f>
        <v/>
      </c>
      <c r="N195" s="27"/>
      <c r="O195" s="60">
        <f>+VLOOKUP(Tabla1[[#This Row],[concatenar]],IG!$M$3:$W$1903,2,FALSE)</f>
        <v>0</v>
      </c>
      <c r="P195" s="60">
        <f>+VLOOKUP(Tabla1[[#This Row],[concatenar]],IG!$M$3:$W$1903,3,FALSE)</f>
        <v>0</v>
      </c>
      <c r="Q195" s="104">
        <f>+VLOOKUP(Tabla1[[#This Row],[concatenar]],IG!$M$3:$W$1903,8,FALSE)</f>
        <v>0</v>
      </c>
      <c r="R195" s="98">
        <f>+VLOOKUP(Tabla1[[#This Row],[concatenar]],IG!$M$3:$W$1903,9,FALSE)</f>
        <v>0</v>
      </c>
      <c r="S195" s="102">
        <f>+VLOOKUP(Tabla1[[#This Row],[concatenar]],IG!$M$3:$W$1903,10,FALSE)</f>
        <v>0</v>
      </c>
      <c r="T195" s="60">
        <f>+VLOOKUP(Tabla1[[#This Row],[concatenar]],IG!$M$3:$W$1903,11,FALSE)</f>
        <v>0</v>
      </c>
      <c r="U195" s="27"/>
      <c r="V195" s="29"/>
      <c r="W195" s="27"/>
      <c r="X195" s="27"/>
      <c r="Y195" s="61">
        <f>ROUND(Tabla1[[#This Row],[VALOR UNITARIO SEGUIMIENTO FINANCIERO
2024]]*Tabla1[[#This Row],[MET AFECTADA PORLA GLOSA
RECURSOS 2024]]*Tabla1[[#This Row],[Porcentaje de Glosa]],0)</f>
        <v>0</v>
      </c>
      <c r="Z195" s="61">
        <f>ROUND(Tabla1[[#This Row],[VALOR UNITARIO SEGUIMIENTO FINANCIERO
2025]]*Tabla1[[#This Row],[META AFECTADA PORLA GLOSA
RECURSOS 2025]]*Tabla1[[#This Row],[Porcentaje de Glosa]],0)</f>
        <v>0</v>
      </c>
      <c r="AA195" s="61">
        <f>ROUND(Tabla1[[#This Row],[VALOR DE LA GLOSA 2024]]+Tabla1[[#This Row],[VALOR DE LA GLOSA 2025]],0)</f>
        <v>0</v>
      </c>
      <c r="AB195" s="65"/>
      <c r="AC195" s="27"/>
      <c r="AD195" s="114"/>
      <c r="AE195" s="27"/>
      <c r="AF195" s="114">
        <f>ROUND(Tabla1[[#This Row],[VALOR DE LA GLOSA 2024]]-Tabla1[[#This Row],[Valor soportado por la Subred]],0)</f>
        <v>0</v>
      </c>
      <c r="AG195" s="27"/>
      <c r="AH195" s="27"/>
      <c r="AI195" s="114">
        <f>ROUND(Tabla1[[#This Row],[VALOR GLOSA DEFINITIVA]]-Tabla1[[#This Row],[VALOR LEVANTADO EN LIQUIDACION]],0)</f>
        <v>0</v>
      </c>
      <c r="AJ195" s="27"/>
    </row>
    <row r="196" spans="2:36" s="31" customFormat="1" ht="87.65" hidden="1" customHeight="1" x14ac:dyDescent="0.35">
      <c r="B196" s="27"/>
      <c r="C196" s="66"/>
      <c r="D196" s="27"/>
      <c r="E196" s="58" t="str">
        <f>+Tabla1[[#This Row],[CODIGO ACTIVIDAD EN PPP Y LINEAMIENTO]]&amp;Tabla1[[#This Row],[ENTORNO/COMPONENTE]]</f>
        <v/>
      </c>
      <c r="F196" s="57">
        <f>+VLOOKUP(Tabla1[[#This Row],[Columna1]],IG!$D$3:$L$1903,3,FALSE)</f>
        <v>0</v>
      </c>
      <c r="G196" s="57">
        <f>+VLOOKUP(Tabla1[[#This Row],[Columna1]],IG!$D$3:$W$1903,4,FALSE)</f>
        <v>0</v>
      </c>
      <c r="H196" s="57">
        <f>+VLOOKUP(Tabla1[[#This Row],[Columna1]],IG!$D$3:$W$1903,5,FALSE)</f>
        <v>0</v>
      </c>
      <c r="I196" s="57">
        <f>+VLOOKUP(Tabla1[[#This Row],[Columna1]],IG!$D$3:$W$1903,6,FALSE)</f>
        <v>0</v>
      </c>
      <c r="J196" s="57">
        <f>+VLOOKUP(Tabla1[[#This Row],[Columna1]],IG!$D$3:$W$1903,7,FALSE)</f>
        <v>0</v>
      </c>
      <c r="K196" s="27"/>
      <c r="L196" s="28"/>
      <c r="M196" s="58" t="str">
        <f>+Tabla1[[#This Row],[Columna1]]&amp;Tabla1[[#This Row],[LOCALIDAD]]&amp;Tabla1[[#This Row],[MES]]</f>
        <v/>
      </c>
      <c r="N196" s="27"/>
      <c r="O196" s="60">
        <f>+VLOOKUP(Tabla1[[#This Row],[concatenar]],IG!$M$3:$W$1903,2,FALSE)</f>
        <v>0</v>
      </c>
      <c r="P196" s="60">
        <f>+VLOOKUP(Tabla1[[#This Row],[concatenar]],IG!$M$3:$W$1903,3,FALSE)</f>
        <v>0</v>
      </c>
      <c r="Q196" s="104">
        <f>+VLOOKUP(Tabla1[[#This Row],[concatenar]],IG!$M$3:$W$1903,8,FALSE)</f>
        <v>0</v>
      </c>
      <c r="R196" s="98">
        <f>+VLOOKUP(Tabla1[[#This Row],[concatenar]],IG!$M$3:$W$1903,9,FALSE)</f>
        <v>0</v>
      </c>
      <c r="S196" s="102">
        <f>+VLOOKUP(Tabla1[[#This Row],[concatenar]],IG!$M$3:$W$1903,10,FALSE)</f>
        <v>0</v>
      </c>
      <c r="T196" s="60">
        <f>+VLOOKUP(Tabla1[[#This Row],[concatenar]],IG!$M$3:$W$1903,11,FALSE)</f>
        <v>0</v>
      </c>
      <c r="U196" s="27"/>
      <c r="V196" s="29"/>
      <c r="W196" s="27"/>
      <c r="X196" s="27"/>
      <c r="Y196" s="61">
        <f>ROUND(Tabla1[[#This Row],[VALOR UNITARIO SEGUIMIENTO FINANCIERO
2024]]*Tabla1[[#This Row],[MET AFECTADA PORLA GLOSA
RECURSOS 2024]]*Tabla1[[#This Row],[Porcentaje de Glosa]],0)</f>
        <v>0</v>
      </c>
      <c r="Z196" s="61">
        <f>ROUND(Tabla1[[#This Row],[VALOR UNITARIO SEGUIMIENTO FINANCIERO
2025]]*Tabla1[[#This Row],[META AFECTADA PORLA GLOSA
RECURSOS 2025]]*Tabla1[[#This Row],[Porcentaje de Glosa]],0)</f>
        <v>0</v>
      </c>
      <c r="AA196" s="61">
        <f>ROUND(Tabla1[[#This Row],[VALOR DE LA GLOSA 2024]]+Tabla1[[#This Row],[VALOR DE LA GLOSA 2025]],0)</f>
        <v>0</v>
      </c>
      <c r="AB196" s="65"/>
      <c r="AC196" s="27"/>
      <c r="AD196" s="114"/>
      <c r="AE196" s="27"/>
      <c r="AF196" s="114">
        <f>ROUND(Tabla1[[#This Row],[VALOR DE LA GLOSA 2024]]-Tabla1[[#This Row],[Valor soportado por la Subred]],0)</f>
        <v>0</v>
      </c>
      <c r="AG196" s="27"/>
      <c r="AH196" s="27"/>
      <c r="AI196" s="114">
        <f>ROUND(Tabla1[[#This Row],[VALOR GLOSA DEFINITIVA]]-Tabla1[[#This Row],[VALOR LEVANTADO EN LIQUIDACION]],0)</f>
        <v>0</v>
      </c>
      <c r="AJ196" s="27"/>
    </row>
    <row r="197" spans="2:36" s="31" customFormat="1" ht="87.65" hidden="1" customHeight="1" x14ac:dyDescent="0.35">
      <c r="B197" s="27"/>
      <c r="C197" s="66"/>
      <c r="D197" s="27"/>
      <c r="E197" s="58" t="str">
        <f>+Tabla1[[#This Row],[CODIGO ACTIVIDAD EN PPP Y LINEAMIENTO]]&amp;Tabla1[[#This Row],[ENTORNO/COMPONENTE]]</f>
        <v/>
      </c>
      <c r="F197" s="57">
        <f>+VLOOKUP(Tabla1[[#This Row],[Columna1]],IG!$D$3:$L$1903,3,FALSE)</f>
        <v>0</v>
      </c>
      <c r="G197" s="57">
        <f>+VLOOKUP(Tabla1[[#This Row],[Columna1]],IG!$D$3:$W$1903,4,FALSE)</f>
        <v>0</v>
      </c>
      <c r="H197" s="57">
        <f>+VLOOKUP(Tabla1[[#This Row],[Columna1]],IG!$D$3:$W$1903,5,FALSE)</f>
        <v>0</v>
      </c>
      <c r="I197" s="57">
        <f>+VLOOKUP(Tabla1[[#This Row],[Columna1]],IG!$D$3:$W$1903,6,FALSE)</f>
        <v>0</v>
      </c>
      <c r="J197" s="57">
        <f>+VLOOKUP(Tabla1[[#This Row],[Columna1]],IG!$D$3:$W$1903,7,FALSE)</f>
        <v>0</v>
      </c>
      <c r="K197" s="27"/>
      <c r="L197" s="28"/>
      <c r="M197" s="58" t="str">
        <f>+Tabla1[[#This Row],[Columna1]]&amp;Tabla1[[#This Row],[LOCALIDAD]]&amp;Tabla1[[#This Row],[MES]]</f>
        <v/>
      </c>
      <c r="N197" s="27"/>
      <c r="O197" s="60">
        <f>+VLOOKUP(Tabla1[[#This Row],[concatenar]],IG!$M$3:$W$1903,2,FALSE)</f>
        <v>0</v>
      </c>
      <c r="P197" s="60">
        <f>+VLOOKUP(Tabla1[[#This Row],[concatenar]],IG!$M$3:$W$1903,3,FALSE)</f>
        <v>0</v>
      </c>
      <c r="Q197" s="104">
        <f>+VLOOKUP(Tabla1[[#This Row],[concatenar]],IG!$M$3:$W$1903,8,FALSE)</f>
        <v>0</v>
      </c>
      <c r="R197" s="98">
        <f>+VLOOKUP(Tabla1[[#This Row],[concatenar]],IG!$M$3:$W$1903,9,FALSE)</f>
        <v>0</v>
      </c>
      <c r="S197" s="102">
        <f>+VLOOKUP(Tabla1[[#This Row],[concatenar]],IG!$M$3:$W$1903,10,FALSE)</f>
        <v>0</v>
      </c>
      <c r="T197" s="60">
        <f>+VLOOKUP(Tabla1[[#This Row],[concatenar]],IG!$M$3:$W$1903,11,FALSE)</f>
        <v>0</v>
      </c>
      <c r="U197" s="27"/>
      <c r="V197" s="29"/>
      <c r="W197" s="27"/>
      <c r="X197" s="27"/>
      <c r="Y197" s="61">
        <f>ROUND(Tabla1[[#This Row],[VALOR UNITARIO SEGUIMIENTO FINANCIERO
2024]]*Tabla1[[#This Row],[MET AFECTADA PORLA GLOSA
RECURSOS 2024]]*Tabla1[[#This Row],[Porcentaje de Glosa]],0)</f>
        <v>0</v>
      </c>
      <c r="Z197" s="61">
        <f>ROUND(Tabla1[[#This Row],[VALOR UNITARIO SEGUIMIENTO FINANCIERO
2025]]*Tabla1[[#This Row],[META AFECTADA PORLA GLOSA
RECURSOS 2025]]*Tabla1[[#This Row],[Porcentaje de Glosa]],0)</f>
        <v>0</v>
      </c>
      <c r="AA197" s="61">
        <f>ROUND(Tabla1[[#This Row],[VALOR DE LA GLOSA 2024]]+Tabla1[[#This Row],[VALOR DE LA GLOSA 2025]],0)</f>
        <v>0</v>
      </c>
      <c r="AB197" s="65"/>
      <c r="AC197" s="27"/>
      <c r="AD197" s="114"/>
      <c r="AE197" s="27"/>
      <c r="AF197" s="114">
        <f>ROUND(Tabla1[[#This Row],[VALOR DE LA GLOSA 2024]]-Tabla1[[#This Row],[Valor soportado por la Subred]],0)</f>
        <v>0</v>
      </c>
      <c r="AG197" s="27"/>
      <c r="AH197" s="27"/>
      <c r="AI197" s="114">
        <f>ROUND(Tabla1[[#This Row],[VALOR GLOSA DEFINITIVA]]-Tabla1[[#This Row],[VALOR LEVANTADO EN LIQUIDACION]],0)</f>
        <v>0</v>
      </c>
      <c r="AJ197" s="27"/>
    </row>
    <row r="198" spans="2:36" s="31" customFormat="1" ht="87.65" hidden="1" customHeight="1" x14ac:dyDescent="0.35">
      <c r="B198" s="27"/>
      <c r="C198" s="66"/>
      <c r="D198" s="27"/>
      <c r="E198" s="58" t="str">
        <f>+Tabla1[[#This Row],[CODIGO ACTIVIDAD EN PPP Y LINEAMIENTO]]&amp;Tabla1[[#This Row],[ENTORNO/COMPONENTE]]</f>
        <v/>
      </c>
      <c r="F198" s="57">
        <f>+VLOOKUP(Tabla1[[#This Row],[Columna1]],IG!$D$3:$L$1903,3,FALSE)</f>
        <v>0</v>
      </c>
      <c r="G198" s="57">
        <f>+VLOOKUP(Tabla1[[#This Row],[Columna1]],IG!$D$3:$W$1903,4,FALSE)</f>
        <v>0</v>
      </c>
      <c r="H198" s="57">
        <f>+VLOOKUP(Tabla1[[#This Row],[Columna1]],IG!$D$3:$W$1903,5,FALSE)</f>
        <v>0</v>
      </c>
      <c r="I198" s="57">
        <f>+VLOOKUP(Tabla1[[#This Row],[Columna1]],IG!$D$3:$W$1903,6,FALSE)</f>
        <v>0</v>
      </c>
      <c r="J198" s="57">
        <f>+VLOOKUP(Tabla1[[#This Row],[Columna1]],IG!$D$3:$W$1903,7,FALSE)</f>
        <v>0</v>
      </c>
      <c r="K198" s="27"/>
      <c r="L198" s="28"/>
      <c r="M198" s="58" t="str">
        <f>+Tabla1[[#This Row],[Columna1]]&amp;Tabla1[[#This Row],[LOCALIDAD]]&amp;Tabla1[[#This Row],[MES]]</f>
        <v/>
      </c>
      <c r="N198" s="27"/>
      <c r="O198" s="60">
        <f>+VLOOKUP(Tabla1[[#This Row],[concatenar]],IG!$M$3:$W$1903,2,FALSE)</f>
        <v>0</v>
      </c>
      <c r="P198" s="60">
        <f>+VLOOKUP(Tabla1[[#This Row],[concatenar]],IG!$M$3:$W$1903,3,FALSE)</f>
        <v>0</v>
      </c>
      <c r="Q198" s="104">
        <f>+VLOOKUP(Tabla1[[#This Row],[concatenar]],IG!$M$3:$W$1903,8,FALSE)</f>
        <v>0</v>
      </c>
      <c r="R198" s="98">
        <f>+VLOOKUP(Tabla1[[#This Row],[concatenar]],IG!$M$3:$W$1903,9,FALSE)</f>
        <v>0</v>
      </c>
      <c r="S198" s="102">
        <f>+VLOOKUP(Tabla1[[#This Row],[concatenar]],IG!$M$3:$W$1903,10,FALSE)</f>
        <v>0</v>
      </c>
      <c r="T198" s="60">
        <f>+VLOOKUP(Tabla1[[#This Row],[concatenar]],IG!$M$3:$W$1903,11,FALSE)</f>
        <v>0</v>
      </c>
      <c r="U198" s="27"/>
      <c r="V198" s="29"/>
      <c r="W198" s="27"/>
      <c r="X198" s="27"/>
      <c r="Y198" s="61">
        <f>ROUND(Tabla1[[#This Row],[VALOR UNITARIO SEGUIMIENTO FINANCIERO
2024]]*Tabla1[[#This Row],[MET AFECTADA PORLA GLOSA
RECURSOS 2024]]*Tabla1[[#This Row],[Porcentaje de Glosa]],0)</f>
        <v>0</v>
      </c>
      <c r="Z198" s="61">
        <f>ROUND(Tabla1[[#This Row],[VALOR UNITARIO SEGUIMIENTO FINANCIERO
2025]]*Tabla1[[#This Row],[META AFECTADA PORLA GLOSA
RECURSOS 2025]]*Tabla1[[#This Row],[Porcentaje de Glosa]],0)</f>
        <v>0</v>
      </c>
      <c r="AA198" s="61">
        <f>ROUND(Tabla1[[#This Row],[VALOR DE LA GLOSA 2024]]+Tabla1[[#This Row],[VALOR DE LA GLOSA 2025]],0)</f>
        <v>0</v>
      </c>
      <c r="AB198" s="65"/>
      <c r="AC198" s="27"/>
      <c r="AD198" s="114"/>
      <c r="AE198" s="27"/>
      <c r="AF198" s="114">
        <f>ROUND(Tabla1[[#This Row],[VALOR DE LA GLOSA 2024]]-Tabla1[[#This Row],[Valor soportado por la Subred]],0)</f>
        <v>0</v>
      </c>
      <c r="AG198" s="27"/>
      <c r="AH198" s="27"/>
      <c r="AI198" s="114">
        <f>ROUND(Tabla1[[#This Row],[VALOR GLOSA DEFINITIVA]]-Tabla1[[#This Row],[VALOR LEVANTADO EN LIQUIDACION]],0)</f>
        <v>0</v>
      </c>
      <c r="AJ198" s="27"/>
    </row>
    <row r="199" spans="2:36" s="31" customFormat="1" ht="87.65" hidden="1" customHeight="1" x14ac:dyDescent="0.35">
      <c r="B199" s="27"/>
      <c r="C199" s="66"/>
      <c r="D199" s="27"/>
      <c r="E199" s="58" t="str">
        <f>+Tabla1[[#This Row],[CODIGO ACTIVIDAD EN PPP Y LINEAMIENTO]]&amp;Tabla1[[#This Row],[ENTORNO/COMPONENTE]]</f>
        <v/>
      </c>
      <c r="F199" s="57">
        <f>+VLOOKUP(Tabla1[[#This Row],[Columna1]],IG!$D$3:$L$1903,3,FALSE)</f>
        <v>0</v>
      </c>
      <c r="G199" s="57">
        <f>+VLOOKUP(Tabla1[[#This Row],[Columna1]],IG!$D$3:$W$1903,4,FALSE)</f>
        <v>0</v>
      </c>
      <c r="H199" s="57">
        <f>+VLOOKUP(Tabla1[[#This Row],[Columna1]],IG!$D$3:$W$1903,5,FALSE)</f>
        <v>0</v>
      </c>
      <c r="I199" s="57">
        <f>+VLOOKUP(Tabla1[[#This Row],[Columna1]],IG!$D$3:$W$1903,6,FALSE)</f>
        <v>0</v>
      </c>
      <c r="J199" s="57">
        <f>+VLOOKUP(Tabla1[[#This Row],[Columna1]],IG!$D$3:$W$1903,7,FALSE)</f>
        <v>0</v>
      </c>
      <c r="K199" s="27"/>
      <c r="L199" s="28"/>
      <c r="M199" s="58" t="str">
        <f>+Tabla1[[#This Row],[Columna1]]&amp;Tabla1[[#This Row],[LOCALIDAD]]&amp;Tabla1[[#This Row],[MES]]</f>
        <v/>
      </c>
      <c r="N199" s="27"/>
      <c r="O199" s="60">
        <f>+VLOOKUP(Tabla1[[#This Row],[concatenar]],IG!$M$3:$W$1903,2,FALSE)</f>
        <v>0</v>
      </c>
      <c r="P199" s="60">
        <f>+VLOOKUP(Tabla1[[#This Row],[concatenar]],IG!$M$3:$W$1903,3,FALSE)</f>
        <v>0</v>
      </c>
      <c r="Q199" s="104">
        <f>+VLOOKUP(Tabla1[[#This Row],[concatenar]],IG!$M$3:$W$1903,8,FALSE)</f>
        <v>0</v>
      </c>
      <c r="R199" s="98">
        <f>+VLOOKUP(Tabla1[[#This Row],[concatenar]],IG!$M$3:$W$1903,9,FALSE)</f>
        <v>0</v>
      </c>
      <c r="S199" s="102">
        <f>+VLOOKUP(Tabla1[[#This Row],[concatenar]],IG!$M$3:$W$1903,10,FALSE)</f>
        <v>0</v>
      </c>
      <c r="T199" s="60">
        <f>+VLOOKUP(Tabla1[[#This Row],[concatenar]],IG!$M$3:$W$1903,11,FALSE)</f>
        <v>0</v>
      </c>
      <c r="U199" s="27"/>
      <c r="V199" s="29"/>
      <c r="W199" s="27"/>
      <c r="X199" s="27"/>
      <c r="Y199" s="61">
        <f>ROUND(Tabla1[[#This Row],[VALOR UNITARIO SEGUIMIENTO FINANCIERO
2024]]*Tabla1[[#This Row],[MET AFECTADA PORLA GLOSA
RECURSOS 2024]]*Tabla1[[#This Row],[Porcentaje de Glosa]],0)</f>
        <v>0</v>
      </c>
      <c r="Z199" s="61">
        <f>ROUND(Tabla1[[#This Row],[VALOR UNITARIO SEGUIMIENTO FINANCIERO
2025]]*Tabla1[[#This Row],[META AFECTADA PORLA GLOSA
RECURSOS 2025]]*Tabla1[[#This Row],[Porcentaje de Glosa]],0)</f>
        <v>0</v>
      </c>
      <c r="AA199" s="61">
        <f>ROUND(Tabla1[[#This Row],[VALOR DE LA GLOSA 2024]]+Tabla1[[#This Row],[VALOR DE LA GLOSA 2025]],0)</f>
        <v>0</v>
      </c>
      <c r="AB199" s="65"/>
      <c r="AC199" s="27"/>
      <c r="AD199" s="114"/>
      <c r="AE199" s="27"/>
      <c r="AF199" s="114">
        <f>ROUND(Tabla1[[#This Row],[VALOR DE LA GLOSA 2024]]-Tabla1[[#This Row],[Valor soportado por la Subred]],0)</f>
        <v>0</v>
      </c>
      <c r="AG199" s="27"/>
      <c r="AH199" s="27"/>
      <c r="AI199" s="114">
        <f>ROUND(Tabla1[[#This Row],[VALOR GLOSA DEFINITIVA]]-Tabla1[[#This Row],[VALOR LEVANTADO EN LIQUIDACION]],0)</f>
        <v>0</v>
      </c>
      <c r="AJ199" s="27"/>
    </row>
    <row r="200" spans="2:36" s="31" customFormat="1" ht="87.65" hidden="1" customHeight="1" x14ac:dyDescent="0.35">
      <c r="B200" s="27"/>
      <c r="C200" s="66"/>
      <c r="D200" s="27"/>
      <c r="E200" s="58" t="str">
        <f>+Tabla1[[#This Row],[CODIGO ACTIVIDAD EN PPP Y LINEAMIENTO]]&amp;Tabla1[[#This Row],[ENTORNO/COMPONENTE]]</f>
        <v/>
      </c>
      <c r="F200" s="57">
        <f>+VLOOKUP(Tabla1[[#This Row],[Columna1]],IG!$D$3:$L$1903,3,FALSE)</f>
        <v>0</v>
      </c>
      <c r="G200" s="57">
        <f>+VLOOKUP(Tabla1[[#This Row],[Columna1]],IG!$D$3:$W$1903,4,FALSE)</f>
        <v>0</v>
      </c>
      <c r="H200" s="57">
        <f>+VLOOKUP(Tabla1[[#This Row],[Columna1]],IG!$D$3:$W$1903,5,FALSE)</f>
        <v>0</v>
      </c>
      <c r="I200" s="57">
        <f>+VLOOKUP(Tabla1[[#This Row],[Columna1]],IG!$D$3:$W$1903,6,FALSE)</f>
        <v>0</v>
      </c>
      <c r="J200" s="57">
        <f>+VLOOKUP(Tabla1[[#This Row],[Columna1]],IG!$D$3:$W$1903,7,FALSE)</f>
        <v>0</v>
      </c>
      <c r="K200" s="27"/>
      <c r="L200" s="28"/>
      <c r="M200" s="58" t="str">
        <f>+Tabla1[[#This Row],[Columna1]]&amp;Tabla1[[#This Row],[LOCALIDAD]]&amp;Tabla1[[#This Row],[MES]]</f>
        <v/>
      </c>
      <c r="N200" s="27"/>
      <c r="O200" s="60">
        <f>+VLOOKUP(Tabla1[[#This Row],[concatenar]],IG!$M$3:$W$1903,2,FALSE)</f>
        <v>0</v>
      </c>
      <c r="P200" s="60">
        <f>+VLOOKUP(Tabla1[[#This Row],[concatenar]],IG!$M$3:$W$1903,3,FALSE)</f>
        <v>0</v>
      </c>
      <c r="Q200" s="104">
        <f>+VLOOKUP(Tabla1[[#This Row],[concatenar]],IG!$M$3:$W$1903,8,FALSE)</f>
        <v>0</v>
      </c>
      <c r="R200" s="98">
        <f>+VLOOKUP(Tabla1[[#This Row],[concatenar]],IG!$M$3:$W$1903,9,FALSE)</f>
        <v>0</v>
      </c>
      <c r="S200" s="102">
        <f>+VLOOKUP(Tabla1[[#This Row],[concatenar]],IG!$M$3:$W$1903,10,FALSE)</f>
        <v>0</v>
      </c>
      <c r="T200" s="60">
        <f>+VLOOKUP(Tabla1[[#This Row],[concatenar]],IG!$M$3:$W$1903,11,FALSE)</f>
        <v>0</v>
      </c>
      <c r="U200" s="27"/>
      <c r="V200" s="29"/>
      <c r="W200" s="27"/>
      <c r="X200" s="27"/>
      <c r="Y200" s="61">
        <f>ROUND(Tabla1[[#This Row],[VALOR UNITARIO SEGUIMIENTO FINANCIERO
2024]]*Tabla1[[#This Row],[MET AFECTADA PORLA GLOSA
RECURSOS 2024]]*Tabla1[[#This Row],[Porcentaje de Glosa]],0)</f>
        <v>0</v>
      </c>
      <c r="Z200" s="61">
        <f>ROUND(Tabla1[[#This Row],[VALOR UNITARIO SEGUIMIENTO FINANCIERO
2025]]*Tabla1[[#This Row],[META AFECTADA PORLA GLOSA
RECURSOS 2025]]*Tabla1[[#This Row],[Porcentaje de Glosa]],0)</f>
        <v>0</v>
      </c>
      <c r="AA200" s="61">
        <f>ROUND(Tabla1[[#This Row],[VALOR DE LA GLOSA 2024]]+Tabla1[[#This Row],[VALOR DE LA GLOSA 2025]],0)</f>
        <v>0</v>
      </c>
      <c r="AB200" s="65"/>
      <c r="AC200" s="27"/>
      <c r="AD200" s="114"/>
      <c r="AE200" s="27"/>
      <c r="AF200" s="114">
        <f>ROUND(Tabla1[[#This Row],[VALOR DE LA GLOSA 2024]]-Tabla1[[#This Row],[Valor soportado por la Subred]],0)</f>
        <v>0</v>
      </c>
      <c r="AG200" s="27"/>
      <c r="AH200" s="27"/>
      <c r="AI200" s="114">
        <f>ROUND(Tabla1[[#This Row],[VALOR GLOSA DEFINITIVA]]-Tabla1[[#This Row],[VALOR LEVANTADO EN LIQUIDACION]],0)</f>
        <v>0</v>
      </c>
      <c r="AJ200" s="27"/>
    </row>
    <row r="201" spans="2:36" s="31" customFormat="1" ht="87.65" hidden="1" customHeight="1" x14ac:dyDescent="0.35">
      <c r="B201" s="27"/>
      <c r="C201" s="66"/>
      <c r="D201" s="27"/>
      <c r="E201" s="58" t="str">
        <f>+Tabla1[[#This Row],[CODIGO ACTIVIDAD EN PPP Y LINEAMIENTO]]&amp;Tabla1[[#This Row],[ENTORNO/COMPONENTE]]</f>
        <v/>
      </c>
      <c r="F201" s="57">
        <f>+VLOOKUP(Tabla1[[#This Row],[Columna1]],IG!$D$3:$L$1903,3,FALSE)</f>
        <v>0</v>
      </c>
      <c r="G201" s="57">
        <f>+VLOOKUP(Tabla1[[#This Row],[Columna1]],IG!$D$3:$W$1903,4,FALSE)</f>
        <v>0</v>
      </c>
      <c r="H201" s="57">
        <f>+VLOOKUP(Tabla1[[#This Row],[Columna1]],IG!$D$3:$W$1903,5,FALSE)</f>
        <v>0</v>
      </c>
      <c r="I201" s="57">
        <f>+VLOOKUP(Tabla1[[#This Row],[Columna1]],IG!$D$3:$W$1903,6,FALSE)</f>
        <v>0</v>
      </c>
      <c r="J201" s="57">
        <f>+VLOOKUP(Tabla1[[#This Row],[Columna1]],IG!$D$3:$W$1903,7,FALSE)</f>
        <v>0</v>
      </c>
      <c r="K201" s="27"/>
      <c r="L201" s="28"/>
      <c r="M201" s="58" t="str">
        <f>+Tabla1[[#This Row],[Columna1]]&amp;Tabla1[[#This Row],[LOCALIDAD]]&amp;Tabla1[[#This Row],[MES]]</f>
        <v/>
      </c>
      <c r="N201" s="27"/>
      <c r="O201" s="60">
        <f>+VLOOKUP(Tabla1[[#This Row],[concatenar]],IG!$M$3:$W$1903,2,FALSE)</f>
        <v>0</v>
      </c>
      <c r="P201" s="60">
        <f>+VLOOKUP(Tabla1[[#This Row],[concatenar]],IG!$M$3:$W$1903,3,FALSE)</f>
        <v>0</v>
      </c>
      <c r="Q201" s="104">
        <f>+VLOOKUP(Tabla1[[#This Row],[concatenar]],IG!$M$3:$W$1903,8,FALSE)</f>
        <v>0</v>
      </c>
      <c r="R201" s="98">
        <f>+VLOOKUP(Tabla1[[#This Row],[concatenar]],IG!$M$3:$W$1903,9,FALSE)</f>
        <v>0</v>
      </c>
      <c r="S201" s="102">
        <f>+VLOOKUP(Tabla1[[#This Row],[concatenar]],IG!$M$3:$W$1903,10,FALSE)</f>
        <v>0</v>
      </c>
      <c r="T201" s="60">
        <f>+VLOOKUP(Tabla1[[#This Row],[concatenar]],IG!$M$3:$W$1903,11,FALSE)</f>
        <v>0</v>
      </c>
      <c r="U201" s="27"/>
      <c r="V201" s="29"/>
      <c r="W201" s="27"/>
      <c r="X201" s="27"/>
      <c r="Y201" s="61">
        <f>ROUND(Tabla1[[#This Row],[VALOR UNITARIO SEGUIMIENTO FINANCIERO
2024]]*Tabla1[[#This Row],[MET AFECTADA PORLA GLOSA
RECURSOS 2024]]*Tabla1[[#This Row],[Porcentaje de Glosa]],0)</f>
        <v>0</v>
      </c>
      <c r="Z201" s="61">
        <f>ROUND(Tabla1[[#This Row],[VALOR UNITARIO SEGUIMIENTO FINANCIERO
2025]]*Tabla1[[#This Row],[META AFECTADA PORLA GLOSA
RECURSOS 2025]]*Tabla1[[#This Row],[Porcentaje de Glosa]],0)</f>
        <v>0</v>
      </c>
      <c r="AA201" s="61">
        <f>ROUND(Tabla1[[#This Row],[VALOR DE LA GLOSA 2024]]+Tabla1[[#This Row],[VALOR DE LA GLOSA 2025]],0)</f>
        <v>0</v>
      </c>
      <c r="AB201" s="65"/>
      <c r="AC201" s="27"/>
      <c r="AD201" s="114"/>
      <c r="AE201" s="27"/>
      <c r="AF201" s="114">
        <f>ROUND(Tabla1[[#This Row],[VALOR DE LA GLOSA 2024]]-Tabla1[[#This Row],[Valor soportado por la Subred]],0)</f>
        <v>0</v>
      </c>
      <c r="AG201" s="27"/>
      <c r="AH201" s="27"/>
      <c r="AI201" s="114">
        <f>ROUND(Tabla1[[#This Row],[VALOR GLOSA DEFINITIVA]]-Tabla1[[#This Row],[VALOR LEVANTADO EN LIQUIDACION]],0)</f>
        <v>0</v>
      </c>
      <c r="AJ201" s="27"/>
    </row>
    <row r="202" spans="2:36" s="31" customFormat="1" ht="87.65" hidden="1" customHeight="1" x14ac:dyDescent="0.35">
      <c r="B202" s="27"/>
      <c r="C202" s="66"/>
      <c r="D202" s="27"/>
      <c r="E202" s="58" t="str">
        <f>+Tabla1[[#This Row],[CODIGO ACTIVIDAD EN PPP Y LINEAMIENTO]]&amp;Tabla1[[#This Row],[ENTORNO/COMPONENTE]]</f>
        <v/>
      </c>
      <c r="F202" s="57">
        <f>+VLOOKUP(Tabla1[[#This Row],[Columna1]],IG!$D$3:$L$1903,3,FALSE)</f>
        <v>0</v>
      </c>
      <c r="G202" s="57">
        <f>+VLOOKUP(Tabla1[[#This Row],[Columna1]],IG!$D$3:$W$1903,4,FALSE)</f>
        <v>0</v>
      </c>
      <c r="H202" s="57">
        <f>+VLOOKUP(Tabla1[[#This Row],[Columna1]],IG!$D$3:$W$1903,5,FALSE)</f>
        <v>0</v>
      </c>
      <c r="I202" s="57">
        <f>+VLOOKUP(Tabla1[[#This Row],[Columna1]],IG!$D$3:$W$1903,6,FALSE)</f>
        <v>0</v>
      </c>
      <c r="J202" s="57">
        <f>+VLOOKUP(Tabla1[[#This Row],[Columna1]],IG!$D$3:$W$1903,7,FALSE)</f>
        <v>0</v>
      </c>
      <c r="K202" s="27"/>
      <c r="L202" s="28"/>
      <c r="M202" s="58" t="str">
        <f>+Tabla1[[#This Row],[Columna1]]&amp;Tabla1[[#This Row],[LOCALIDAD]]&amp;Tabla1[[#This Row],[MES]]</f>
        <v/>
      </c>
      <c r="N202" s="27"/>
      <c r="O202" s="60">
        <f>+VLOOKUP(Tabla1[[#This Row],[concatenar]],IG!$M$3:$W$1903,2,FALSE)</f>
        <v>0</v>
      </c>
      <c r="P202" s="60">
        <f>+VLOOKUP(Tabla1[[#This Row],[concatenar]],IG!$M$3:$W$1903,3,FALSE)</f>
        <v>0</v>
      </c>
      <c r="Q202" s="104">
        <f>+VLOOKUP(Tabla1[[#This Row],[concatenar]],IG!$M$3:$W$1903,8,FALSE)</f>
        <v>0</v>
      </c>
      <c r="R202" s="98">
        <f>+VLOOKUP(Tabla1[[#This Row],[concatenar]],IG!$M$3:$W$1903,9,FALSE)</f>
        <v>0</v>
      </c>
      <c r="S202" s="102">
        <f>+VLOOKUP(Tabla1[[#This Row],[concatenar]],IG!$M$3:$W$1903,10,FALSE)</f>
        <v>0</v>
      </c>
      <c r="T202" s="60">
        <f>+VLOOKUP(Tabla1[[#This Row],[concatenar]],IG!$M$3:$W$1903,11,FALSE)</f>
        <v>0</v>
      </c>
      <c r="U202" s="27"/>
      <c r="V202" s="29"/>
      <c r="W202" s="27"/>
      <c r="X202" s="27"/>
      <c r="Y202" s="61">
        <f>ROUND(Tabla1[[#This Row],[VALOR UNITARIO SEGUIMIENTO FINANCIERO
2024]]*Tabla1[[#This Row],[MET AFECTADA PORLA GLOSA
RECURSOS 2024]]*Tabla1[[#This Row],[Porcentaje de Glosa]],0)</f>
        <v>0</v>
      </c>
      <c r="Z202" s="61">
        <f>ROUND(Tabla1[[#This Row],[VALOR UNITARIO SEGUIMIENTO FINANCIERO
2025]]*Tabla1[[#This Row],[META AFECTADA PORLA GLOSA
RECURSOS 2025]]*Tabla1[[#This Row],[Porcentaje de Glosa]],0)</f>
        <v>0</v>
      </c>
      <c r="AA202" s="61">
        <f>ROUND(Tabla1[[#This Row],[VALOR DE LA GLOSA 2024]]+Tabla1[[#This Row],[VALOR DE LA GLOSA 2025]],0)</f>
        <v>0</v>
      </c>
      <c r="AB202" s="65"/>
      <c r="AC202" s="27"/>
      <c r="AD202" s="114"/>
      <c r="AE202" s="27"/>
      <c r="AF202" s="114">
        <f>ROUND(Tabla1[[#This Row],[VALOR DE LA GLOSA 2024]]-Tabla1[[#This Row],[Valor soportado por la Subred]],0)</f>
        <v>0</v>
      </c>
      <c r="AG202" s="27"/>
      <c r="AH202" s="27"/>
      <c r="AI202" s="114">
        <f>ROUND(Tabla1[[#This Row],[VALOR GLOSA DEFINITIVA]]-Tabla1[[#This Row],[VALOR LEVANTADO EN LIQUIDACION]],0)</f>
        <v>0</v>
      </c>
      <c r="AJ202" s="27"/>
    </row>
    <row r="203" spans="2:36" s="31" customFormat="1" ht="87.65" hidden="1" customHeight="1" x14ac:dyDescent="0.35">
      <c r="B203" s="27"/>
      <c r="C203" s="66"/>
      <c r="D203" s="27"/>
      <c r="E203" s="58" t="str">
        <f>+Tabla1[[#This Row],[CODIGO ACTIVIDAD EN PPP Y LINEAMIENTO]]&amp;Tabla1[[#This Row],[ENTORNO/COMPONENTE]]</f>
        <v/>
      </c>
      <c r="F203" s="57">
        <f>+VLOOKUP(Tabla1[[#This Row],[Columna1]],IG!$D$3:$L$1903,3,FALSE)</f>
        <v>0</v>
      </c>
      <c r="G203" s="57">
        <f>+VLOOKUP(Tabla1[[#This Row],[Columna1]],IG!$D$3:$W$1903,4,FALSE)</f>
        <v>0</v>
      </c>
      <c r="H203" s="57">
        <f>+VLOOKUP(Tabla1[[#This Row],[Columna1]],IG!$D$3:$W$1903,5,FALSE)</f>
        <v>0</v>
      </c>
      <c r="I203" s="57">
        <f>+VLOOKUP(Tabla1[[#This Row],[Columna1]],IG!$D$3:$W$1903,6,FALSE)</f>
        <v>0</v>
      </c>
      <c r="J203" s="57">
        <f>+VLOOKUP(Tabla1[[#This Row],[Columna1]],IG!$D$3:$W$1903,7,FALSE)</f>
        <v>0</v>
      </c>
      <c r="K203" s="27"/>
      <c r="L203" s="28"/>
      <c r="M203" s="58" t="str">
        <f>+Tabla1[[#This Row],[Columna1]]&amp;Tabla1[[#This Row],[LOCALIDAD]]&amp;Tabla1[[#This Row],[MES]]</f>
        <v/>
      </c>
      <c r="N203" s="27"/>
      <c r="O203" s="60">
        <f>+VLOOKUP(Tabla1[[#This Row],[concatenar]],IG!$M$3:$W$1903,2,FALSE)</f>
        <v>0</v>
      </c>
      <c r="P203" s="60">
        <f>+VLOOKUP(Tabla1[[#This Row],[concatenar]],IG!$M$3:$W$1903,3,FALSE)</f>
        <v>0</v>
      </c>
      <c r="Q203" s="104">
        <f>+VLOOKUP(Tabla1[[#This Row],[concatenar]],IG!$M$3:$W$1903,8,FALSE)</f>
        <v>0</v>
      </c>
      <c r="R203" s="98">
        <f>+VLOOKUP(Tabla1[[#This Row],[concatenar]],IG!$M$3:$W$1903,9,FALSE)</f>
        <v>0</v>
      </c>
      <c r="S203" s="102">
        <f>+VLOOKUP(Tabla1[[#This Row],[concatenar]],IG!$M$3:$W$1903,10,FALSE)</f>
        <v>0</v>
      </c>
      <c r="T203" s="60">
        <f>+VLOOKUP(Tabla1[[#This Row],[concatenar]],IG!$M$3:$W$1903,11,FALSE)</f>
        <v>0</v>
      </c>
      <c r="U203" s="27"/>
      <c r="V203" s="29"/>
      <c r="W203" s="27"/>
      <c r="X203" s="27"/>
      <c r="Y203" s="61">
        <f>ROUND(Tabla1[[#This Row],[VALOR UNITARIO SEGUIMIENTO FINANCIERO
2024]]*Tabla1[[#This Row],[MET AFECTADA PORLA GLOSA
RECURSOS 2024]]*Tabla1[[#This Row],[Porcentaje de Glosa]],0)</f>
        <v>0</v>
      </c>
      <c r="Z203" s="61">
        <f>ROUND(Tabla1[[#This Row],[VALOR UNITARIO SEGUIMIENTO FINANCIERO
2025]]*Tabla1[[#This Row],[META AFECTADA PORLA GLOSA
RECURSOS 2025]]*Tabla1[[#This Row],[Porcentaje de Glosa]],0)</f>
        <v>0</v>
      </c>
      <c r="AA203" s="61">
        <f>ROUND(Tabla1[[#This Row],[VALOR DE LA GLOSA 2024]]+Tabla1[[#This Row],[VALOR DE LA GLOSA 2025]],0)</f>
        <v>0</v>
      </c>
      <c r="AB203" s="65"/>
      <c r="AC203" s="27"/>
      <c r="AD203" s="114"/>
      <c r="AE203" s="27"/>
      <c r="AF203" s="114">
        <f>ROUND(Tabla1[[#This Row],[VALOR DE LA GLOSA 2024]]-Tabla1[[#This Row],[Valor soportado por la Subred]],0)</f>
        <v>0</v>
      </c>
      <c r="AG203" s="27"/>
      <c r="AH203" s="27"/>
      <c r="AI203" s="114">
        <f>ROUND(Tabla1[[#This Row],[VALOR GLOSA DEFINITIVA]]-Tabla1[[#This Row],[VALOR LEVANTADO EN LIQUIDACION]],0)</f>
        <v>0</v>
      </c>
      <c r="AJ203" s="27"/>
    </row>
    <row r="204" spans="2:36" s="31" customFormat="1" ht="87.65" hidden="1" customHeight="1" x14ac:dyDescent="0.35">
      <c r="B204" s="27"/>
      <c r="C204" s="66"/>
      <c r="D204" s="27"/>
      <c r="E204" s="58" t="str">
        <f>+Tabla1[[#This Row],[CODIGO ACTIVIDAD EN PPP Y LINEAMIENTO]]&amp;Tabla1[[#This Row],[ENTORNO/COMPONENTE]]</f>
        <v/>
      </c>
      <c r="F204" s="57">
        <f>+VLOOKUP(Tabla1[[#This Row],[Columna1]],IG!$D$3:$L$1903,3,FALSE)</f>
        <v>0</v>
      </c>
      <c r="G204" s="57">
        <f>+VLOOKUP(Tabla1[[#This Row],[Columna1]],IG!$D$3:$W$1903,4,FALSE)</f>
        <v>0</v>
      </c>
      <c r="H204" s="57">
        <f>+VLOOKUP(Tabla1[[#This Row],[Columna1]],IG!$D$3:$W$1903,5,FALSE)</f>
        <v>0</v>
      </c>
      <c r="I204" s="57">
        <f>+VLOOKUP(Tabla1[[#This Row],[Columna1]],IG!$D$3:$W$1903,6,FALSE)</f>
        <v>0</v>
      </c>
      <c r="J204" s="57">
        <f>+VLOOKUP(Tabla1[[#This Row],[Columna1]],IG!$D$3:$W$1903,7,FALSE)</f>
        <v>0</v>
      </c>
      <c r="K204" s="27"/>
      <c r="L204" s="28"/>
      <c r="M204" s="58" t="str">
        <f>+Tabla1[[#This Row],[Columna1]]&amp;Tabla1[[#This Row],[LOCALIDAD]]&amp;Tabla1[[#This Row],[MES]]</f>
        <v/>
      </c>
      <c r="N204" s="27"/>
      <c r="O204" s="60">
        <f>+VLOOKUP(Tabla1[[#This Row],[concatenar]],IG!$M$3:$W$1903,2,FALSE)</f>
        <v>0</v>
      </c>
      <c r="P204" s="60">
        <f>+VLOOKUP(Tabla1[[#This Row],[concatenar]],IG!$M$3:$W$1903,3,FALSE)</f>
        <v>0</v>
      </c>
      <c r="Q204" s="104">
        <f>+VLOOKUP(Tabla1[[#This Row],[concatenar]],IG!$M$3:$W$1903,8,FALSE)</f>
        <v>0</v>
      </c>
      <c r="R204" s="98">
        <f>+VLOOKUP(Tabla1[[#This Row],[concatenar]],IG!$M$3:$W$1903,9,FALSE)</f>
        <v>0</v>
      </c>
      <c r="S204" s="102">
        <f>+VLOOKUP(Tabla1[[#This Row],[concatenar]],IG!$M$3:$W$1903,10,FALSE)</f>
        <v>0</v>
      </c>
      <c r="T204" s="60">
        <f>+VLOOKUP(Tabla1[[#This Row],[concatenar]],IG!$M$3:$W$1903,11,FALSE)</f>
        <v>0</v>
      </c>
      <c r="U204" s="27"/>
      <c r="V204" s="29"/>
      <c r="W204" s="27"/>
      <c r="X204" s="27"/>
      <c r="Y204" s="61">
        <f>ROUND(Tabla1[[#This Row],[VALOR UNITARIO SEGUIMIENTO FINANCIERO
2024]]*Tabla1[[#This Row],[MET AFECTADA PORLA GLOSA
RECURSOS 2024]]*Tabla1[[#This Row],[Porcentaje de Glosa]],0)</f>
        <v>0</v>
      </c>
      <c r="Z204" s="61">
        <f>ROUND(Tabla1[[#This Row],[VALOR UNITARIO SEGUIMIENTO FINANCIERO
2025]]*Tabla1[[#This Row],[META AFECTADA PORLA GLOSA
RECURSOS 2025]]*Tabla1[[#This Row],[Porcentaje de Glosa]],0)</f>
        <v>0</v>
      </c>
      <c r="AA204" s="61">
        <f>ROUND(Tabla1[[#This Row],[VALOR DE LA GLOSA 2024]]+Tabla1[[#This Row],[VALOR DE LA GLOSA 2025]],0)</f>
        <v>0</v>
      </c>
      <c r="AB204" s="65"/>
      <c r="AC204" s="27"/>
      <c r="AD204" s="114"/>
      <c r="AE204" s="27"/>
      <c r="AF204" s="114">
        <f>ROUND(Tabla1[[#This Row],[VALOR DE LA GLOSA 2024]]-Tabla1[[#This Row],[Valor soportado por la Subred]],0)</f>
        <v>0</v>
      </c>
      <c r="AG204" s="27"/>
      <c r="AH204" s="27"/>
      <c r="AI204" s="114">
        <f>ROUND(Tabla1[[#This Row],[VALOR GLOSA DEFINITIVA]]-Tabla1[[#This Row],[VALOR LEVANTADO EN LIQUIDACION]],0)</f>
        <v>0</v>
      </c>
      <c r="AJ204" s="27"/>
    </row>
    <row r="205" spans="2:36" s="31" customFormat="1" ht="87.65" hidden="1" customHeight="1" x14ac:dyDescent="0.35">
      <c r="B205" s="27"/>
      <c r="C205" s="66"/>
      <c r="D205" s="27"/>
      <c r="E205" s="58" t="str">
        <f>+Tabla1[[#This Row],[CODIGO ACTIVIDAD EN PPP Y LINEAMIENTO]]&amp;Tabla1[[#This Row],[ENTORNO/COMPONENTE]]</f>
        <v/>
      </c>
      <c r="F205" s="57">
        <f>+VLOOKUP(Tabla1[[#This Row],[Columna1]],IG!$D$3:$L$1903,3,FALSE)</f>
        <v>0</v>
      </c>
      <c r="G205" s="57">
        <f>+VLOOKUP(Tabla1[[#This Row],[Columna1]],IG!$D$3:$W$1903,4,FALSE)</f>
        <v>0</v>
      </c>
      <c r="H205" s="57">
        <f>+VLOOKUP(Tabla1[[#This Row],[Columna1]],IG!$D$3:$W$1903,5,FALSE)</f>
        <v>0</v>
      </c>
      <c r="I205" s="57">
        <f>+VLOOKUP(Tabla1[[#This Row],[Columna1]],IG!$D$3:$W$1903,6,FALSE)</f>
        <v>0</v>
      </c>
      <c r="J205" s="57">
        <f>+VLOOKUP(Tabla1[[#This Row],[Columna1]],IG!$D$3:$W$1903,7,FALSE)</f>
        <v>0</v>
      </c>
      <c r="K205" s="27"/>
      <c r="L205" s="28"/>
      <c r="M205" s="58" t="str">
        <f>+Tabla1[[#This Row],[Columna1]]&amp;Tabla1[[#This Row],[LOCALIDAD]]&amp;Tabla1[[#This Row],[MES]]</f>
        <v/>
      </c>
      <c r="N205" s="27"/>
      <c r="O205" s="60">
        <f>+VLOOKUP(Tabla1[[#This Row],[concatenar]],IG!$M$3:$W$1903,2,FALSE)</f>
        <v>0</v>
      </c>
      <c r="P205" s="60">
        <f>+VLOOKUP(Tabla1[[#This Row],[concatenar]],IG!$M$3:$W$1903,3,FALSE)</f>
        <v>0</v>
      </c>
      <c r="Q205" s="104">
        <f>+VLOOKUP(Tabla1[[#This Row],[concatenar]],IG!$M$3:$W$1903,8,FALSE)</f>
        <v>0</v>
      </c>
      <c r="R205" s="98">
        <f>+VLOOKUP(Tabla1[[#This Row],[concatenar]],IG!$M$3:$W$1903,9,FALSE)</f>
        <v>0</v>
      </c>
      <c r="S205" s="102">
        <f>+VLOOKUP(Tabla1[[#This Row],[concatenar]],IG!$M$3:$W$1903,10,FALSE)</f>
        <v>0</v>
      </c>
      <c r="T205" s="60">
        <f>+VLOOKUP(Tabla1[[#This Row],[concatenar]],IG!$M$3:$W$1903,11,FALSE)</f>
        <v>0</v>
      </c>
      <c r="U205" s="27"/>
      <c r="V205" s="29"/>
      <c r="W205" s="27"/>
      <c r="X205" s="27"/>
      <c r="Y205" s="61">
        <f>ROUND(Tabla1[[#This Row],[VALOR UNITARIO SEGUIMIENTO FINANCIERO
2024]]*Tabla1[[#This Row],[MET AFECTADA PORLA GLOSA
RECURSOS 2024]]*Tabla1[[#This Row],[Porcentaje de Glosa]],0)</f>
        <v>0</v>
      </c>
      <c r="Z205" s="61">
        <f>ROUND(Tabla1[[#This Row],[VALOR UNITARIO SEGUIMIENTO FINANCIERO
2025]]*Tabla1[[#This Row],[META AFECTADA PORLA GLOSA
RECURSOS 2025]]*Tabla1[[#This Row],[Porcentaje de Glosa]],0)</f>
        <v>0</v>
      </c>
      <c r="AA205" s="61">
        <f>ROUND(Tabla1[[#This Row],[VALOR DE LA GLOSA 2024]]+Tabla1[[#This Row],[VALOR DE LA GLOSA 2025]],0)</f>
        <v>0</v>
      </c>
      <c r="AB205" s="65"/>
      <c r="AC205" s="27"/>
      <c r="AD205" s="114"/>
      <c r="AE205" s="27"/>
      <c r="AF205" s="114">
        <f>ROUND(Tabla1[[#This Row],[VALOR DE LA GLOSA 2024]]-Tabla1[[#This Row],[Valor soportado por la Subred]],0)</f>
        <v>0</v>
      </c>
      <c r="AG205" s="27"/>
      <c r="AH205" s="27"/>
      <c r="AI205" s="114">
        <f>ROUND(Tabla1[[#This Row],[VALOR GLOSA DEFINITIVA]]-Tabla1[[#This Row],[VALOR LEVANTADO EN LIQUIDACION]],0)</f>
        <v>0</v>
      </c>
      <c r="AJ205" s="27"/>
    </row>
    <row r="206" spans="2:36" s="31" customFormat="1" ht="87.65" hidden="1" customHeight="1" x14ac:dyDescent="0.35">
      <c r="B206" s="27"/>
      <c r="C206" s="66"/>
      <c r="D206" s="27"/>
      <c r="E206" s="58" t="str">
        <f>+Tabla1[[#This Row],[CODIGO ACTIVIDAD EN PPP Y LINEAMIENTO]]&amp;Tabla1[[#This Row],[ENTORNO/COMPONENTE]]</f>
        <v/>
      </c>
      <c r="F206" s="57">
        <f>+VLOOKUP(Tabla1[[#This Row],[Columna1]],IG!$D$3:$L$1903,3,FALSE)</f>
        <v>0</v>
      </c>
      <c r="G206" s="57">
        <f>+VLOOKUP(Tabla1[[#This Row],[Columna1]],IG!$D$3:$W$1903,4,FALSE)</f>
        <v>0</v>
      </c>
      <c r="H206" s="57">
        <f>+VLOOKUP(Tabla1[[#This Row],[Columna1]],IG!$D$3:$W$1903,5,FALSE)</f>
        <v>0</v>
      </c>
      <c r="I206" s="57">
        <f>+VLOOKUP(Tabla1[[#This Row],[Columna1]],IG!$D$3:$W$1903,6,FALSE)</f>
        <v>0</v>
      </c>
      <c r="J206" s="57">
        <f>+VLOOKUP(Tabla1[[#This Row],[Columna1]],IG!$D$3:$W$1903,7,FALSE)</f>
        <v>0</v>
      </c>
      <c r="K206" s="27"/>
      <c r="L206" s="28"/>
      <c r="M206" s="58" t="str">
        <f>+Tabla1[[#This Row],[Columna1]]&amp;Tabla1[[#This Row],[LOCALIDAD]]&amp;Tabla1[[#This Row],[MES]]</f>
        <v/>
      </c>
      <c r="N206" s="27"/>
      <c r="O206" s="60">
        <f>+VLOOKUP(Tabla1[[#This Row],[concatenar]],IG!$M$3:$W$1903,2,FALSE)</f>
        <v>0</v>
      </c>
      <c r="P206" s="60">
        <f>+VLOOKUP(Tabla1[[#This Row],[concatenar]],IG!$M$3:$W$1903,3,FALSE)</f>
        <v>0</v>
      </c>
      <c r="Q206" s="104">
        <f>+VLOOKUP(Tabla1[[#This Row],[concatenar]],IG!$M$3:$W$1903,8,FALSE)</f>
        <v>0</v>
      </c>
      <c r="R206" s="98">
        <f>+VLOOKUP(Tabla1[[#This Row],[concatenar]],IG!$M$3:$W$1903,9,FALSE)</f>
        <v>0</v>
      </c>
      <c r="S206" s="102">
        <f>+VLOOKUP(Tabla1[[#This Row],[concatenar]],IG!$M$3:$W$1903,10,FALSE)</f>
        <v>0</v>
      </c>
      <c r="T206" s="60">
        <f>+VLOOKUP(Tabla1[[#This Row],[concatenar]],IG!$M$3:$W$1903,11,FALSE)</f>
        <v>0</v>
      </c>
      <c r="U206" s="27"/>
      <c r="V206" s="29"/>
      <c r="W206" s="27"/>
      <c r="X206" s="27"/>
      <c r="Y206" s="61">
        <f>ROUND(Tabla1[[#This Row],[VALOR UNITARIO SEGUIMIENTO FINANCIERO
2024]]*Tabla1[[#This Row],[MET AFECTADA PORLA GLOSA
RECURSOS 2024]]*Tabla1[[#This Row],[Porcentaje de Glosa]],0)</f>
        <v>0</v>
      </c>
      <c r="Z206" s="61">
        <f>ROUND(Tabla1[[#This Row],[VALOR UNITARIO SEGUIMIENTO FINANCIERO
2025]]*Tabla1[[#This Row],[META AFECTADA PORLA GLOSA
RECURSOS 2025]]*Tabla1[[#This Row],[Porcentaje de Glosa]],0)</f>
        <v>0</v>
      </c>
      <c r="AA206" s="61">
        <f>ROUND(Tabla1[[#This Row],[VALOR DE LA GLOSA 2024]]+Tabla1[[#This Row],[VALOR DE LA GLOSA 2025]],0)</f>
        <v>0</v>
      </c>
      <c r="AB206" s="65"/>
      <c r="AC206" s="27"/>
      <c r="AD206" s="114"/>
      <c r="AE206" s="27"/>
      <c r="AF206" s="114">
        <f>ROUND(Tabla1[[#This Row],[VALOR DE LA GLOSA 2024]]-Tabla1[[#This Row],[Valor soportado por la Subred]],0)</f>
        <v>0</v>
      </c>
      <c r="AG206" s="27"/>
      <c r="AH206" s="27"/>
      <c r="AI206" s="114">
        <f>ROUND(Tabla1[[#This Row],[VALOR GLOSA DEFINITIVA]]-Tabla1[[#This Row],[VALOR LEVANTADO EN LIQUIDACION]],0)</f>
        <v>0</v>
      </c>
      <c r="AJ206" s="27"/>
    </row>
    <row r="207" spans="2:36" s="31" customFormat="1" ht="87.65" hidden="1" customHeight="1" x14ac:dyDescent="0.35">
      <c r="B207" s="27"/>
      <c r="C207" s="66"/>
      <c r="D207" s="27"/>
      <c r="E207" s="58" t="str">
        <f>+Tabla1[[#This Row],[CODIGO ACTIVIDAD EN PPP Y LINEAMIENTO]]&amp;Tabla1[[#This Row],[ENTORNO/COMPONENTE]]</f>
        <v/>
      </c>
      <c r="F207" s="57">
        <f>+VLOOKUP(Tabla1[[#This Row],[Columna1]],IG!$D$3:$L$1903,3,FALSE)</f>
        <v>0</v>
      </c>
      <c r="G207" s="57">
        <f>+VLOOKUP(Tabla1[[#This Row],[Columna1]],IG!$D$3:$W$1903,4,FALSE)</f>
        <v>0</v>
      </c>
      <c r="H207" s="57">
        <f>+VLOOKUP(Tabla1[[#This Row],[Columna1]],IG!$D$3:$W$1903,5,FALSE)</f>
        <v>0</v>
      </c>
      <c r="I207" s="57">
        <f>+VLOOKUP(Tabla1[[#This Row],[Columna1]],IG!$D$3:$W$1903,6,FALSE)</f>
        <v>0</v>
      </c>
      <c r="J207" s="57">
        <f>+VLOOKUP(Tabla1[[#This Row],[Columna1]],IG!$D$3:$W$1903,7,FALSE)</f>
        <v>0</v>
      </c>
      <c r="K207" s="27"/>
      <c r="L207" s="28"/>
      <c r="M207" s="58" t="str">
        <f>+Tabla1[[#This Row],[Columna1]]&amp;Tabla1[[#This Row],[LOCALIDAD]]&amp;Tabla1[[#This Row],[MES]]</f>
        <v/>
      </c>
      <c r="N207" s="27"/>
      <c r="O207" s="60">
        <f>+VLOOKUP(Tabla1[[#This Row],[concatenar]],IG!$M$3:$W$1903,2,FALSE)</f>
        <v>0</v>
      </c>
      <c r="P207" s="60">
        <f>+VLOOKUP(Tabla1[[#This Row],[concatenar]],IG!$M$3:$W$1903,3,FALSE)</f>
        <v>0</v>
      </c>
      <c r="Q207" s="104">
        <f>+VLOOKUP(Tabla1[[#This Row],[concatenar]],IG!$M$3:$W$1903,8,FALSE)</f>
        <v>0</v>
      </c>
      <c r="R207" s="98">
        <f>+VLOOKUP(Tabla1[[#This Row],[concatenar]],IG!$M$3:$W$1903,9,FALSE)</f>
        <v>0</v>
      </c>
      <c r="S207" s="102">
        <f>+VLOOKUP(Tabla1[[#This Row],[concatenar]],IG!$M$3:$W$1903,10,FALSE)</f>
        <v>0</v>
      </c>
      <c r="T207" s="60">
        <f>+VLOOKUP(Tabla1[[#This Row],[concatenar]],IG!$M$3:$W$1903,11,FALSE)</f>
        <v>0</v>
      </c>
      <c r="U207" s="27"/>
      <c r="V207" s="29"/>
      <c r="W207" s="27"/>
      <c r="X207" s="27"/>
      <c r="Y207" s="61">
        <f>ROUND(Tabla1[[#This Row],[VALOR UNITARIO SEGUIMIENTO FINANCIERO
2024]]*Tabla1[[#This Row],[MET AFECTADA PORLA GLOSA
RECURSOS 2024]]*Tabla1[[#This Row],[Porcentaje de Glosa]],0)</f>
        <v>0</v>
      </c>
      <c r="Z207" s="61">
        <f>ROUND(Tabla1[[#This Row],[VALOR UNITARIO SEGUIMIENTO FINANCIERO
2025]]*Tabla1[[#This Row],[META AFECTADA PORLA GLOSA
RECURSOS 2025]]*Tabla1[[#This Row],[Porcentaje de Glosa]],0)</f>
        <v>0</v>
      </c>
      <c r="AA207" s="61">
        <f>ROUND(Tabla1[[#This Row],[VALOR DE LA GLOSA 2024]]+Tabla1[[#This Row],[VALOR DE LA GLOSA 2025]],0)</f>
        <v>0</v>
      </c>
      <c r="AB207" s="65"/>
      <c r="AC207" s="27"/>
      <c r="AD207" s="114"/>
      <c r="AE207" s="27"/>
      <c r="AF207" s="114">
        <f>ROUND(Tabla1[[#This Row],[VALOR DE LA GLOSA 2024]]-Tabla1[[#This Row],[Valor soportado por la Subred]],0)</f>
        <v>0</v>
      </c>
      <c r="AG207" s="27"/>
      <c r="AH207" s="27"/>
      <c r="AI207" s="114">
        <f>ROUND(Tabla1[[#This Row],[VALOR GLOSA DEFINITIVA]]-Tabla1[[#This Row],[VALOR LEVANTADO EN LIQUIDACION]],0)</f>
        <v>0</v>
      </c>
      <c r="AJ207" s="27"/>
    </row>
    <row r="208" spans="2:36" s="31" customFormat="1" ht="87.65" hidden="1" customHeight="1" x14ac:dyDescent="0.35">
      <c r="B208" s="27"/>
      <c r="C208" s="66"/>
      <c r="D208" s="27"/>
      <c r="E208" s="58" t="str">
        <f>+Tabla1[[#This Row],[CODIGO ACTIVIDAD EN PPP Y LINEAMIENTO]]&amp;Tabla1[[#This Row],[ENTORNO/COMPONENTE]]</f>
        <v/>
      </c>
      <c r="F208" s="57">
        <f>+VLOOKUP(Tabla1[[#This Row],[Columna1]],IG!$D$3:$L$1903,3,FALSE)</f>
        <v>0</v>
      </c>
      <c r="G208" s="57">
        <f>+VLOOKUP(Tabla1[[#This Row],[Columna1]],IG!$D$3:$W$1903,4,FALSE)</f>
        <v>0</v>
      </c>
      <c r="H208" s="57">
        <f>+VLOOKUP(Tabla1[[#This Row],[Columna1]],IG!$D$3:$W$1903,5,FALSE)</f>
        <v>0</v>
      </c>
      <c r="I208" s="57">
        <f>+VLOOKUP(Tabla1[[#This Row],[Columna1]],IG!$D$3:$W$1903,6,FALSE)</f>
        <v>0</v>
      </c>
      <c r="J208" s="57">
        <f>+VLOOKUP(Tabla1[[#This Row],[Columna1]],IG!$D$3:$W$1903,7,FALSE)</f>
        <v>0</v>
      </c>
      <c r="K208" s="27"/>
      <c r="L208" s="28"/>
      <c r="M208" s="58" t="str">
        <f>+Tabla1[[#This Row],[Columna1]]&amp;Tabla1[[#This Row],[LOCALIDAD]]&amp;Tabla1[[#This Row],[MES]]</f>
        <v/>
      </c>
      <c r="N208" s="27"/>
      <c r="O208" s="60">
        <f>+VLOOKUP(Tabla1[[#This Row],[concatenar]],IG!$M$3:$W$1903,2,FALSE)</f>
        <v>0</v>
      </c>
      <c r="P208" s="60">
        <f>+VLOOKUP(Tabla1[[#This Row],[concatenar]],IG!$M$3:$W$1903,3,FALSE)</f>
        <v>0</v>
      </c>
      <c r="Q208" s="104">
        <f>+VLOOKUP(Tabla1[[#This Row],[concatenar]],IG!$M$3:$W$1903,8,FALSE)</f>
        <v>0</v>
      </c>
      <c r="R208" s="98">
        <f>+VLOOKUP(Tabla1[[#This Row],[concatenar]],IG!$M$3:$W$1903,9,FALSE)</f>
        <v>0</v>
      </c>
      <c r="S208" s="102">
        <f>+VLOOKUP(Tabla1[[#This Row],[concatenar]],IG!$M$3:$W$1903,10,FALSE)</f>
        <v>0</v>
      </c>
      <c r="T208" s="60">
        <f>+VLOOKUP(Tabla1[[#This Row],[concatenar]],IG!$M$3:$W$1903,11,FALSE)</f>
        <v>0</v>
      </c>
      <c r="U208" s="27"/>
      <c r="V208" s="29"/>
      <c r="W208" s="27"/>
      <c r="X208" s="27"/>
      <c r="Y208" s="61">
        <f>ROUND(Tabla1[[#This Row],[VALOR UNITARIO SEGUIMIENTO FINANCIERO
2024]]*Tabla1[[#This Row],[MET AFECTADA PORLA GLOSA
RECURSOS 2024]]*Tabla1[[#This Row],[Porcentaje de Glosa]],0)</f>
        <v>0</v>
      </c>
      <c r="Z208" s="61">
        <f>ROUND(Tabla1[[#This Row],[VALOR UNITARIO SEGUIMIENTO FINANCIERO
2025]]*Tabla1[[#This Row],[META AFECTADA PORLA GLOSA
RECURSOS 2025]]*Tabla1[[#This Row],[Porcentaje de Glosa]],0)</f>
        <v>0</v>
      </c>
      <c r="AA208" s="61">
        <f>ROUND(Tabla1[[#This Row],[VALOR DE LA GLOSA 2024]]+Tabla1[[#This Row],[VALOR DE LA GLOSA 2025]],0)</f>
        <v>0</v>
      </c>
      <c r="AB208" s="65"/>
      <c r="AC208" s="27"/>
      <c r="AD208" s="114"/>
      <c r="AE208" s="27"/>
      <c r="AF208" s="114">
        <f>ROUND(Tabla1[[#This Row],[VALOR DE LA GLOSA 2024]]-Tabla1[[#This Row],[Valor soportado por la Subred]],0)</f>
        <v>0</v>
      </c>
      <c r="AG208" s="27"/>
      <c r="AH208" s="27"/>
      <c r="AI208" s="114">
        <f>ROUND(Tabla1[[#This Row],[VALOR GLOSA DEFINITIVA]]-Tabla1[[#This Row],[VALOR LEVANTADO EN LIQUIDACION]],0)</f>
        <v>0</v>
      </c>
      <c r="AJ208" s="27"/>
    </row>
    <row r="209" spans="2:36" s="31" customFormat="1" ht="87.65" hidden="1" customHeight="1" x14ac:dyDescent="0.35">
      <c r="B209" s="27"/>
      <c r="C209" s="66"/>
      <c r="D209" s="27"/>
      <c r="E209" s="58" t="str">
        <f>+Tabla1[[#This Row],[CODIGO ACTIVIDAD EN PPP Y LINEAMIENTO]]&amp;Tabla1[[#This Row],[ENTORNO/COMPONENTE]]</f>
        <v/>
      </c>
      <c r="F209" s="57">
        <f>+VLOOKUP(Tabla1[[#This Row],[Columna1]],IG!$D$3:$L$1903,3,FALSE)</f>
        <v>0</v>
      </c>
      <c r="G209" s="57">
        <f>+VLOOKUP(Tabla1[[#This Row],[Columna1]],IG!$D$3:$W$1903,4,FALSE)</f>
        <v>0</v>
      </c>
      <c r="H209" s="57">
        <f>+VLOOKUP(Tabla1[[#This Row],[Columna1]],IG!$D$3:$W$1903,5,FALSE)</f>
        <v>0</v>
      </c>
      <c r="I209" s="57">
        <f>+VLOOKUP(Tabla1[[#This Row],[Columna1]],IG!$D$3:$W$1903,6,FALSE)</f>
        <v>0</v>
      </c>
      <c r="J209" s="57">
        <f>+VLOOKUP(Tabla1[[#This Row],[Columna1]],IG!$D$3:$W$1903,7,FALSE)</f>
        <v>0</v>
      </c>
      <c r="K209" s="27"/>
      <c r="L209" s="28"/>
      <c r="M209" s="58" t="str">
        <f>+Tabla1[[#This Row],[Columna1]]&amp;Tabla1[[#This Row],[LOCALIDAD]]&amp;Tabla1[[#This Row],[MES]]</f>
        <v/>
      </c>
      <c r="N209" s="27"/>
      <c r="O209" s="60">
        <f>+VLOOKUP(Tabla1[[#This Row],[concatenar]],IG!$M$3:$W$1903,2,FALSE)</f>
        <v>0</v>
      </c>
      <c r="P209" s="60">
        <f>+VLOOKUP(Tabla1[[#This Row],[concatenar]],IG!$M$3:$W$1903,3,FALSE)</f>
        <v>0</v>
      </c>
      <c r="Q209" s="104">
        <f>+VLOOKUP(Tabla1[[#This Row],[concatenar]],IG!$M$3:$W$1903,8,FALSE)</f>
        <v>0</v>
      </c>
      <c r="R209" s="98">
        <f>+VLOOKUP(Tabla1[[#This Row],[concatenar]],IG!$M$3:$W$1903,9,FALSE)</f>
        <v>0</v>
      </c>
      <c r="S209" s="102">
        <f>+VLOOKUP(Tabla1[[#This Row],[concatenar]],IG!$M$3:$W$1903,10,FALSE)</f>
        <v>0</v>
      </c>
      <c r="T209" s="60">
        <f>+VLOOKUP(Tabla1[[#This Row],[concatenar]],IG!$M$3:$W$1903,11,FALSE)</f>
        <v>0</v>
      </c>
      <c r="U209" s="27"/>
      <c r="V209" s="29"/>
      <c r="W209" s="27"/>
      <c r="X209" s="27"/>
      <c r="Y209" s="61">
        <f>ROUND(Tabla1[[#This Row],[VALOR UNITARIO SEGUIMIENTO FINANCIERO
2024]]*Tabla1[[#This Row],[MET AFECTADA PORLA GLOSA
RECURSOS 2024]]*Tabla1[[#This Row],[Porcentaje de Glosa]],0)</f>
        <v>0</v>
      </c>
      <c r="Z209" s="61">
        <f>ROUND(Tabla1[[#This Row],[VALOR UNITARIO SEGUIMIENTO FINANCIERO
2025]]*Tabla1[[#This Row],[META AFECTADA PORLA GLOSA
RECURSOS 2025]]*Tabla1[[#This Row],[Porcentaje de Glosa]],0)</f>
        <v>0</v>
      </c>
      <c r="AA209" s="61">
        <f>ROUND(Tabla1[[#This Row],[VALOR DE LA GLOSA 2024]]+Tabla1[[#This Row],[VALOR DE LA GLOSA 2025]],0)</f>
        <v>0</v>
      </c>
      <c r="AB209" s="65"/>
      <c r="AC209" s="27"/>
      <c r="AD209" s="114"/>
      <c r="AE209" s="27"/>
      <c r="AF209" s="114">
        <f>ROUND(Tabla1[[#This Row],[VALOR DE LA GLOSA 2024]]-Tabla1[[#This Row],[Valor soportado por la Subred]],0)</f>
        <v>0</v>
      </c>
      <c r="AG209" s="27"/>
      <c r="AH209" s="27"/>
      <c r="AI209" s="114">
        <f>ROUND(Tabla1[[#This Row],[VALOR GLOSA DEFINITIVA]]-Tabla1[[#This Row],[VALOR LEVANTADO EN LIQUIDACION]],0)</f>
        <v>0</v>
      </c>
      <c r="AJ209" s="27"/>
    </row>
    <row r="210" spans="2:36" s="31" customFormat="1" ht="87.65" hidden="1" customHeight="1" x14ac:dyDescent="0.35">
      <c r="B210" s="27"/>
      <c r="C210" s="66"/>
      <c r="D210" s="27"/>
      <c r="E210" s="58" t="str">
        <f>+Tabla1[[#This Row],[CODIGO ACTIVIDAD EN PPP Y LINEAMIENTO]]&amp;Tabla1[[#This Row],[ENTORNO/COMPONENTE]]</f>
        <v/>
      </c>
      <c r="F210" s="57">
        <f>+VLOOKUP(Tabla1[[#This Row],[Columna1]],IG!$D$3:$L$1903,3,FALSE)</f>
        <v>0</v>
      </c>
      <c r="G210" s="57">
        <f>+VLOOKUP(Tabla1[[#This Row],[Columna1]],IG!$D$3:$W$1903,4,FALSE)</f>
        <v>0</v>
      </c>
      <c r="H210" s="57">
        <f>+VLOOKUP(Tabla1[[#This Row],[Columna1]],IG!$D$3:$W$1903,5,FALSE)</f>
        <v>0</v>
      </c>
      <c r="I210" s="57">
        <f>+VLOOKUP(Tabla1[[#This Row],[Columna1]],IG!$D$3:$W$1903,6,FALSE)</f>
        <v>0</v>
      </c>
      <c r="J210" s="57">
        <f>+VLOOKUP(Tabla1[[#This Row],[Columna1]],IG!$D$3:$W$1903,7,FALSE)</f>
        <v>0</v>
      </c>
      <c r="K210" s="27"/>
      <c r="L210" s="28"/>
      <c r="M210" s="58" t="str">
        <f>+Tabla1[[#This Row],[Columna1]]&amp;Tabla1[[#This Row],[LOCALIDAD]]&amp;Tabla1[[#This Row],[MES]]</f>
        <v/>
      </c>
      <c r="N210" s="27"/>
      <c r="O210" s="60">
        <f>+VLOOKUP(Tabla1[[#This Row],[concatenar]],IG!$M$3:$W$1903,2,FALSE)</f>
        <v>0</v>
      </c>
      <c r="P210" s="60">
        <f>+VLOOKUP(Tabla1[[#This Row],[concatenar]],IG!$M$3:$W$1903,3,FALSE)</f>
        <v>0</v>
      </c>
      <c r="Q210" s="104">
        <f>+VLOOKUP(Tabla1[[#This Row],[concatenar]],IG!$M$3:$W$1903,8,FALSE)</f>
        <v>0</v>
      </c>
      <c r="R210" s="98">
        <f>+VLOOKUP(Tabla1[[#This Row],[concatenar]],IG!$M$3:$W$1903,9,FALSE)</f>
        <v>0</v>
      </c>
      <c r="S210" s="102">
        <f>+VLOOKUP(Tabla1[[#This Row],[concatenar]],IG!$M$3:$W$1903,10,FALSE)</f>
        <v>0</v>
      </c>
      <c r="T210" s="60">
        <f>+VLOOKUP(Tabla1[[#This Row],[concatenar]],IG!$M$3:$W$1903,11,FALSE)</f>
        <v>0</v>
      </c>
      <c r="U210" s="27"/>
      <c r="V210" s="29"/>
      <c r="W210" s="27"/>
      <c r="X210" s="27"/>
      <c r="Y210" s="61">
        <f>ROUND(Tabla1[[#This Row],[VALOR UNITARIO SEGUIMIENTO FINANCIERO
2024]]*Tabla1[[#This Row],[MET AFECTADA PORLA GLOSA
RECURSOS 2024]]*Tabla1[[#This Row],[Porcentaje de Glosa]],0)</f>
        <v>0</v>
      </c>
      <c r="Z210" s="61">
        <f>ROUND(Tabla1[[#This Row],[VALOR UNITARIO SEGUIMIENTO FINANCIERO
2025]]*Tabla1[[#This Row],[META AFECTADA PORLA GLOSA
RECURSOS 2025]]*Tabla1[[#This Row],[Porcentaje de Glosa]],0)</f>
        <v>0</v>
      </c>
      <c r="AA210" s="61">
        <f>ROUND(Tabla1[[#This Row],[VALOR DE LA GLOSA 2024]]+Tabla1[[#This Row],[VALOR DE LA GLOSA 2025]],0)</f>
        <v>0</v>
      </c>
      <c r="AB210" s="65"/>
      <c r="AC210" s="27"/>
      <c r="AD210" s="114"/>
      <c r="AE210" s="27"/>
      <c r="AF210" s="114">
        <f>ROUND(Tabla1[[#This Row],[VALOR DE LA GLOSA 2024]]-Tabla1[[#This Row],[Valor soportado por la Subred]],0)</f>
        <v>0</v>
      </c>
      <c r="AG210" s="27"/>
      <c r="AH210" s="27"/>
      <c r="AI210" s="114">
        <f>ROUND(Tabla1[[#This Row],[VALOR GLOSA DEFINITIVA]]-Tabla1[[#This Row],[VALOR LEVANTADO EN LIQUIDACION]],0)</f>
        <v>0</v>
      </c>
      <c r="AJ210" s="27"/>
    </row>
    <row r="211" spans="2:36" s="31" customFormat="1" ht="87.65" hidden="1" customHeight="1" x14ac:dyDescent="0.35">
      <c r="B211" s="27"/>
      <c r="C211" s="66"/>
      <c r="D211" s="27"/>
      <c r="E211" s="58" t="str">
        <f>+Tabla1[[#This Row],[CODIGO ACTIVIDAD EN PPP Y LINEAMIENTO]]&amp;Tabla1[[#This Row],[ENTORNO/COMPONENTE]]</f>
        <v/>
      </c>
      <c r="F211" s="57">
        <f>+VLOOKUP(Tabla1[[#This Row],[Columna1]],IG!$D$3:$L$1903,3,FALSE)</f>
        <v>0</v>
      </c>
      <c r="G211" s="57">
        <f>+VLOOKUP(Tabla1[[#This Row],[Columna1]],IG!$D$3:$W$1903,4,FALSE)</f>
        <v>0</v>
      </c>
      <c r="H211" s="57">
        <f>+VLOOKUP(Tabla1[[#This Row],[Columna1]],IG!$D$3:$W$1903,5,FALSE)</f>
        <v>0</v>
      </c>
      <c r="I211" s="57">
        <f>+VLOOKUP(Tabla1[[#This Row],[Columna1]],IG!$D$3:$W$1903,6,FALSE)</f>
        <v>0</v>
      </c>
      <c r="J211" s="57">
        <f>+VLOOKUP(Tabla1[[#This Row],[Columna1]],IG!$D$3:$W$1903,7,FALSE)</f>
        <v>0</v>
      </c>
      <c r="K211" s="27"/>
      <c r="L211" s="28"/>
      <c r="M211" s="58" t="str">
        <f>+Tabla1[[#This Row],[Columna1]]&amp;Tabla1[[#This Row],[LOCALIDAD]]&amp;Tabla1[[#This Row],[MES]]</f>
        <v/>
      </c>
      <c r="N211" s="27"/>
      <c r="O211" s="60">
        <f>+VLOOKUP(Tabla1[[#This Row],[concatenar]],IG!$M$3:$W$1903,2,FALSE)</f>
        <v>0</v>
      </c>
      <c r="P211" s="60">
        <f>+VLOOKUP(Tabla1[[#This Row],[concatenar]],IG!$M$3:$W$1903,3,FALSE)</f>
        <v>0</v>
      </c>
      <c r="Q211" s="104">
        <f>+VLOOKUP(Tabla1[[#This Row],[concatenar]],IG!$M$3:$W$1903,8,FALSE)</f>
        <v>0</v>
      </c>
      <c r="R211" s="98">
        <f>+VLOOKUP(Tabla1[[#This Row],[concatenar]],IG!$M$3:$W$1903,9,FALSE)</f>
        <v>0</v>
      </c>
      <c r="S211" s="102">
        <f>+VLOOKUP(Tabla1[[#This Row],[concatenar]],IG!$M$3:$W$1903,10,FALSE)</f>
        <v>0</v>
      </c>
      <c r="T211" s="60">
        <f>+VLOOKUP(Tabla1[[#This Row],[concatenar]],IG!$M$3:$W$1903,11,FALSE)</f>
        <v>0</v>
      </c>
      <c r="U211" s="27"/>
      <c r="V211" s="29"/>
      <c r="W211" s="27"/>
      <c r="X211" s="27"/>
      <c r="Y211" s="61">
        <f>ROUND(Tabla1[[#This Row],[VALOR UNITARIO SEGUIMIENTO FINANCIERO
2024]]*Tabla1[[#This Row],[MET AFECTADA PORLA GLOSA
RECURSOS 2024]]*Tabla1[[#This Row],[Porcentaje de Glosa]],0)</f>
        <v>0</v>
      </c>
      <c r="Z211" s="61">
        <f>ROUND(Tabla1[[#This Row],[VALOR UNITARIO SEGUIMIENTO FINANCIERO
2025]]*Tabla1[[#This Row],[META AFECTADA PORLA GLOSA
RECURSOS 2025]]*Tabla1[[#This Row],[Porcentaje de Glosa]],0)</f>
        <v>0</v>
      </c>
      <c r="AA211" s="61">
        <f>ROUND(Tabla1[[#This Row],[VALOR DE LA GLOSA 2024]]+Tabla1[[#This Row],[VALOR DE LA GLOSA 2025]],0)</f>
        <v>0</v>
      </c>
      <c r="AB211" s="65"/>
      <c r="AC211" s="27"/>
      <c r="AD211" s="114"/>
      <c r="AE211" s="27"/>
      <c r="AF211" s="114">
        <f>ROUND(Tabla1[[#This Row],[VALOR DE LA GLOSA 2024]]-Tabla1[[#This Row],[Valor soportado por la Subred]],0)</f>
        <v>0</v>
      </c>
      <c r="AG211" s="27"/>
      <c r="AH211" s="27"/>
      <c r="AI211" s="114">
        <f>ROUND(Tabla1[[#This Row],[VALOR GLOSA DEFINITIVA]]-Tabla1[[#This Row],[VALOR LEVANTADO EN LIQUIDACION]],0)</f>
        <v>0</v>
      </c>
      <c r="AJ211" s="27"/>
    </row>
    <row r="212" spans="2:36" s="31" customFormat="1" ht="87.65" hidden="1" customHeight="1" x14ac:dyDescent="0.35">
      <c r="B212" s="27"/>
      <c r="C212" s="66"/>
      <c r="D212" s="27"/>
      <c r="E212" s="58" t="str">
        <f>+Tabla1[[#This Row],[CODIGO ACTIVIDAD EN PPP Y LINEAMIENTO]]&amp;Tabla1[[#This Row],[ENTORNO/COMPONENTE]]</f>
        <v/>
      </c>
      <c r="F212" s="57">
        <f>+VLOOKUP(Tabla1[[#This Row],[Columna1]],IG!$D$3:$L$1903,3,FALSE)</f>
        <v>0</v>
      </c>
      <c r="G212" s="57">
        <f>+VLOOKUP(Tabla1[[#This Row],[Columna1]],IG!$D$3:$W$1903,4,FALSE)</f>
        <v>0</v>
      </c>
      <c r="H212" s="57">
        <f>+VLOOKUP(Tabla1[[#This Row],[Columna1]],IG!$D$3:$W$1903,5,FALSE)</f>
        <v>0</v>
      </c>
      <c r="I212" s="57">
        <f>+VLOOKUP(Tabla1[[#This Row],[Columna1]],IG!$D$3:$W$1903,6,FALSE)</f>
        <v>0</v>
      </c>
      <c r="J212" s="57">
        <f>+VLOOKUP(Tabla1[[#This Row],[Columna1]],IG!$D$3:$W$1903,7,FALSE)</f>
        <v>0</v>
      </c>
      <c r="K212" s="27"/>
      <c r="L212" s="28"/>
      <c r="M212" s="58" t="str">
        <f>+Tabla1[[#This Row],[Columna1]]&amp;Tabla1[[#This Row],[LOCALIDAD]]&amp;Tabla1[[#This Row],[MES]]</f>
        <v/>
      </c>
      <c r="N212" s="27"/>
      <c r="O212" s="60">
        <f>+VLOOKUP(Tabla1[[#This Row],[concatenar]],IG!$M$3:$W$1903,2,FALSE)</f>
        <v>0</v>
      </c>
      <c r="P212" s="60">
        <f>+VLOOKUP(Tabla1[[#This Row],[concatenar]],IG!$M$3:$W$1903,3,FALSE)</f>
        <v>0</v>
      </c>
      <c r="Q212" s="104">
        <f>+VLOOKUP(Tabla1[[#This Row],[concatenar]],IG!$M$3:$W$1903,8,FALSE)</f>
        <v>0</v>
      </c>
      <c r="R212" s="98">
        <f>+VLOOKUP(Tabla1[[#This Row],[concatenar]],IG!$M$3:$W$1903,9,FALSE)</f>
        <v>0</v>
      </c>
      <c r="S212" s="102">
        <f>+VLOOKUP(Tabla1[[#This Row],[concatenar]],IG!$M$3:$W$1903,10,FALSE)</f>
        <v>0</v>
      </c>
      <c r="T212" s="60">
        <f>+VLOOKUP(Tabla1[[#This Row],[concatenar]],IG!$M$3:$W$1903,11,FALSE)</f>
        <v>0</v>
      </c>
      <c r="U212" s="27"/>
      <c r="V212" s="29"/>
      <c r="W212" s="27"/>
      <c r="X212" s="27"/>
      <c r="Y212" s="61">
        <f>ROUND(Tabla1[[#This Row],[VALOR UNITARIO SEGUIMIENTO FINANCIERO
2024]]*Tabla1[[#This Row],[MET AFECTADA PORLA GLOSA
RECURSOS 2024]]*Tabla1[[#This Row],[Porcentaje de Glosa]],0)</f>
        <v>0</v>
      </c>
      <c r="Z212" s="61">
        <f>ROUND(Tabla1[[#This Row],[VALOR UNITARIO SEGUIMIENTO FINANCIERO
2025]]*Tabla1[[#This Row],[META AFECTADA PORLA GLOSA
RECURSOS 2025]]*Tabla1[[#This Row],[Porcentaje de Glosa]],0)</f>
        <v>0</v>
      </c>
      <c r="AA212" s="61">
        <f>ROUND(Tabla1[[#This Row],[VALOR DE LA GLOSA 2024]]+Tabla1[[#This Row],[VALOR DE LA GLOSA 2025]],0)</f>
        <v>0</v>
      </c>
      <c r="AB212" s="65"/>
      <c r="AC212" s="27"/>
      <c r="AD212" s="114"/>
      <c r="AE212" s="27"/>
      <c r="AF212" s="114">
        <f>ROUND(Tabla1[[#This Row],[VALOR DE LA GLOSA 2024]]-Tabla1[[#This Row],[Valor soportado por la Subred]],0)</f>
        <v>0</v>
      </c>
      <c r="AG212" s="27"/>
      <c r="AH212" s="27"/>
      <c r="AI212" s="114">
        <f>ROUND(Tabla1[[#This Row],[VALOR GLOSA DEFINITIVA]]-Tabla1[[#This Row],[VALOR LEVANTADO EN LIQUIDACION]],0)</f>
        <v>0</v>
      </c>
      <c r="AJ212" s="27"/>
    </row>
    <row r="213" spans="2:36" s="31" customFormat="1" ht="87.65" hidden="1" customHeight="1" x14ac:dyDescent="0.35">
      <c r="B213" s="27"/>
      <c r="C213" s="66"/>
      <c r="D213" s="27"/>
      <c r="E213" s="58" t="str">
        <f>+Tabla1[[#This Row],[CODIGO ACTIVIDAD EN PPP Y LINEAMIENTO]]&amp;Tabla1[[#This Row],[ENTORNO/COMPONENTE]]</f>
        <v/>
      </c>
      <c r="F213" s="57">
        <f>+VLOOKUP(Tabla1[[#This Row],[Columna1]],IG!$D$3:$L$1903,3,FALSE)</f>
        <v>0</v>
      </c>
      <c r="G213" s="57">
        <f>+VLOOKUP(Tabla1[[#This Row],[Columna1]],IG!$D$3:$W$1903,4,FALSE)</f>
        <v>0</v>
      </c>
      <c r="H213" s="57">
        <f>+VLOOKUP(Tabla1[[#This Row],[Columna1]],IG!$D$3:$W$1903,5,FALSE)</f>
        <v>0</v>
      </c>
      <c r="I213" s="57">
        <f>+VLOOKUP(Tabla1[[#This Row],[Columna1]],IG!$D$3:$W$1903,6,FALSE)</f>
        <v>0</v>
      </c>
      <c r="J213" s="57">
        <f>+VLOOKUP(Tabla1[[#This Row],[Columna1]],IG!$D$3:$W$1903,7,FALSE)</f>
        <v>0</v>
      </c>
      <c r="K213" s="27"/>
      <c r="L213" s="28"/>
      <c r="M213" s="58" t="str">
        <f>+Tabla1[[#This Row],[Columna1]]&amp;Tabla1[[#This Row],[LOCALIDAD]]&amp;Tabla1[[#This Row],[MES]]</f>
        <v/>
      </c>
      <c r="N213" s="27"/>
      <c r="O213" s="60">
        <f>+VLOOKUP(Tabla1[[#This Row],[concatenar]],IG!$M$3:$W$1903,2,FALSE)</f>
        <v>0</v>
      </c>
      <c r="P213" s="60">
        <f>+VLOOKUP(Tabla1[[#This Row],[concatenar]],IG!$M$3:$W$1903,3,FALSE)</f>
        <v>0</v>
      </c>
      <c r="Q213" s="104">
        <f>+VLOOKUP(Tabla1[[#This Row],[concatenar]],IG!$M$3:$W$1903,8,FALSE)</f>
        <v>0</v>
      </c>
      <c r="R213" s="98">
        <f>+VLOOKUP(Tabla1[[#This Row],[concatenar]],IG!$M$3:$W$1903,9,FALSE)</f>
        <v>0</v>
      </c>
      <c r="S213" s="102">
        <f>+VLOOKUP(Tabla1[[#This Row],[concatenar]],IG!$M$3:$W$1903,10,FALSE)</f>
        <v>0</v>
      </c>
      <c r="T213" s="60">
        <f>+VLOOKUP(Tabla1[[#This Row],[concatenar]],IG!$M$3:$W$1903,11,FALSE)</f>
        <v>0</v>
      </c>
      <c r="U213" s="27"/>
      <c r="V213" s="29"/>
      <c r="W213" s="27"/>
      <c r="X213" s="27"/>
      <c r="Y213" s="61">
        <f>ROUND(Tabla1[[#This Row],[VALOR UNITARIO SEGUIMIENTO FINANCIERO
2024]]*Tabla1[[#This Row],[MET AFECTADA PORLA GLOSA
RECURSOS 2024]]*Tabla1[[#This Row],[Porcentaje de Glosa]],0)</f>
        <v>0</v>
      </c>
      <c r="Z213" s="61">
        <f>ROUND(Tabla1[[#This Row],[VALOR UNITARIO SEGUIMIENTO FINANCIERO
2025]]*Tabla1[[#This Row],[META AFECTADA PORLA GLOSA
RECURSOS 2025]]*Tabla1[[#This Row],[Porcentaje de Glosa]],0)</f>
        <v>0</v>
      </c>
      <c r="AA213" s="61">
        <f>ROUND(Tabla1[[#This Row],[VALOR DE LA GLOSA 2024]]+Tabla1[[#This Row],[VALOR DE LA GLOSA 2025]],0)</f>
        <v>0</v>
      </c>
      <c r="AB213" s="65"/>
      <c r="AC213" s="27"/>
      <c r="AD213" s="114"/>
      <c r="AE213" s="27"/>
      <c r="AF213" s="114">
        <f>ROUND(Tabla1[[#This Row],[VALOR DE LA GLOSA 2024]]-Tabla1[[#This Row],[Valor soportado por la Subred]],0)</f>
        <v>0</v>
      </c>
      <c r="AG213" s="27"/>
      <c r="AH213" s="27"/>
      <c r="AI213" s="114">
        <f>ROUND(Tabla1[[#This Row],[VALOR GLOSA DEFINITIVA]]-Tabla1[[#This Row],[VALOR LEVANTADO EN LIQUIDACION]],0)</f>
        <v>0</v>
      </c>
      <c r="AJ213" s="27"/>
    </row>
    <row r="214" spans="2:36" s="31" customFormat="1" ht="87.65" hidden="1" customHeight="1" x14ac:dyDescent="0.35">
      <c r="B214" s="27"/>
      <c r="C214" s="66"/>
      <c r="D214" s="27"/>
      <c r="E214" s="58" t="str">
        <f>+Tabla1[[#This Row],[CODIGO ACTIVIDAD EN PPP Y LINEAMIENTO]]&amp;Tabla1[[#This Row],[ENTORNO/COMPONENTE]]</f>
        <v/>
      </c>
      <c r="F214" s="57">
        <f>+VLOOKUP(Tabla1[[#This Row],[Columna1]],IG!$D$3:$L$1903,3,FALSE)</f>
        <v>0</v>
      </c>
      <c r="G214" s="57">
        <f>+VLOOKUP(Tabla1[[#This Row],[Columna1]],IG!$D$3:$W$1903,4,FALSE)</f>
        <v>0</v>
      </c>
      <c r="H214" s="57">
        <f>+VLOOKUP(Tabla1[[#This Row],[Columna1]],IG!$D$3:$W$1903,5,FALSE)</f>
        <v>0</v>
      </c>
      <c r="I214" s="57">
        <f>+VLOOKUP(Tabla1[[#This Row],[Columna1]],IG!$D$3:$W$1903,6,FALSE)</f>
        <v>0</v>
      </c>
      <c r="J214" s="57">
        <f>+VLOOKUP(Tabla1[[#This Row],[Columna1]],IG!$D$3:$W$1903,7,FALSE)</f>
        <v>0</v>
      </c>
      <c r="K214" s="27"/>
      <c r="L214" s="28"/>
      <c r="M214" s="58" t="str">
        <f>+Tabla1[[#This Row],[Columna1]]&amp;Tabla1[[#This Row],[LOCALIDAD]]&amp;Tabla1[[#This Row],[MES]]</f>
        <v/>
      </c>
      <c r="N214" s="27"/>
      <c r="O214" s="60">
        <f>+VLOOKUP(Tabla1[[#This Row],[concatenar]],IG!$M$3:$W$1903,2,FALSE)</f>
        <v>0</v>
      </c>
      <c r="P214" s="60">
        <f>+VLOOKUP(Tabla1[[#This Row],[concatenar]],IG!$M$3:$W$1903,3,FALSE)</f>
        <v>0</v>
      </c>
      <c r="Q214" s="104">
        <f>+VLOOKUP(Tabla1[[#This Row],[concatenar]],IG!$M$3:$W$1903,8,FALSE)</f>
        <v>0</v>
      </c>
      <c r="R214" s="98">
        <f>+VLOOKUP(Tabla1[[#This Row],[concatenar]],IG!$M$3:$W$1903,9,FALSE)</f>
        <v>0</v>
      </c>
      <c r="S214" s="102">
        <f>+VLOOKUP(Tabla1[[#This Row],[concatenar]],IG!$M$3:$W$1903,10,FALSE)</f>
        <v>0</v>
      </c>
      <c r="T214" s="60">
        <f>+VLOOKUP(Tabla1[[#This Row],[concatenar]],IG!$M$3:$W$1903,11,FALSE)</f>
        <v>0</v>
      </c>
      <c r="U214" s="27"/>
      <c r="V214" s="29"/>
      <c r="W214" s="27"/>
      <c r="X214" s="27"/>
      <c r="Y214" s="61">
        <f>ROUND(Tabla1[[#This Row],[VALOR UNITARIO SEGUIMIENTO FINANCIERO
2024]]*Tabla1[[#This Row],[MET AFECTADA PORLA GLOSA
RECURSOS 2024]]*Tabla1[[#This Row],[Porcentaje de Glosa]],0)</f>
        <v>0</v>
      </c>
      <c r="Z214" s="61">
        <f>ROUND(Tabla1[[#This Row],[VALOR UNITARIO SEGUIMIENTO FINANCIERO
2025]]*Tabla1[[#This Row],[META AFECTADA PORLA GLOSA
RECURSOS 2025]]*Tabla1[[#This Row],[Porcentaje de Glosa]],0)</f>
        <v>0</v>
      </c>
      <c r="AA214" s="61">
        <f>ROUND(Tabla1[[#This Row],[VALOR DE LA GLOSA 2024]]+Tabla1[[#This Row],[VALOR DE LA GLOSA 2025]],0)</f>
        <v>0</v>
      </c>
      <c r="AB214" s="65"/>
      <c r="AC214" s="27"/>
      <c r="AD214" s="114"/>
      <c r="AE214" s="27"/>
      <c r="AF214" s="114">
        <f>ROUND(Tabla1[[#This Row],[VALOR DE LA GLOSA 2024]]-Tabla1[[#This Row],[Valor soportado por la Subred]],0)</f>
        <v>0</v>
      </c>
      <c r="AG214" s="27"/>
      <c r="AH214" s="27"/>
      <c r="AI214" s="114">
        <f>ROUND(Tabla1[[#This Row],[VALOR GLOSA DEFINITIVA]]-Tabla1[[#This Row],[VALOR LEVANTADO EN LIQUIDACION]],0)</f>
        <v>0</v>
      </c>
      <c r="AJ214" s="27"/>
    </row>
    <row r="215" spans="2:36" s="31" customFormat="1" ht="87.65" hidden="1" customHeight="1" x14ac:dyDescent="0.35">
      <c r="B215" s="27"/>
      <c r="C215" s="66"/>
      <c r="D215" s="27"/>
      <c r="E215" s="58" t="str">
        <f>+Tabla1[[#This Row],[CODIGO ACTIVIDAD EN PPP Y LINEAMIENTO]]&amp;Tabla1[[#This Row],[ENTORNO/COMPONENTE]]</f>
        <v/>
      </c>
      <c r="F215" s="57">
        <f>+VLOOKUP(Tabla1[[#This Row],[Columna1]],IG!$D$3:$L$1903,3,FALSE)</f>
        <v>0</v>
      </c>
      <c r="G215" s="57">
        <f>+VLOOKUP(Tabla1[[#This Row],[Columna1]],IG!$D$3:$W$1903,4,FALSE)</f>
        <v>0</v>
      </c>
      <c r="H215" s="57">
        <f>+VLOOKUP(Tabla1[[#This Row],[Columna1]],IG!$D$3:$W$1903,5,FALSE)</f>
        <v>0</v>
      </c>
      <c r="I215" s="57">
        <f>+VLOOKUP(Tabla1[[#This Row],[Columna1]],IG!$D$3:$W$1903,6,FALSE)</f>
        <v>0</v>
      </c>
      <c r="J215" s="57">
        <f>+VLOOKUP(Tabla1[[#This Row],[Columna1]],IG!$D$3:$W$1903,7,FALSE)</f>
        <v>0</v>
      </c>
      <c r="K215" s="27"/>
      <c r="L215" s="28"/>
      <c r="M215" s="58" t="str">
        <f>+Tabla1[[#This Row],[Columna1]]&amp;Tabla1[[#This Row],[LOCALIDAD]]&amp;Tabla1[[#This Row],[MES]]</f>
        <v/>
      </c>
      <c r="N215" s="27"/>
      <c r="O215" s="60">
        <f>+VLOOKUP(Tabla1[[#This Row],[concatenar]],IG!$M$3:$W$1903,2,FALSE)</f>
        <v>0</v>
      </c>
      <c r="P215" s="60">
        <f>+VLOOKUP(Tabla1[[#This Row],[concatenar]],IG!$M$3:$W$1903,3,FALSE)</f>
        <v>0</v>
      </c>
      <c r="Q215" s="104">
        <f>+VLOOKUP(Tabla1[[#This Row],[concatenar]],IG!$M$3:$W$1903,8,FALSE)</f>
        <v>0</v>
      </c>
      <c r="R215" s="98">
        <f>+VLOOKUP(Tabla1[[#This Row],[concatenar]],IG!$M$3:$W$1903,9,FALSE)</f>
        <v>0</v>
      </c>
      <c r="S215" s="102">
        <f>+VLOOKUP(Tabla1[[#This Row],[concatenar]],IG!$M$3:$W$1903,10,FALSE)</f>
        <v>0</v>
      </c>
      <c r="T215" s="60">
        <f>+VLOOKUP(Tabla1[[#This Row],[concatenar]],IG!$M$3:$W$1903,11,FALSE)</f>
        <v>0</v>
      </c>
      <c r="U215" s="27"/>
      <c r="V215" s="29"/>
      <c r="W215" s="27"/>
      <c r="X215" s="27"/>
      <c r="Y215" s="61">
        <f>ROUND(Tabla1[[#This Row],[VALOR UNITARIO SEGUIMIENTO FINANCIERO
2024]]*Tabla1[[#This Row],[MET AFECTADA PORLA GLOSA
RECURSOS 2024]]*Tabla1[[#This Row],[Porcentaje de Glosa]],0)</f>
        <v>0</v>
      </c>
      <c r="Z215" s="61">
        <f>ROUND(Tabla1[[#This Row],[VALOR UNITARIO SEGUIMIENTO FINANCIERO
2025]]*Tabla1[[#This Row],[META AFECTADA PORLA GLOSA
RECURSOS 2025]]*Tabla1[[#This Row],[Porcentaje de Glosa]],0)</f>
        <v>0</v>
      </c>
      <c r="AA215" s="61">
        <f>ROUND(Tabla1[[#This Row],[VALOR DE LA GLOSA 2024]]+Tabla1[[#This Row],[VALOR DE LA GLOSA 2025]],0)</f>
        <v>0</v>
      </c>
      <c r="AB215" s="65"/>
      <c r="AC215" s="27"/>
      <c r="AD215" s="114"/>
      <c r="AE215" s="27"/>
      <c r="AF215" s="114">
        <f>ROUND(Tabla1[[#This Row],[VALOR DE LA GLOSA 2024]]-Tabla1[[#This Row],[Valor soportado por la Subred]],0)</f>
        <v>0</v>
      </c>
      <c r="AG215" s="27"/>
      <c r="AH215" s="27"/>
      <c r="AI215" s="114">
        <f>ROUND(Tabla1[[#This Row],[VALOR GLOSA DEFINITIVA]]-Tabla1[[#This Row],[VALOR LEVANTADO EN LIQUIDACION]],0)</f>
        <v>0</v>
      </c>
      <c r="AJ215" s="27"/>
    </row>
    <row r="216" spans="2:36" s="31" customFormat="1" ht="87.65" hidden="1" customHeight="1" x14ac:dyDescent="0.35">
      <c r="B216" s="27"/>
      <c r="C216" s="66"/>
      <c r="D216" s="27"/>
      <c r="E216" s="58" t="str">
        <f>+Tabla1[[#This Row],[CODIGO ACTIVIDAD EN PPP Y LINEAMIENTO]]&amp;Tabla1[[#This Row],[ENTORNO/COMPONENTE]]</f>
        <v/>
      </c>
      <c r="F216" s="57">
        <f>+VLOOKUP(Tabla1[[#This Row],[Columna1]],IG!$D$3:$L$1903,3,FALSE)</f>
        <v>0</v>
      </c>
      <c r="G216" s="57">
        <f>+VLOOKUP(Tabla1[[#This Row],[Columna1]],IG!$D$3:$W$1903,4,FALSE)</f>
        <v>0</v>
      </c>
      <c r="H216" s="57">
        <f>+VLOOKUP(Tabla1[[#This Row],[Columna1]],IG!$D$3:$W$1903,5,FALSE)</f>
        <v>0</v>
      </c>
      <c r="I216" s="57">
        <f>+VLOOKUP(Tabla1[[#This Row],[Columna1]],IG!$D$3:$W$1903,6,FALSE)</f>
        <v>0</v>
      </c>
      <c r="J216" s="57">
        <f>+VLOOKUP(Tabla1[[#This Row],[Columna1]],IG!$D$3:$W$1903,7,FALSE)</f>
        <v>0</v>
      </c>
      <c r="K216" s="27"/>
      <c r="L216" s="28"/>
      <c r="M216" s="58" t="str">
        <f>+Tabla1[[#This Row],[Columna1]]&amp;Tabla1[[#This Row],[LOCALIDAD]]&amp;Tabla1[[#This Row],[MES]]</f>
        <v/>
      </c>
      <c r="N216" s="27"/>
      <c r="O216" s="60">
        <f>+VLOOKUP(Tabla1[[#This Row],[concatenar]],IG!$M$3:$W$1903,2,FALSE)</f>
        <v>0</v>
      </c>
      <c r="P216" s="60">
        <f>+VLOOKUP(Tabla1[[#This Row],[concatenar]],IG!$M$3:$W$1903,3,FALSE)</f>
        <v>0</v>
      </c>
      <c r="Q216" s="104">
        <f>+VLOOKUP(Tabla1[[#This Row],[concatenar]],IG!$M$3:$W$1903,8,FALSE)</f>
        <v>0</v>
      </c>
      <c r="R216" s="98">
        <f>+VLOOKUP(Tabla1[[#This Row],[concatenar]],IG!$M$3:$W$1903,9,FALSE)</f>
        <v>0</v>
      </c>
      <c r="S216" s="102">
        <f>+VLOOKUP(Tabla1[[#This Row],[concatenar]],IG!$M$3:$W$1903,10,FALSE)</f>
        <v>0</v>
      </c>
      <c r="T216" s="60">
        <f>+VLOOKUP(Tabla1[[#This Row],[concatenar]],IG!$M$3:$W$1903,11,FALSE)</f>
        <v>0</v>
      </c>
      <c r="U216" s="27"/>
      <c r="V216" s="29"/>
      <c r="W216" s="27"/>
      <c r="X216" s="27"/>
      <c r="Y216" s="61">
        <f>ROUND(Tabla1[[#This Row],[VALOR UNITARIO SEGUIMIENTO FINANCIERO
2024]]*Tabla1[[#This Row],[MET AFECTADA PORLA GLOSA
RECURSOS 2024]]*Tabla1[[#This Row],[Porcentaje de Glosa]],0)</f>
        <v>0</v>
      </c>
      <c r="Z216" s="61">
        <f>ROUND(Tabla1[[#This Row],[VALOR UNITARIO SEGUIMIENTO FINANCIERO
2025]]*Tabla1[[#This Row],[META AFECTADA PORLA GLOSA
RECURSOS 2025]]*Tabla1[[#This Row],[Porcentaje de Glosa]],0)</f>
        <v>0</v>
      </c>
      <c r="AA216" s="61">
        <f>ROUND(Tabla1[[#This Row],[VALOR DE LA GLOSA 2024]]+Tabla1[[#This Row],[VALOR DE LA GLOSA 2025]],0)</f>
        <v>0</v>
      </c>
      <c r="AB216" s="65"/>
      <c r="AC216" s="27"/>
      <c r="AD216" s="114"/>
      <c r="AE216" s="27"/>
      <c r="AF216" s="114">
        <f>ROUND(Tabla1[[#This Row],[VALOR DE LA GLOSA 2024]]-Tabla1[[#This Row],[Valor soportado por la Subred]],0)</f>
        <v>0</v>
      </c>
      <c r="AG216" s="27"/>
      <c r="AH216" s="27"/>
      <c r="AI216" s="114">
        <f>ROUND(Tabla1[[#This Row],[VALOR GLOSA DEFINITIVA]]-Tabla1[[#This Row],[VALOR LEVANTADO EN LIQUIDACION]],0)</f>
        <v>0</v>
      </c>
      <c r="AJ216" s="27"/>
    </row>
    <row r="217" spans="2:36" s="31" customFormat="1" ht="87.65" hidden="1" customHeight="1" x14ac:dyDescent="0.35">
      <c r="B217" s="27"/>
      <c r="C217" s="66"/>
      <c r="D217" s="27"/>
      <c r="E217" s="58" t="str">
        <f>+Tabla1[[#This Row],[CODIGO ACTIVIDAD EN PPP Y LINEAMIENTO]]&amp;Tabla1[[#This Row],[ENTORNO/COMPONENTE]]</f>
        <v/>
      </c>
      <c r="F217" s="57">
        <f>+VLOOKUP(Tabla1[[#This Row],[Columna1]],IG!$D$3:$L$1903,3,FALSE)</f>
        <v>0</v>
      </c>
      <c r="G217" s="57">
        <f>+VLOOKUP(Tabla1[[#This Row],[Columna1]],IG!$D$3:$W$1903,4,FALSE)</f>
        <v>0</v>
      </c>
      <c r="H217" s="57">
        <f>+VLOOKUP(Tabla1[[#This Row],[Columna1]],IG!$D$3:$W$1903,5,FALSE)</f>
        <v>0</v>
      </c>
      <c r="I217" s="57">
        <f>+VLOOKUP(Tabla1[[#This Row],[Columna1]],IG!$D$3:$W$1903,6,FALSE)</f>
        <v>0</v>
      </c>
      <c r="J217" s="57">
        <f>+VLOOKUP(Tabla1[[#This Row],[Columna1]],IG!$D$3:$W$1903,7,FALSE)</f>
        <v>0</v>
      </c>
      <c r="K217" s="27"/>
      <c r="L217" s="28"/>
      <c r="M217" s="58" t="str">
        <f>+Tabla1[[#This Row],[Columna1]]&amp;Tabla1[[#This Row],[LOCALIDAD]]&amp;Tabla1[[#This Row],[MES]]</f>
        <v/>
      </c>
      <c r="N217" s="27"/>
      <c r="O217" s="60">
        <f>+VLOOKUP(Tabla1[[#This Row],[concatenar]],IG!$M$3:$W$1903,2,FALSE)</f>
        <v>0</v>
      </c>
      <c r="P217" s="60">
        <f>+VLOOKUP(Tabla1[[#This Row],[concatenar]],IG!$M$3:$W$1903,3,FALSE)</f>
        <v>0</v>
      </c>
      <c r="Q217" s="104">
        <f>+VLOOKUP(Tabla1[[#This Row],[concatenar]],IG!$M$3:$W$1903,8,FALSE)</f>
        <v>0</v>
      </c>
      <c r="R217" s="98">
        <f>+VLOOKUP(Tabla1[[#This Row],[concatenar]],IG!$M$3:$W$1903,9,FALSE)</f>
        <v>0</v>
      </c>
      <c r="S217" s="102">
        <f>+VLOOKUP(Tabla1[[#This Row],[concatenar]],IG!$M$3:$W$1903,10,FALSE)</f>
        <v>0</v>
      </c>
      <c r="T217" s="60">
        <f>+VLOOKUP(Tabla1[[#This Row],[concatenar]],IG!$M$3:$W$1903,11,FALSE)</f>
        <v>0</v>
      </c>
      <c r="U217" s="27"/>
      <c r="V217" s="29"/>
      <c r="W217" s="27"/>
      <c r="X217" s="27"/>
      <c r="Y217" s="61">
        <f>ROUND(Tabla1[[#This Row],[VALOR UNITARIO SEGUIMIENTO FINANCIERO
2024]]*Tabla1[[#This Row],[MET AFECTADA PORLA GLOSA
RECURSOS 2024]]*Tabla1[[#This Row],[Porcentaje de Glosa]],0)</f>
        <v>0</v>
      </c>
      <c r="Z217" s="61">
        <f>ROUND(Tabla1[[#This Row],[VALOR UNITARIO SEGUIMIENTO FINANCIERO
2025]]*Tabla1[[#This Row],[META AFECTADA PORLA GLOSA
RECURSOS 2025]]*Tabla1[[#This Row],[Porcentaje de Glosa]],0)</f>
        <v>0</v>
      </c>
      <c r="AA217" s="61">
        <f>ROUND(Tabla1[[#This Row],[VALOR DE LA GLOSA 2024]]+Tabla1[[#This Row],[VALOR DE LA GLOSA 2025]],0)</f>
        <v>0</v>
      </c>
      <c r="AB217" s="65"/>
      <c r="AC217" s="27"/>
      <c r="AD217" s="114"/>
      <c r="AE217" s="27"/>
      <c r="AF217" s="114">
        <f>ROUND(Tabla1[[#This Row],[VALOR DE LA GLOSA 2024]]-Tabla1[[#This Row],[Valor soportado por la Subred]],0)</f>
        <v>0</v>
      </c>
      <c r="AG217" s="27"/>
      <c r="AH217" s="27"/>
      <c r="AI217" s="114">
        <f>ROUND(Tabla1[[#This Row],[VALOR GLOSA DEFINITIVA]]-Tabla1[[#This Row],[VALOR LEVANTADO EN LIQUIDACION]],0)</f>
        <v>0</v>
      </c>
      <c r="AJ217" s="27"/>
    </row>
    <row r="218" spans="2:36" s="31" customFormat="1" ht="87.65" hidden="1" customHeight="1" x14ac:dyDescent="0.35">
      <c r="B218" s="27"/>
      <c r="C218" s="66"/>
      <c r="D218" s="27"/>
      <c r="E218" s="58" t="str">
        <f>+Tabla1[[#This Row],[CODIGO ACTIVIDAD EN PPP Y LINEAMIENTO]]&amp;Tabla1[[#This Row],[ENTORNO/COMPONENTE]]</f>
        <v/>
      </c>
      <c r="F218" s="57">
        <f>+VLOOKUP(Tabla1[[#This Row],[Columna1]],IG!$D$3:$L$1903,3,FALSE)</f>
        <v>0</v>
      </c>
      <c r="G218" s="57">
        <f>+VLOOKUP(Tabla1[[#This Row],[Columna1]],IG!$D$3:$W$1903,4,FALSE)</f>
        <v>0</v>
      </c>
      <c r="H218" s="57">
        <f>+VLOOKUP(Tabla1[[#This Row],[Columna1]],IG!$D$3:$W$1903,5,FALSE)</f>
        <v>0</v>
      </c>
      <c r="I218" s="57">
        <f>+VLOOKUP(Tabla1[[#This Row],[Columna1]],IG!$D$3:$W$1903,6,FALSE)</f>
        <v>0</v>
      </c>
      <c r="J218" s="57">
        <f>+VLOOKUP(Tabla1[[#This Row],[Columna1]],IG!$D$3:$W$1903,7,FALSE)</f>
        <v>0</v>
      </c>
      <c r="K218" s="27"/>
      <c r="L218" s="28"/>
      <c r="M218" s="58" t="str">
        <f>+Tabla1[[#This Row],[Columna1]]&amp;Tabla1[[#This Row],[LOCALIDAD]]&amp;Tabla1[[#This Row],[MES]]</f>
        <v/>
      </c>
      <c r="N218" s="27"/>
      <c r="O218" s="60">
        <f>+VLOOKUP(Tabla1[[#This Row],[concatenar]],IG!$M$3:$W$1903,2,FALSE)</f>
        <v>0</v>
      </c>
      <c r="P218" s="60">
        <f>+VLOOKUP(Tabla1[[#This Row],[concatenar]],IG!$M$3:$W$1903,3,FALSE)</f>
        <v>0</v>
      </c>
      <c r="Q218" s="104">
        <f>+VLOOKUP(Tabla1[[#This Row],[concatenar]],IG!$M$3:$W$1903,8,FALSE)</f>
        <v>0</v>
      </c>
      <c r="R218" s="98">
        <f>+VLOOKUP(Tabla1[[#This Row],[concatenar]],IG!$M$3:$W$1903,9,FALSE)</f>
        <v>0</v>
      </c>
      <c r="S218" s="102">
        <f>+VLOOKUP(Tabla1[[#This Row],[concatenar]],IG!$M$3:$W$1903,10,FALSE)</f>
        <v>0</v>
      </c>
      <c r="T218" s="60">
        <f>+VLOOKUP(Tabla1[[#This Row],[concatenar]],IG!$M$3:$W$1903,11,FALSE)</f>
        <v>0</v>
      </c>
      <c r="U218" s="27"/>
      <c r="V218" s="29"/>
      <c r="W218" s="27"/>
      <c r="X218" s="27"/>
      <c r="Y218" s="61">
        <f>ROUND(Tabla1[[#This Row],[VALOR UNITARIO SEGUIMIENTO FINANCIERO
2024]]*Tabla1[[#This Row],[MET AFECTADA PORLA GLOSA
RECURSOS 2024]]*Tabla1[[#This Row],[Porcentaje de Glosa]],0)</f>
        <v>0</v>
      </c>
      <c r="Z218" s="61">
        <f>ROUND(Tabla1[[#This Row],[VALOR UNITARIO SEGUIMIENTO FINANCIERO
2025]]*Tabla1[[#This Row],[META AFECTADA PORLA GLOSA
RECURSOS 2025]]*Tabla1[[#This Row],[Porcentaje de Glosa]],0)</f>
        <v>0</v>
      </c>
      <c r="AA218" s="61">
        <f>ROUND(Tabla1[[#This Row],[VALOR DE LA GLOSA 2024]]+Tabla1[[#This Row],[VALOR DE LA GLOSA 2025]],0)</f>
        <v>0</v>
      </c>
      <c r="AB218" s="65"/>
      <c r="AC218" s="27"/>
      <c r="AD218" s="114"/>
      <c r="AE218" s="27"/>
      <c r="AF218" s="114">
        <f>ROUND(Tabla1[[#This Row],[VALOR DE LA GLOSA 2024]]-Tabla1[[#This Row],[Valor soportado por la Subred]],0)</f>
        <v>0</v>
      </c>
      <c r="AG218" s="27"/>
      <c r="AH218" s="27"/>
      <c r="AI218" s="114">
        <f>ROUND(Tabla1[[#This Row],[VALOR GLOSA DEFINITIVA]]-Tabla1[[#This Row],[VALOR LEVANTADO EN LIQUIDACION]],0)</f>
        <v>0</v>
      </c>
      <c r="AJ218" s="27"/>
    </row>
    <row r="219" spans="2:36" s="31" customFormat="1" ht="87.65" hidden="1" customHeight="1" x14ac:dyDescent="0.35">
      <c r="B219" s="27"/>
      <c r="C219" s="66"/>
      <c r="D219" s="27"/>
      <c r="E219" s="58" t="str">
        <f>+Tabla1[[#This Row],[CODIGO ACTIVIDAD EN PPP Y LINEAMIENTO]]&amp;Tabla1[[#This Row],[ENTORNO/COMPONENTE]]</f>
        <v/>
      </c>
      <c r="F219" s="57">
        <f>+VLOOKUP(Tabla1[[#This Row],[Columna1]],IG!$D$3:$L$1903,3,FALSE)</f>
        <v>0</v>
      </c>
      <c r="G219" s="57">
        <f>+VLOOKUP(Tabla1[[#This Row],[Columna1]],IG!$D$3:$W$1903,4,FALSE)</f>
        <v>0</v>
      </c>
      <c r="H219" s="57">
        <f>+VLOOKUP(Tabla1[[#This Row],[Columna1]],IG!$D$3:$W$1903,5,FALSE)</f>
        <v>0</v>
      </c>
      <c r="I219" s="57">
        <f>+VLOOKUP(Tabla1[[#This Row],[Columna1]],IG!$D$3:$W$1903,6,FALSE)</f>
        <v>0</v>
      </c>
      <c r="J219" s="57">
        <f>+VLOOKUP(Tabla1[[#This Row],[Columna1]],IG!$D$3:$W$1903,7,FALSE)</f>
        <v>0</v>
      </c>
      <c r="K219" s="27"/>
      <c r="L219" s="28"/>
      <c r="M219" s="58" t="str">
        <f>+Tabla1[[#This Row],[Columna1]]&amp;Tabla1[[#This Row],[LOCALIDAD]]&amp;Tabla1[[#This Row],[MES]]</f>
        <v/>
      </c>
      <c r="N219" s="27"/>
      <c r="O219" s="60">
        <f>+VLOOKUP(Tabla1[[#This Row],[concatenar]],IG!$M$3:$W$1903,2,FALSE)</f>
        <v>0</v>
      </c>
      <c r="P219" s="60">
        <f>+VLOOKUP(Tabla1[[#This Row],[concatenar]],IG!$M$3:$W$1903,3,FALSE)</f>
        <v>0</v>
      </c>
      <c r="Q219" s="104">
        <f>+VLOOKUP(Tabla1[[#This Row],[concatenar]],IG!$M$3:$W$1903,8,FALSE)</f>
        <v>0</v>
      </c>
      <c r="R219" s="98">
        <f>+VLOOKUP(Tabla1[[#This Row],[concatenar]],IG!$M$3:$W$1903,9,FALSE)</f>
        <v>0</v>
      </c>
      <c r="S219" s="102">
        <f>+VLOOKUP(Tabla1[[#This Row],[concatenar]],IG!$M$3:$W$1903,10,FALSE)</f>
        <v>0</v>
      </c>
      <c r="T219" s="60">
        <f>+VLOOKUP(Tabla1[[#This Row],[concatenar]],IG!$M$3:$W$1903,11,FALSE)</f>
        <v>0</v>
      </c>
      <c r="U219" s="27"/>
      <c r="V219" s="29"/>
      <c r="W219" s="27"/>
      <c r="X219" s="27"/>
      <c r="Y219" s="61">
        <f>ROUND(Tabla1[[#This Row],[VALOR UNITARIO SEGUIMIENTO FINANCIERO
2024]]*Tabla1[[#This Row],[MET AFECTADA PORLA GLOSA
RECURSOS 2024]]*Tabla1[[#This Row],[Porcentaje de Glosa]],0)</f>
        <v>0</v>
      </c>
      <c r="Z219" s="61">
        <f>ROUND(Tabla1[[#This Row],[VALOR UNITARIO SEGUIMIENTO FINANCIERO
2025]]*Tabla1[[#This Row],[META AFECTADA PORLA GLOSA
RECURSOS 2025]]*Tabla1[[#This Row],[Porcentaje de Glosa]],0)</f>
        <v>0</v>
      </c>
      <c r="AA219" s="61">
        <f>ROUND(Tabla1[[#This Row],[VALOR DE LA GLOSA 2024]]+Tabla1[[#This Row],[VALOR DE LA GLOSA 2025]],0)</f>
        <v>0</v>
      </c>
      <c r="AB219" s="65"/>
      <c r="AC219" s="27"/>
      <c r="AD219" s="114"/>
      <c r="AE219" s="27"/>
      <c r="AF219" s="114">
        <f>ROUND(Tabla1[[#This Row],[VALOR DE LA GLOSA 2024]]-Tabla1[[#This Row],[Valor soportado por la Subred]],0)</f>
        <v>0</v>
      </c>
      <c r="AG219" s="27"/>
      <c r="AH219" s="27"/>
      <c r="AI219" s="114">
        <f>ROUND(Tabla1[[#This Row],[VALOR GLOSA DEFINITIVA]]-Tabla1[[#This Row],[VALOR LEVANTADO EN LIQUIDACION]],0)</f>
        <v>0</v>
      </c>
      <c r="AJ219" s="27"/>
    </row>
    <row r="220" spans="2:36" s="31" customFormat="1" ht="87.65" hidden="1" customHeight="1" x14ac:dyDescent="0.35">
      <c r="B220" s="27"/>
      <c r="C220" s="66"/>
      <c r="D220" s="27"/>
      <c r="E220" s="58" t="str">
        <f>+Tabla1[[#This Row],[CODIGO ACTIVIDAD EN PPP Y LINEAMIENTO]]&amp;Tabla1[[#This Row],[ENTORNO/COMPONENTE]]</f>
        <v/>
      </c>
      <c r="F220" s="57">
        <f>+VLOOKUP(Tabla1[[#This Row],[Columna1]],IG!$D$3:$L$1903,3,FALSE)</f>
        <v>0</v>
      </c>
      <c r="G220" s="57">
        <f>+VLOOKUP(Tabla1[[#This Row],[Columna1]],IG!$D$3:$W$1903,4,FALSE)</f>
        <v>0</v>
      </c>
      <c r="H220" s="57">
        <f>+VLOOKUP(Tabla1[[#This Row],[Columna1]],IG!$D$3:$W$1903,5,FALSE)</f>
        <v>0</v>
      </c>
      <c r="I220" s="57">
        <f>+VLOOKUP(Tabla1[[#This Row],[Columna1]],IG!$D$3:$W$1903,6,FALSE)</f>
        <v>0</v>
      </c>
      <c r="J220" s="57">
        <f>+VLOOKUP(Tabla1[[#This Row],[Columna1]],IG!$D$3:$W$1903,7,FALSE)</f>
        <v>0</v>
      </c>
      <c r="K220" s="27"/>
      <c r="L220" s="28"/>
      <c r="M220" s="58" t="str">
        <f>+Tabla1[[#This Row],[Columna1]]&amp;Tabla1[[#This Row],[LOCALIDAD]]&amp;Tabla1[[#This Row],[MES]]</f>
        <v/>
      </c>
      <c r="N220" s="27"/>
      <c r="O220" s="60">
        <f>+VLOOKUP(Tabla1[[#This Row],[concatenar]],IG!$M$3:$W$1903,2,FALSE)</f>
        <v>0</v>
      </c>
      <c r="P220" s="60">
        <f>+VLOOKUP(Tabla1[[#This Row],[concatenar]],IG!$M$3:$W$1903,3,FALSE)</f>
        <v>0</v>
      </c>
      <c r="Q220" s="104">
        <f>+VLOOKUP(Tabla1[[#This Row],[concatenar]],IG!$M$3:$W$1903,8,FALSE)</f>
        <v>0</v>
      </c>
      <c r="R220" s="98">
        <f>+VLOOKUP(Tabla1[[#This Row],[concatenar]],IG!$M$3:$W$1903,9,FALSE)</f>
        <v>0</v>
      </c>
      <c r="S220" s="102">
        <f>+VLOOKUP(Tabla1[[#This Row],[concatenar]],IG!$M$3:$W$1903,10,FALSE)</f>
        <v>0</v>
      </c>
      <c r="T220" s="60">
        <f>+VLOOKUP(Tabla1[[#This Row],[concatenar]],IG!$M$3:$W$1903,11,FALSE)</f>
        <v>0</v>
      </c>
      <c r="U220" s="27"/>
      <c r="V220" s="29"/>
      <c r="W220" s="27"/>
      <c r="X220" s="27"/>
      <c r="Y220" s="61">
        <f>ROUND(Tabla1[[#This Row],[VALOR UNITARIO SEGUIMIENTO FINANCIERO
2024]]*Tabla1[[#This Row],[MET AFECTADA PORLA GLOSA
RECURSOS 2024]]*Tabla1[[#This Row],[Porcentaje de Glosa]],0)</f>
        <v>0</v>
      </c>
      <c r="Z220" s="61">
        <f>ROUND(Tabla1[[#This Row],[VALOR UNITARIO SEGUIMIENTO FINANCIERO
2025]]*Tabla1[[#This Row],[META AFECTADA PORLA GLOSA
RECURSOS 2025]]*Tabla1[[#This Row],[Porcentaje de Glosa]],0)</f>
        <v>0</v>
      </c>
      <c r="AA220" s="61">
        <f>ROUND(Tabla1[[#This Row],[VALOR DE LA GLOSA 2024]]+Tabla1[[#This Row],[VALOR DE LA GLOSA 2025]],0)</f>
        <v>0</v>
      </c>
      <c r="AB220" s="65"/>
      <c r="AC220" s="27"/>
      <c r="AD220" s="114"/>
      <c r="AE220" s="27"/>
      <c r="AF220" s="114">
        <f>ROUND(Tabla1[[#This Row],[VALOR DE LA GLOSA 2024]]-Tabla1[[#This Row],[Valor soportado por la Subred]],0)</f>
        <v>0</v>
      </c>
      <c r="AG220" s="27"/>
      <c r="AH220" s="27"/>
      <c r="AI220" s="114">
        <f>ROUND(Tabla1[[#This Row],[VALOR GLOSA DEFINITIVA]]-Tabla1[[#This Row],[VALOR LEVANTADO EN LIQUIDACION]],0)</f>
        <v>0</v>
      </c>
      <c r="AJ220" s="27"/>
    </row>
    <row r="221" spans="2:36" s="31" customFormat="1" ht="87.65" hidden="1" customHeight="1" x14ac:dyDescent="0.35">
      <c r="B221" s="27"/>
      <c r="C221" s="66"/>
      <c r="D221" s="27"/>
      <c r="E221" s="58" t="str">
        <f>+Tabla1[[#This Row],[CODIGO ACTIVIDAD EN PPP Y LINEAMIENTO]]&amp;Tabla1[[#This Row],[ENTORNO/COMPONENTE]]</f>
        <v/>
      </c>
      <c r="F221" s="57">
        <f>+VLOOKUP(Tabla1[[#This Row],[Columna1]],IG!$D$3:$L$1903,3,FALSE)</f>
        <v>0</v>
      </c>
      <c r="G221" s="57">
        <f>+VLOOKUP(Tabla1[[#This Row],[Columna1]],IG!$D$3:$W$1903,4,FALSE)</f>
        <v>0</v>
      </c>
      <c r="H221" s="57">
        <f>+VLOOKUP(Tabla1[[#This Row],[Columna1]],IG!$D$3:$W$1903,5,FALSE)</f>
        <v>0</v>
      </c>
      <c r="I221" s="57">
        <f>+VLOOKUP(Tabla1[[#This Row],[Columna1]],IG!$D$3:$W$1903,6,FALSE)</f>
        <v>0</v>
      </c>
      <c r="J221" s="57">
        <f>+VLOOKUP(Tabla1[[#This Row],[Columna1]],IG!$D$3:$W$1903,7,FALSE)</f>
        <v>0</v>
      </c>
      <c r="K221" s="27"/>
      <c r="L221" s="28"/>
      <c r="M221" s="58" t="str">
        <f>+Tabla1[[#This Row],[Columna1]]&amp;Tabla1[[#This Row],[LOCALIDAD]]&amp;Tabla1[[#This Row],[MES]]</f>
        <v/>
      </c>
      <c r="N221" s="27"/>
      <c r="O221" s="60">
        <f>+VLOOKUP(Tabla1[[#This Row],[concatenar]],IG!$M$3:$W$1903,2,FALSE)</f>
        <v>0</v>
      </c>
      <c r="P221" s="60">
        <f>+VLOOKUP(Tabla1[[#This Row],[concatenar]],IG!$M$3:$W$1903,3,FALSE)</f>
        <v>0</v>
      </c>
      <c r="Q221" s="104">
        <f>+VLOOKUP(Tabla1[[#This Row],[concatenar]],IG!$M$3:$W$1903,8,FALSE)</f>
        <v>0</v>
      </c>
      <c r="R221" s="98">
        <f>+VLOOKUP(Tabla1[[#This Row],[concatenar]],IG!$M$3:$W$1903,9,FALSE)</f>
        <v>0</v>
      </c>
      <c r="S221" s="102">
        <f>+VLOOKUP(Tabla1[[#This Row],[concatenar]],IG!$M$3:$W$1903,10,FALSE)</f>
        <v>0</v>
      </c>
      <c r="T221" s="60">
        <f>+VLOOKUP(Tabla1[[#This Row],[concatenar]],IG!$M$3:$W$1903,11,FALSE)</f>
        <v>0</v>
      </c>
      <c r="U221" s="27"/>
      <c r="V221" s="29"/>
      <c r="W221" s="27"/>
      <c r="X221" s="27"/>
      <c r="Y221" s="61">
        <f>ROUND(Tabla1[[#This Row],[VALOR UNITARIO SEGUIMIENTO FINANCIERO
2024]]*Tabla1[[#This Row],[MET AFECTADA PORLA GLOSA
RECURSOS 2024]]*Tabla1[[#This Row],[Porcentaje de Glosa]],0)</f>
        <v>0</v>
      </c>
      <c r="Z221" s="61">
        <f>ROUND(Tabla1[[#This Row],[VALOR UNITARIO SEGUIMIENTO FINANCIERO
2025]]*Tabla1[[#This Row],[META AFECTADA PORLA GLOSA
RECURSOS 2025]]*Tabla1[[#This Row],[Porcentaje de Glosa]],0)</f>
        <v>0</v>
      </c>
      <c r="AA221" s="61">
        <f>ROUND(Tabla1[[#This Row],[VALOR DE LA GLOSA 2024]]+Tabla1[[#This Row],[VALOR DE LA GLOSA 2025]],0)</f>
        <v>0</v>
      </c>
      <c r="AB221" s="65"/>
      <c r="AC221" s="27"/>
      <c r="AD221" s="114"/>
      <c r="AE221" s="27"/>
      <c r="AF221" s="114">
        <f>ROUND(Tabla1[[#This Row],[VALOR DE LA GLOSA 2024]]-Tabla1[[#This Row],[Valor soportado por la Subred]],0)</f>
        <v>0</v>
      </c>
      <c r="AG221" s="27"/>
      <c r="AH221" s="27"/>
      <c r="AI221" s="114">
        <f>ROUND(Tabla1[[#This Row],[VALOR GLOSA DEFINITIVA]]-Tabla1[[#This Row],[VALOR LEVANTADO EN LIQUIDACION]],0)</f>
        <v>0</v>
      </c>
      <c r="AJ221" s="27"/>
    </row>
    <row r="222" spans="2:36" s="31" customFormat="1" ht="87.65" hidden="1" customHeight="1" x14ac:dyDescent="0.35">
      <c r="B222" s="27"/>
      <c r="C222" s="66"/>
      <c r="D222" s="27"/>
      <c r="E222" s="58" t="str">
        <f>+Tabla1[[#This Row],[CODIGO ACTIVIDAD EN PPP Y LINEAMIENTO]]&amp;Tabla1[[#This Row],[ENTORNO/COMPONENTE]]</f>
        <v/>
      </c>
      <c r="F222" s="57">
        <f>+VLOOKUP(Tabla1[[#This Row],[Columna1]],IG!$D$3:$L$1903,3,FALSE)</f>
        <v>0</v>
      </c>
      <c r="G222" s="57">
        <f>+VLOOKUP(Tabla1[[#This Row],[Columna1]],IG!$D$3:$W$1903,4,FALSE)</f>
        <v>0</v>
      </c>
      <c r="H222" s="57">
        <f>+VLOOKUP(Tabla1[[#This Row],[Columna1]],IG!$D$3:$W$1903,5,FALSE)</f>
        <v>0</v>
      </c>
      <c r="I222" s="57">
        <f>+VLOOKUP(Tabla1[[#This Row],[Columna1]],IG!$D$3:$W$1903,6,FALSE)</f>
        <v>0</v>
      </c>
      <c r="J222" s="57">
        <f>+VLOOKUP(Tabla1[[#This Row],[Columna1]],IG!$D$3:$W$1903,7,FALSE)</f>
        <v>0</v>
      </c>
      <c r="K222" s="27"/>
      <c r="L222" s="28"/>
      <c r="M222" s="58" t="str">
        <f>+Tabla1[[#This Row],[Columna1]]&amp;Tabla1[[#This Row],[LOCALIDAD]]&amp;Tabla1[[#This Row],[MES]]</f>
        <v/>
      </c>
      <c r="N222" s="27"/>
      <c r="O222" s="60">
        <f>+VLOOKUP(Tabla1[[#This Row],[concatenar]],IG!$M$3:$W$1903,2,FALSE)</f>
        <v>0</v>
      </c>
      <c r="P222" s="60">
        <f>+VLOOKUP(Tabla1[[#This Row],[concatenar]],IG!$M$3:$W$1903,3,FALSE)</f>
        <v>0</v>
      </c>
      <c r="Q222" s="104">
        <f>+VLOOKUP(Tabla1[[#This Row],[concatenar]],IG!$M$3:$W$1903,8,FALSE)</f>
        <v>0</v>
      </c>
      <c r="R222" s="98">
        <f>+VLOOKUP(Tabla1[[#This Row],[concatenar]],IG!$M$3:$W$1903,9,FALSE)</f>
        <v>0</v>
      </c>
      <c r="S222" s="102">
        <f>+VLOOKUP(Tabla1[[#This Row],[concatenar]],IG!$M$3:$W$1903,10,FALSE)</f>
        <v>0</v>
      </c>
      <c r="T222" s="60">
        <f>+VLOOKUP(Tabla1[[#This Row],[concatenar]],IG!$M$3:$W$1903,11,FALSE)</f>
        <v>0</v>
      </c>
      <c r="U222" s="27"/>
      <c r="V222" s="29"/>
      <c r="W222" s="27"/>
      <c r="X222" s="27"/>
      <c r="Y222" s="61">
        <f>ROUND(Tabla1[[#This Row],[VALOR UNITARIO SEGUIMIENTO FINANCIERO
2024]]*Tabla1[[#This Row],[MET AFECTADA PORLA GLOSA
RECURSOS 2024]]*Tabla1[[#This Row],[Porcentaje de Glosa]],0)</f>
        <v>0</v>
      </c>
      <c r="Z222" s="61">
        <f>ROUND(Tabla1[[#This Row],[VALOR UNITARIO SEGUIMIENTO FINANCIERO
2025]]*Tabla1[[#This Row],[META AFECTADA PORLA GLOSA
RECURSOS 2025]]*Tabla1[[#This Row],[Porcentaje de Glosa]],0)</f>
        <v>0</v>
      </c>
      <c r="AA222" s="61">
        <f>ROUND(Tabla1[[#This Row],[VALOR DE LA GLOSA 2024]]+Tabla1[[#This Row],[VALOR DE LA GLOSA 2025]],0)</f>
        <v>0</v>
      </c>
      <c r="AB222" s="65"/>
      <c r="AC222" s="27"/>
      <c r="AD222" s="114"/>
      <c r="AE222" s="27"/>
      <c r="AF222" s="114">
        <f>ROUND(Tabla1[[#This Row],[VALOR DE LA GLOSA 2024]]-Tabla1[[#This Row],[Valor soportado por la Subred]],0)</f>
        <v>0</v>
      </c>
      <c r="AG222" s="27"/>
      <c r="AH222" s="27"/>
      <c r="AI222" s="114">
        <f>ROUND(Tabla1[[#This Row],[VALOR GLOSA DEFINITIVA]]-Tabla1[[#This Row],[VALOR LEVANTADO EN LIQUIDACION]],0)</f>
        <v>0</v>
      </c>
      <c r="AJ222" s="27"/>
    </row>
    <row r="223" spans="2:36" s="31" customFormat="1" ht="87.65" hidden="1" customHeight="1" x14ac:dyDescent="0.35">
      <c r="B223" s="27"/>
      <c r="C223" s="66"/>
      <c r="D223" s="27"/>
      <c r="E223" s="58" t="str">
        <f>+Tabla1[[#This Row],[CODIGO ACTIVIDAD EN PPP Y LINEAMIENTO]]&amp;Tabla1[[#This Row],[ENTORNO/COMPONENTE]]</f>
        <v/>
      </c>
      <c r="F223" s="57">
        <f>+VLOOKUP(Tabla1[[#This Row],[Columna1]],IG!$D$3:$L$1903,3,FALSE)</f>
        <v>0</v>
      </c>
      <c r="G223" s="57">
        <f>+VLOOKUP(Tabla1[[#This Row],[Columna1]],IG!$D$3:$W$1903,4,FALSE)</f>
        <v>0</v>
      </c>
      <c r="H223" s="57">
        <f>+VLOOKUP(Tabla1[[#This Row],[Columna1]],IG!$D$3:$W$1903,5,FALSE)</f>
        <v>0</v>
      </c>
      <c r="I223" s="57">
        <f>+VLOOKUP(Tabla1[[#This Row],[Columna1]],IG!$D$3:$W$1903,6,FALSE)</f>
        <v>0</v>
      </c>
      <c r="J223" s="57">
        <f>+VLOOKUP(Tabla1[[#This Row],[Columna1]],IG!$D$3:$W$1903,7,FALSE)</f>
        <v>0</v>
      </c>
      <c r="K223" s="27"/>
      <c r="L223" s="28"/>
      <c r="M223" s="58" t="str">
        <f>+Tabla1[[#This Row],[Columna1]]&amp;Tabla1[[#This Row],[LOCALIDAD]]&amp;Tabla1[[#This Row],[MES]]</f>
        <v/>
      </c>
      <c r="N223" s="27"/>
      <c r="O223" s="60">
        <f>+VLOOKUP(Tabla1[[#This Row],[concatenar]],IG!$M$3:$W$1903,2,FALSE)</f>
        <v>0</v>
      </c>
      <c r="P223" s="60">
        <f>+VLOOKUP(Tabla1[[#This Row],[concatenar]],IG!$M$3:$W$1903,3,FALSE)</f>
        <v>0</v>
      </c>
      <c r="Q223" s="104">
        <f>+VLOOKUP(Tabla1[[#This Row],[concatenar]],IG!$M$3:$W$1903,8,FALSE)</f>
        <v>0</v>
      </c>
      <c r="R223" s="98">
        <f>+VLOOKUP(Tabla1[[#This Row],[concatenar]],IG!$M$3:$W$1903,9,FALSE)</f>
        <v>0</v>
      </c>
      <c r="S223" s="102">
        <f>+VLOOKUP(Tabla1[[#This Row],[concatenar]],IG!$M$3:$W$1903,10,FALSE)</f>
        <v>0</v>
      </c>
      <c r="T223" s="60">
        <f>+VLOOKUP(Tabla1[[#This Row],[concatenar]],IG!$M$3:$W$1903,11,FALSE)</f>
        <v>0</v>
      </c>
      <c r="U223" s="27"/>
      <c r="V223" s="29"/>
      <c r="W223" s="27"/>
      <c r="X223" s="27"/>
      <c r="Y223" s="61">
        <f>ROUND(Tabla1[[#This Row],[VALOR UNITARIO SEGUIMIENTO FINANCIERO
2024]]*Tabla1[[#This Row],[MET AFECTADA PORLA GLOSA
RECURSOS 2024]]*Tabla1[[#This Row],[Porcentaje de Glosa]],0)</f>
        <v>0</v>
      </c>
      <c r="Z223" s="61">
        <f>ROUND(Tabla1[[#This Row],[VALOR UNITARIO SEGUIMIENTO FINANCIERO
2025]]*Tabla1[[#This Row],[META AFECTADA PORLA GLOSA
RECURSOS 2025]]*Tabla1[[#This Row],[Porcentaje de Glosa]],0)</f>
        <v>0</v>
      </c>
      <c r="AA223" s="61">
        <f>ROUND(Tabla1[[#This Row],[VALOR DE LA GLOSA 2024]]+Tabla1[[#This Row],[VALOR DE LA GLOSA 2025]],0)</f>
        <v>0</v>
      </c>
      <c r="AB223" s="65"/>
      <c r="AC223" s="27"/>
      <c r="AD223" s="114"/>
      <c r="AE223" s="27"/>
      <c r="AF223" s="114">
        <f>ROUND(Tabla1[[#This Row],[VALOR DE LA GLOSA 2024]]-Tabla1[[#This Row],[Valor soportado por la Subred]],0)</f>
        <v>0</v>
      </c>
      <c r="AG223" s="27"/>
      <c r="AH223" s="27"/>
      <c r="AI223" s="114">
        <f>ROUND(Tabla1[[#This Row],[VALOR GLOSA DEFINITIVA]]-Tabla1[[#This Row],[VALOR LEVANTADO EN LIQUIDACION]],0)</f>
        <v>0</v>
      </c>
      <c r="AJ223" s="27"/>
    </row>
    <row r="224" spans="2:36" s="31" customFormat="1" ht="87.65" hidden="1" customHeight="1" x14ac:dyDescent="0.35">
      <c r="B224" s="27"/>
      <c r="C224" s="66"/>
      <c r="D224" s="27"/>
      <c r="E224" s="58" t="str">
        <f>+Tabla1[[#This Row],[CODIGO ACTIVIDAD EN PPP Y LINEAMIENTO]]&amp;Tabla1[[#This Row],[ENTORNO/COMPONENTE]]</f>
        <v/>
      </c>
      <c r="F224" s="57">
        <f>+VLOOKUP(Tabla1[[#This Row],[Columna1]],IG!$D$3:$L$1903,3,FALSE)</f>
        <v>0</v>
      </c>
      <c r="G224" s="57">
        <f>+VLOOKUP(Tabla1[[#This Row],[Columna1]],IG!$D$3:$W$1903,4,FALSE)</f>
        <v>0</v>
      </c>
      <c r="H224" s="57">
        <f>+VLOOKUP(Tabla1[[#This Row],[Columna1]],IG!$D$3:$W$1903,5,FALSE)</f>
        <v>0</v>
      </c>
      <c r="I224" s="57">
        <f>+VLOOKUP(Tabla1[[#This Row],[Columna1]],IG!$D$3:$W$1903,6,FALSE)</f>
        <v>0</v>
      </c>
      <c r="J224" s="57">
        <f>+VLOOKUP(Tabla1[[#This Row],[Columna1]],IG!$D$3:$W$1903,7,FALSE)</f>
        <v>0</v>
      </c>
      <c r="K224" s="27"/>
      <c r="L224" s="28"/>
      <c r="M224" s="58" t="str">
        <f>+Tabla1[[#This Row],[Columna1]]&amp;Tabla1[[#This Row],[LOCALIDAD]]&amp;Tabla1[[#This Row],[MES]]</f>
        <v/>
      </c>
      <c r="N224" s="27"/>
      <c r="O224" s="60">
        <f>+VLOOKUP(Tabla1[[#This Row],[concatenar]],IG!$M$3:$W$1903,2,FALSE)</f>
        <v>0</v>
      </c>
      <c r="P224" s="60">
        <f>+VLOOKUP(Tabla1[[#This Row],[concatenar]],IG!$M$3:$W$1903,3,FALSE)</f>
        <v>0</v>
      </c>
      <c r="Q224" s="104">
        <f>+VLOOKUP(Tabla1[[#This Row],[concatenar]],IG!$M$3:$W$1903,8,FALSE)</f>
        <v>0</v>
      </c>
      <c r="R224" s="98">
        <f>+VLOOKUP(Tabla1[[#This Row],[concatenar]],IG!$M$3:$W$1903,9,FALSE)</f>
        <v>0</v>
      </c>
      <c r="S224" s="102">
        <f>+VLOOKUP(Tabla1[[#This Row],[concatenar]],IG!$M$3:$W$1903,10,FALSE)</f>
        <v>0</v>
      </c>
      <c r="T224" s="60">
        <f>+VLOOKUP(Tabla1[[#This Row],[concatenar]],IG!$M$3:$W$1903,11,FALSE)</f>
        <v>0</v>
      </c>
      <c r="U224" s="27"/>
      <c r="V224" s="29"/>
      <c r="W224" s="27"/>
      <c r="X224" s="27"/>
      <c r="Y224" s="61">
        <f>ROUND(Tabla1[[#This Row],[VALOR UNITARIO SEGUIMIENTO FINANCIERO
2024]]*Tabla1[[#This Row],[MET AFECTADA PORLA GLOSA
RECURSOS 2024]]*Tabla1[[#This Row],[Porcentaje de Glosa]],0)</f>
        <v>0</v>
      </c>
      <c r="Z224" s="61">
        <f>ROUND(Tabla1[[#This Row],[VALOR UNITARIO SEGUIMIENTO FINANCIERO
2025]]*Tabla1[[#This Row],[META AFECTADA PORLA GLOSA
RECURSOS 2025]]*Tabla1[[#This Row],[Porcentaje de Glosa]],0)</f>
        <v>0</v>
      </c>
      <c r="AA224" s="61">
        <f>ROUND(Tabla1[[#This Row],[VALOR DE LA GLOSA 2024]]+Tabla1[[#This Row],[VALOR DE LA GLOSA 2025]],0)</f>
        <v>0</v>
      </c>
      <c r="AB224" s="65"/>
      <c r="AC224" s="27"/>
      <c r="AD224" s="114"/>
      <c r="AE224" s="27"/>
      <c r="AF224" s="114">
        <f>ROUND(Tabla1[[#This Row],[VALOR DE LA GLOSA 2024]]-Tabla1[[#This Row],[Valor soportado por la Subred]],0)</f>
        <v>0</v>
      </c>
      <c r="AG224" s="27"/>
      <c r="AH224" s="27"/>
      <c r="AI224" s="114">
        <f>ROUND(Tabla1[[#This Row],[VALOR GLOSA DEFINITIVA]]-Tabla1[[#This Row],[VALOR LEVANTADO EN LIQUIDACION]],0)</f>
        <v>0</v>
      </c>
      <c r="AJ224" s="27"/>
    </row>
    <row r="225" spans="2:36" s="31" customFormat="1" ht="87.65" hidden="1" customHeight="1" x14ac:dyDescent="0.35">
      <c r="B225" s="27"/>
      <c r="C225" s="66"/>
      <c r="D225" s="27"/>
      <c r="E225" s="58" t="str">
        <f>+Tabla1[[#This Row],[CODIGO ACTIVIDAD EN PPP Y LINEAMIENTO]]&amp;Tabla1[[#This Row],[ENTORNO/COMPONENTE]]</f>
        <v/>
      </c>
      <c r="F225" s="57">
        <f>+VLOOKUP(Tabla1[[#This Row],[Columna1]],IG!$D$3:$L$1903,3,FALSE)</f>
        <v>0</v>
      </c>
      <c r="G225" s="57">
        <f>+VLOOKUP(Tabla1[[#This Row],[Columna1]],IG!$D$3:$W$1903,4,FALSE)</f>
        <v>0</v>
      </c>
      <c r="H225" s="57">
        <f>+VLOOKUP(Tabla1[[#This Row],[Columna1]],IG!$D$3:$W$1903,5,FALSE)</f>
        <v>0</v>
      </c>
      <c r="I225" s="57">
        <f>+VLOOKUP(Tabla1[[#This Row],[Columna1]],IG!$D$3:$W$1903,6,FALSE)</f>
        <v>0</v>
      </c>
      <c r="J225" s="57">
        <f>+VLOOKUP(Tabla1[[#This Row],[Columna1]],IG!$D$3:$W$1903,7,FALSE)</f>
        <v>0</v>
      </c>
      <c r="K225" s="27"/>
      <c r="L225" s="28"/>
      <c r="M225" s="58" t="str">
        <f>+Tabla1[[#This Row],[Columna1]]&amp;Tabla1[[#This Row],[LOCALIDAD]]&amp;Tabla1[[#This Row],[MES]]</f>
        <v/>
      </c>
      <c r="N225" s="27"/>
      <c r="O225" s="60">
        <f>+VLOOKUP(Tabla1[[#This Row],[concatenar]],IG!$M$3:$W$1903,2,FALSE)</f>
        <v>0</v>
      </c>
      <c r="P225" s="60">
        <f>+VLOOKUP(Tabla1[[#This Row],[concatenar]],IG!$M$3:$W$1903,3,FALSE)</f>
        <v>0</v>
      </c>
      <c r="Q225" s="104">
        <f>+VLOOKUP(Tabla1[[#This Row],[concatenar]],IG!$M$3:$W$1903,8,FALSE)</f>
        <v>0</v>
      </c>
      <c r="R225" s="98">
        <f>+VLOOKUP(Tabla1[[#This Row],[concatenar]],IG!$M$3:$W$1903,9,FALSE)</f>
        <v>0</v>
      </c>
      <c r="S225" s="102">
        <f>+VLOOKUP(Tabla1[[#This Row],[concatenar]],IG!$M$3:$W$1903,10,FALSE)</f>
        <v>0</v>
      </c>
      <c r="T225" s="60">
        <f>+VLOOKUP(Tabla1[[#This Row],[concatenar]],IG!$M$3:$W$1903,11,FALSE)</f>
        <v>0</v>
      </c>
      <c r="U225" s="27"/>
      <c r="V225" s="29"/>
      <c r="W225" s="27"/>
      <c r="X225" s="27"/>
      <c r="Y225" s="61">
        <f>ROUND(Tabla1[[#This Row],[VALOR UNITARIO SEGUIMIENTO FINANCIERO
2024]]*Tabla1[[#This Row],[MET AFECTADA PORLA GLOSA
RECURSOS 2024]]*Tabla1[[#This Row],[Porcentaje de Glosa]],0)</f>
        <v>0</v>
      </c>
      <c r="Z225" s="61">
        <f>ROUND(Tabla1[[#This Row],[VALOR UNITARIO SEGUIMIENTO FINANCIERO
2025]]*Tabla1[[#This Row],[META AFECTADA PORLA GLOSA
RECURSOS 2025]]*Tabla1[[#This Row],[Porcentaje de Glosa]],0)</f>
        <v>0</v>
      </c>
      <c r="AA225" s="61">
        <f>ROUND(Tabla1[[#This Row],[VALOR DE LA GLOSA 2024]]+Tabla1[[#This Row],[VALOR DE LA GLOSA 2025]],0)</f>
        <v>0</v>
      </c>
      <c r="AB225" s="65"/>
      <c r="AC225" s="27"/>
      <c r="AD225" s="114"/>
      <c r="AE225" s="27"/>
      <c r="AF225" s="114">
        <f>ROUND(Tabla1[[#This Row],[VALOR DE LA GLOSA 2024]]-Tabla1[[#This Row],[Valor soportado por la Subred]],0)</f>
        <v>0</v>
      </c>
      <c r="AG225" s="27"/>
      <c r="AH225" s="27"/>
      <c r="AI225" s="114">
        <f>ROUND(Tabla1[[#This Row],[VALOR GLOSA DEFINITIVA]]-Tabla1[[#This Row],[VALOR LEVANTADO EN LIQUIDACION]],0)</f>
        <v>0</v>
      </c>
      <c r="AJ225" s="27"/>
    </row>
    <row r="226" spans="2:36" s="31" customFormat="1" ht="87.65" hidden="1" customHeight="1" x14ac:dyDescent="0.35">
      <c r="B226" s="27"/>
      <c r="C226" s="66"/>
      <c r="D226" s="27"/>
      <c r="E226" s="58" t="str">
        <f>+Tabla1[[#This Row],[CODIGO ACTIVIDAD EN PPP Y LINEAMIENTO]]&amp;Tabla1[[#This Row],[ENTORNO/COMPONENTE]]</f>
        <v/>
      </c>
      <c r="F226" s="57">
        <f>+VLOOKUP(Tabla1[[#This Row],[Columna1]],IG!$D$3:$L$1903,3,FALSE)</f>
        <v>0</v>
      </c>
      <c r="G226" s="57">
        <f>+VLOOKUP(Tabla1[[#This Row],[Columna1]],IG!$D$3:$W$1903,4,FALSE)</f>
        <v>0</v>
      </c>
      <c r="H226" s="57">
        <f>+VLOOKUP(Tabla1[[#This Row],[Columna1]],IG!$D$3:$W$1903,5,FALSE)</f>
        <v>0</v>
      </c>
      <c r="I226" s="57">
        <f>+VLOOKUP(Tabla1[[#This Row],[Columna1]],IG!$D$3:$W$1903,6,FALSE)</f>
        <v>0</v>
      </c>
      <c r="J226" s="57">
        <f>+VLOOKUP(Tabla1[[#This Row],[Columna1]],IG!$D$3:$W$1903,7,FALSE)</f>
        <v>0</v>
      </c>
      <c r="K226" s="27"/>
      <c r="L226" s="28"/>
      <c r="M226" s="58" t="str">
        <f>+Tabla1[[#This Row],[Columna1]]&amp;Tabla1[[#This Row],[LOCALIDAD]]&amp;Tabla1[[#This Row],[MES]]</f>
        <v/>
      </c>
      <c r="N226" s="27"/>
      <c r="O226" s="60">
        <f>+VLOOKUP(Tabla1[[#This Row],[concatenar]],IG!$M$3:$W$1903,2,FALSE)</f>
        <v>0</v>
      </c>
      <c r="P226" s="60">
        <f>+VLOOKUP(Tabla1[[#This Row],[concatenar]],IG!$M$3:$W$1903,3,FALSE)</f>
        <v>0</v>
      </c>
      <c r="Q226" s="104">
        <f>+VLOOKUP(Tabla1[[#This Row],[concatenar]],IG!$M$3:$W$1903,8,FALSE)</f>
        <v>0</v>
      </c>
      <c r="R226" s="98">
        <f>+VLOOKUP(Tabla1[[#This Row],[concatenar]],IG!$M$3:$W$1903,9,FALSE)</f>
        <v>0</v>
      </c>
      <c r="S226" s="102">
        <f>+VLOOKUP(Tabla1[[#This Row],[concatenar]],IG!$M$3:$W$1903,10,FALSE)</f>
        <v>0</v>
      </c>
      <c r="T226" s="60">
        <f>+VLOOKUP(Tabla1[[#This Row],[concatenar]],IG!$M$3:$W$1903,11,FALSE)</f>
        <v>0</v>
      </c>
      <c r="U226" s="27"/>
      <c r="V226" s="29"/>
      <c r="W226" s="27"/>
      <c r="X226" s="27"/>
      <c r="Y226" s="61">
        <f>ROUND(Tabla1[[#This Row],[VALOR UNITARIO SEGUIMIENTO FINANCIERO
2024]]*Tabla1[[#This Row],[MET AFECTADA PORLA GLOSA
RECURSOS 2024]]*Tabla1[[#This Row],[Porcentaje de Glosa]],0)</f>
        <v>0</v>
      </c>
      <c r="Z226" s="61">
        <f>ROUND(Tabla1[[#This Row],[VALOR UNITARIO SEGUIMIENTO FINANCIERO
2025]]*Tabla1[[#This Row],[META AFECTADA PORLA GLOSA
RECURSOS 2025]]*Tabla1[[#This Row],[Porcentaje de Glosa]],0)</f>
        <v>0</v>
      </c>
      <c r="AA226" s="61">
        <f>ROUND(Tabla1[[#This Row],[VALOR DE LA GLOSA 2024]]+Tabla1[[#This Row],[VALOR DE LA GLOSA 2025]],0)</f>
        <v>0</v>
      </c>
      <c r="AB226" s="65"/>
      <c r="AC226" s="27"/>
      <c r="AD226" s="114"/>
      <c r="AE226" s="27"/>
      <c r="AF226" s="114">
        <f>ROUND(Tabla1[[#This Row],[VALOR DE LA GLOSA 2024]]-Tabla1[[#This Row],[Valor soportado por la Subred]],0)</f>
        <v>0</v>
      </c>
      <c r="AG226" s="27"/>
      <c r="AH226" s="27"/>
      <c r="AI226" s="114">
        <f>ROUND(Tabla1[[#This Row],[VALOR GLOSA DEFINITIVA]]-Tabla1[[#This Row],[VALOR LEVANTADO EN LIQUIDACION]],0)</f>
        <v>0</v>
      </c>
      <c r="AJ226" s="27"/>
    </row>
    <row r="227" spans="2:36" s="31" customFormat="1" ht="87.65" hidden="1" customHeight="1" x14ac:dyDescent="0.35">
      <c r="B227" s="27"/>
      <c r="C227" s="66"/>
      <c r="D227" s="27"/>
      <c r="E227" s="58" t="str">
        <f>+Tabla1[[#This Row],[CODIGO ACTIVIDAD EN PPP Y LINEAMIENTO]]&amp;Tabla1[[#This Row],[ENTORNO/COMPONENTE]]</f>
        <v/>
      </c>
      <c r="F227" s="57">
        <f>+VLOOKUP(Tabla1[[#This Row],[Columna1]],IG!$D$3:$L$1903,3,FALSE)</f>
        <v>0</v>
      </c>
      <c r="G227" s="57">
        <f>+VLOOKUP(Tabla1[[#This Row],[Columna1]],IG!$D$3:$W$1903,4,FALSE)</f>
        <v>0</v>
      </c>
      <c r="H227" s="57">
        <f>+VLOOKUP(Tabla1[[#This Row],[Columna1]],IG!$D$3:$W$1903,5,FALSE)</f>
        <v>0</v>
      </c>
      <c r="I227" s="57">
        <f>+VLOOKUP(Tabla1[[#This Row],[Columna1]],IG!$D$3:$W$1903,6,FALSE)</f>
        <v>0</v>
      </c>
      <c r="J227" s="57">
        <f>+VLOOKUP(Tabla1[[#This Row],[Columna1]],IG!$D$3:$W$1903,7,FALSE)</f>
        <v>0</v>
      </c>
      <c r="K227" s="27"/>
      <c r="L227" s="28"/>
      <c r="M227" s="58" t="str">
        <f>+Tabla1[[#This Row],[Columna1]]&amp;Tabla1[[#This Row],[LOCALIDAD]]&amp;Tabla1[[#This Row],[MES]]</f>
        <v/>
      </c>
      <c r="N227" s="27"/>
      <c r="O227" s="60">
        <f>+VLOOKUP(Tabla1[[#This Row],[concatenar]],IG!$M$3:$W$1903,2,FALSE)</f>
        <v>0</v>
      </c>
      <c r="P227" s="60">
        <f>+VLOOKUP(Tabla1[[#This Row],[concatenar]],IG!$M$3:$W$1903,3,FALSE)</f>
        <v>0</v>
      </c>
      <c r="Q227" s="104">
        <f>+VLOOKUP(Tabla1[[#This Row],[concatenar]],IG!$M$3:$W$1903,8,FALSE)</f>
        <v>0</v>
      </c>
      <c r="R227" s="98">
        <f>+VLOOKUP(Tabla1[[#This Row],[concatenar]],IG!$M$3:$W$1903,9,FALSE)</f>
        <v>0</v>
      </c>
      <c r="S227" s="102">
        <f>+VLOOKUP(Tabla1[[#This Row],[concatenar]],IG!$M$3:$W$1903,10,FALSE)</f>
        <v>0</v>
      </c>
      <c r="T227" s="60">
        <f>+VLOOKUP(Tabla1[[#This Row],[concatenar]],IG!$M$3:$W$1903,11,FALSE)</f>
        <v>0</v>
      </c>
      <c r="U227" s="27"/>
      <c r="V227" s="29"/>
      <c r="W227" s="27"/>
      <c r="X227" s="27"/>
      <c r="Y227" s="61">
        <f>ROUND(Tabla1[[#This Row],[VALOR UNITARIO SEGUIMIENTO FINANCIERO
2024]]*Tabla1[[#This Row],[MET AFECTADA PORLA GLOSA
RECURSOS 2024]]*Tabla1[[#This Row],[Porcentaje de Glosa]],0)</f>
        <v>0</v>
      </c>
      <c r="Z227" s="61">
        <f>ROUND(Tabla1[[#This Row],[VALOR UNITARIO SEGUIMIENTO FINANCIERO
2025]]*Tabla1[[#This Row],[META AFECTADA PORLA GLOSA
RECURSOS 2025]]*Tabla1[[#This Row],[Porcentaje de Glosa]],0)</f>
        <v>0</v>
      </c>
      <c r="AA227" s="61">
        <f>ROUND(Tabla1[[#This Row],[VALOR DE LA GLOSA 2024]]+Tabla1[[#This Row],[VALOR DE LA GLOSA 2025]],0)</f>
        <v>0</v>
      </c>
      <c r="AB227" s="65"/>
      <c r="AC227" s="27"/>
      <c r="AD227" s="114"/>
      <c r="AE227" s="27"/>
      <c r="AF227" s="114">
        <f>ROUND(Tabla1[[#This Row],[VALOR DE LA GLOSA 2024]]-Tabla1[[#This Row],[Valor soportado por la Subred]],0)</f>
        <v>0</v>
      </c>
      <c r="AG227" s="27"/>
      <c r="AH227" s="27"/>
      <c r="AI227" s="114">
        <f>ROUND(Tabla1[[#This Row],[VALOR GLOSA DEFINITIVA]]-Tabla1[[#This Row],[VALOR LEVANTADO EN LIQUIDACION]],0)</f>
        <v>0</v>
      </c>
      <c r="AJ227" s="27"/>
    </row>
    <row r="228" spans="2:36" s="31" customFormat="1" ht="87.65" hidden="1" customHeight="1" x14ac:dyDescent="0.35">
      <c r="B228" s="27"/>
      <c r="C228" s="66"/>
      <c r="D228" s="27"/>
      <c r="E228" s="58" t="str">
        <f>+Tabla1[[#This Row],[CODIGO ACTIVIDAD EN PPP Y LINEAMIENTO]]&amp;Tabla1[[#This Row],[ENTORNO/COMPONENTE]]</f>
        <v/>
      </c>
      <c r="F228" s="57">
        <f>+VLOOKUP(Tabla1[[#This Row],[Columna1]],IG!$D$3:$L$1903,3,FALSE)</f>
        <v>0</v>
      </c>
      <c r="G228" s="57">
        <f>+VLOOKUP(Tabla1[[#This Row],[Columna1]],IG!$D$3:$W$1903,4,FALSE)</f>
        <v>0</v>
      </c>
      <c r="H228" s="57">
        <f>+VLOOKUP(Tabla1[[#This Row],[Columna1]],IG!$D$3:$W$1903,5,FALSE)</f>
        <v>0</v>
      </c>
      <c r="I228" s="57">
        <f>+VLOOKUP(Tabla1[[#This Row],[Columna1]],IG!$D$3:$W$1903,6,FALSE)</f>
        <v>0</v>
      </c>
      <c r="J228" s="57">
        <f>+VLOOKUP(Tabla1[[#This Row],[Columna1]],IG!$D$3:$W$1903,7,FALSE)</f>
        <v>0</v>
      </c>
      <c r="K228" s="27"/>
      <c r="L228" s="28"/>
      <c r="M228" s="58" t="str">
        <f>+Tabla1[[#This Row],[Columna1]]&amp;Tabla1[[#This Row],[LOCALIDAD]]&amp;Tabla1[[#This Row],[MES]]</f>
        <v/>
      </c>
      <c r="N228" s="27"/>
      <c r="O228" s="60">
        <f>+VLOOKUP(Tabla1[[#This Row],[concatenar]],IG!$M$3:$W$1903,2,FALSE)</f>
        <v>0</v>
      </c>
      <c r="P228" s="60">
        <f>+VLOOKUP(Tabla1[[#This Row],[concatenar]],IG!$M$3:$W$1903,3,FALSE)</f>
        <v>0</v>
      </c>
      <c r="Q228" s="104">
        <f>+VLOOKUP(Tabla1[[#This Row],[concatenar]],IG!$M$3:$W$1903,8,FALSE)</f>
        <v>0</v>
      </c>
      <c r="R228" s="98">
        <f>+VLOOKUP(Tabla1[[#This Row],[concatenar]],IG!$M$3:$W$1903,9,FALSE)</f>
        <v>0</v>
      </c>
      <c r="S228" s="102">
        <f>+VLOOKUP(Tabla1[[#This Row],[concatenar]],IG!$M$3:$W$1903,10,FALSE)</f>
        <v>0</v>
      </c>
      <c r="T228" s="60">
        <f>+VLOOKUP(Tabla1[[#This Row],[concatenar]],IG!$M$3:$W$1903,11,FALSE)</f>
        <v>0</v>
      </c>
      <c r="U228" s="27"/>
      <c r="V228" s="29"/>
      <c r="W228" s="27"/>
      <c r="X228" s="27"/>
      <c r="Y228" s="61">
        <f>ROUND(Tabla1[[#This Row],[VALOR UNITARIO SEGUIMIENTO FINANCIERO
2024]]*Tabla1[[#This Row],[MET AFECTADA PORLA GLOSA
RECURSOS 2024]]*Tabla1[[#This Row],[Porcentaje de Glosa]],0)</f>
        <v>0</v>
      </c>
      <c r="Z228" s="61">
        <f>ROUND(Tabla1[[#This Row],[VALOR UNITARIO SEGUIMIENTO FINANCIERO
2025]]*Tabla1[[#This Row],[META AFECTADA PORLA GLOSA
RECURSOS 2025]]*Tabla1[[#This Row],[Porcentaje de Glosa]],0)</f>
        <v>0</v>
      </c>
      <c r="AA228" s="61">
        <f>ROUND(Tabla1[[#This Row],[VALOR DE LA GLOSA 2024]]+Tabla1[[#This Row],[VALOR DE LA GLOSA 2025]],0)</f>
        <v>0</v>
      </c>
      <c r="AB228" s="65"/>
      <c r="AC228" s="27"/>
      <c r="AD228" s="114"/>
      <c r="AE228" s="27"/>
      <c r="AF228" s="114">
        <f>ROUND(Tabla1[[#This Row],[VALOR DE LA GLOSA 2024]]-Tabla1[[#This Row],[Valor soportado por la Subred]],0)</f>
        <v>0</v>
      </c>
      <c r="AG228" s="27"/>
      <c r="AH228" s="27"/>
      <c r="AI228" s="114">
        <f>ROUND(Tabla1[[#This Row],[VALOR GLOSA DEFINITIVA]]-Tabla1[[#This Row],[VALOR LEVANTADO EN LIQUIDACION]],0)</f>
        <v>0</v>
      </c>
      <c r="AJ228" s="27"/>
    </row>
    <row r="229" spans="2:36" s="31" customFormat="1" ht="87.65" hidden="1" customHeight="1" x14ac:dyDescent="0.35">
      <c r="B229" s="27"/>
      <c r="C229" s="66"/>
      <c r="D229" s="27"/>
      <c r="E229" s="58" t="str">
        <f>+Tabla1[[#This Row],[CODIGO ACTIVIDAD EN PPP Y LINEAMIENTO]]&amp;Tabla1[[#This Row],[ENTORNO/COMPONENTE]]</f>
        <v/>
      </c>
      <c r="F229" s="57">
        <f>+VLOOKUP(Tabla1[[#This Row],[Columna1]],IG!$D$3:$L$1903,3,FALSE)</f>
        <v>0</v>
      </c>
      <c r="G229" s="57">
        <f>+VLOOKUP(Tabla1[[#This Row],[Columna1]],IG!$D$3:$W$1903,4,FALSE)</f>
        <v>0</v>
      </c>
      <c r="H229" s="57">
        <f>+VLOOKUP(Tabla1[[#This Row],[Columna1]],IG!$D$3:$W$1903,5,FALSE)</f>
        <v>0</v>
      </c>
      <c r="I229" s="57">
        <f>+VLOOKUP(Tabla1[[#This Row],[Columna1]],IG!$D$3:$W$1903,6,FALSE)</f>
        <v>0</v>
      </c>
      <c r="J229" s="57">
        <f>+VLOOKUP(Tabla1[[#This Row],[Columna1]],IG!$D$3:$W$1903,7,FALSE)</f>
        <v>0</v>
      </c>
      <c r="K229" s="27"/>
      <c r="L229" s="28"/>
      <c r="M229" s="58" t="str">
        <f>+Tabla1[[#This Row],[Columna1]]&amp;Tabla1[[#This Row],[LOCALIDAD]]&amp;Tabla1[[#This Row],[MES]]</f>
        <v/>
      </c>
      <c r="N229" s="27"/>
      <c r="O229" s="60">
        <f>+VLOOKUP(Tabla1[[#This Row],[concatenar]],IG!$M$3:$W$1903,2,FALSE)</f>
        <v>0</v>
      </c>
      <c r="P229" s="60">
        <f>+VLOOKUP(Tabla1[[#This Row],[concatenar]],IG!$M$3:$W$1903,3,FALSE)</f>
        <v>0</v>
      </c>
      <c r="Q229" s="104">
        <f>+VLOOKUP(Tabla1[[#This Row],[concatenar]],IG!$M$3:$W$1903,8,FALSE)</f>
        <v>0</v>
      </c>
      <c r="R229" s="98">
        <f>+VLOOKUP(Tabla1[[#This Row],[concatenar]],IG!$M$3:$W$1903,9,FALSE)</f>
        <v>0</v>
      </c>
      <c r="S229" s="102">
        <f>+VLOOKUP(Tabla1[[#This Row],[concatenar]],IG!$M$3:$W$1903,10,FALSE)</f>
        <v>0</v>
      </c>
      <c r="T229" s="60">
        <f>+VLOOKUP(Tabla1[[#This Row],[concatenar]],IG!$M$3:$W$1903,11,FALSE)</f>
        <v>0</v>
      </c>
      <c r="U229" s="27"/>
      <c r="V229" s="29"/>
      <c r="W229" s="27"/>
      <c r="X229" s="27"/>
      <c r="Y229" s="61">
        <f>ROUND(Tabla1[[#This Row],[VALOR UNITARIO SEGUIMIENTO FINANCIERO
2024]]*Tabla1[[#This Row],[MET AFECTADA PORLA GLOSA
RECURSOS 2024]]*Tabla1[[#This Row],[Porcentaje de Glosa]],0)</f>
        <v>0</v>
      </c>
      <c r="Z229" s="61">
        <f>ROUND(Tabla1[[#This Row],[VALOR UNITARIO SEGUIMIENTO FINANCIERO
2025]]*Tabla1[[#This Row],[META AFECTADA PORLA GLOSA
RECURSOS 2025]]*Tabla1[[#This Row],[Porcentaje de Glosa]],0)</f>
        <v>0</v>
      </c>
      <c r="AA229" s="61">
        <f>ROUND(Tabla1[[#This Row],[VALOR DE LA GLOSA 2024]]+Tabla1[[#This Row],[VALOR DE LA GLOSA 2025]],0)</f>
        <v>0</v>
      </c>
      <c r="AB229" s="65"/>
      <c r="AC229" s="27"/>
      <c r="AD229" s="114"/>
      <c r="AE229" s="27"/>
      <c r="AF229" s="114">
        <f>ROUND(Tabla1[[#This Row],[VALOR DE LA GLOSA 2024]]-Tabla1[[#This Row],[Valor soportado por la Subred]],0)</f>
        <v>0</v>
      </c>
      <c r="AG229" s="27"/>
      <c r="AH229" s="27"/>
      <c r="AI229" s="114">
        <f>ROUND(Tabla1[[#This Row],[VALOR GLOSA DEFINITIVA]]-Tabla1[[#This Row],[VALOR LEVANTADO EN LIQUIDACION]],0)</f>
        <v>0</v>
      </c>
      <c r="AJ229" s="27"/>
    </row>
    <row r="230" spans="2:36" s="31" customFormat="1" ht="87.65" hidden="1" customHeight="1" x14ac:dyDescent="0.35">
      <c r="B230" s="27"/>
      <c r="C230" s="66"/>
      <c r="D230" s="27"/>
      <c r="E230" s="58" t="str">
        <f>+Tabla1[[#This Row],[CODIGO ACTIVIDAD EN PPP Y LINEAMIENTO]]&amp;Tabla1[[#This Row],[ENTORNO/COMPONENTE]]</f>
        <v/>
      </c>
      <c r="F230" s="57">
        <f>+VLOOKUP(Tabla1[[#This Row],[Columna1]],IG!$D$3:$L$1903,3,FALSE)</f>
        <v>0</v>
      </c>
      <c r="G230" s="57">
        <f>+VLOOKUP(Tabla1[[#This Row],[Columna1]],IG!$D$3:$W$1903,4,FALSE)</f>
        <v>0</v>
      </c>
      <c r="H230" s="57">
        <f>+VLOOKUP(Tabla1[[#This Row],[Columna1]],IG!$D$3:$W$1903,5,FALSE)</f>
        <v>0</v>
      </c>
      <c r="I230" s="57">
        <f>+VLOOKUP(Tabla1[[#This Row],[Columna1]],IG!$D$3:$W$1903,6,FALSE)</f>
        <v>0</v>
      </c>
      <c r="J230" s="57">
        <f>+VLOOKUP(Tabla1[[#This Row],[Columna1]],IG!$D$3:$W$1903,7,FALSE)</f>
        <v>0</v>
      </c>
      <c r="K230" s="27"/>
      <c r="L230" s="28"/>
      <c r="M230" s="58" t="str">
        <f>+Tabla1[[#This Row],[Columna1]]&amp;Tabla1[[#This Row],[LOCALIDAD]]&amp;Tabla1[[#This Row],[MES]]</f>
        <v/>
      </c>
      <c r="N230" s="27"/>
      <c r="O230" s="60">
        <f>+VLOOKUP(Tabla1[[#This Row],[concatenar]],IG!$M$3:$W$1903,2,FALSE)</f>
        <v>0</v>
      </c>
      <c r="P230" s="60">
        <f>+VLOOKUP(Tabla1[[#This Row],[concatenar]],IG!$M$3:$W$1903,3,FALSE)</f>
        <v>0</v>
      </c>
      <c r="Q230" s="104">
        <f>+VLOOKUP(Tabla1[[#This Row],[concatenar]],IG!$M$3:$W$1903,8,FALSE)</f>
        <v>0</v>
      </c>
      <c r="R230" s="98">
        <f>+VLOOKUP(Tabla1[[#This Row],[concatenar]],IG!$M$3:$W$1903,9,FALSE)</f>
        <v>0</v>
      </c>
      <c r="S230" s="102">
        <f>+VLOOKUP(Tabla1[[#This Row],[concatenar]],IG!$M$3:$W$1903,10,FALSE)</f>
        <v>0</v>
      </c>
      <c r="T230" s="60">
        <f>+VLOOKUP(Tabla1[[#This Row],[concatenar]],IG!$M$3:$W$1903,11,FALSE)</f>
        <v>0</v>
      </c>
      <c r="U230" s="27"/>
      <c r="V230" s="29"/>
      <c r="W230" s="27"/>
      <c r="X230" s="27"/>
      <c r="Y230" s="61">
        <f>ROUND(Tabla1[[#This Row],[VALOR UNITARIO SEGUIMIENTO FINANCIERO
2024]]*Tabla1[[#This Row],[MET AFECTADA PORLA GLOSA
RECURSOS 2024]]*Tabla1[[#This Row],[Porcentaje de Glosa]],0)</f>
        <v>0</v>
      </c>
      <c r="Z230" s="61">
        <f>ROUND(Tabla1[[#This Row],[VALOR UNITARIO SEGUIMIENTO FINANCIERO
2025]]*Tabla1[[#This Row],[META AFECTADA PORLA GLOSA
RECURSOS 2025]]*Tabla1[[#This Row],[Porcentaje de Glosa]],0)</f>
        <v>0</v>
      </c>
      <c r="AA230" s="61">
        <f>ROUND(Tabla1[[#This Row],[VALOR DE LA GLOSA 2024]]+Tabla1[[#This Row],[VALOR DE LA GLOSA 2025]],0)</f>
        <v>0</v>
      </c>
      <c r="AB230" s="65"/>
      <c r="AC230" s="27"/>
      <c r="AD230" s="114"/>
      <c r="AE230" s="27"/>
      <c r="AF230" s="114">
        <f>ROUND(Tabla1[[#This Row],[VALOR DE LA GLOSA 2024]]-Tabla1[[#This Row],[Valor soportado por la Subred]],0)</f>
        <v>0</v>
      </c>
      <c r="AG230" s="27"/>
      <c r="AH230" s="27"/>
      <c r="AI230" s="114">
        <f>ROUND(Tabla1[[#This Row],[VALOR GLOSA DEFINITIVA]]-Tabla1[[#This Row],[VALOR LEVANTADO EN LIQUIDACION]],0)</f>
        <v>0</v>
      </c>
      <c r="AJ230" s="27"/>
    </row>
    <row r="231" spans="2:36" s="31" customFormat="1" ht="87.65" hidden="1" customHeight="1" x14ac:dyDescent="0.35">
      <c r="B231" s="27"/>
      <c r="C231" s="66"/>
      <c r="D231" s="27"/>
      <c r="E231" s="58" t="str">
        <f>+Tabla1[[#This Row],[CODIGO ACTIVIDAD EN PPP Y LINEAMIENTO]]&amp;Tabla1[[#This Row],[ENTORNO/COMPONENTE]]</f>
        <v/>
      </c>
      <c r="F231" s="57">
        <f>+VLOOKUP(Tabla1[[#This Row],[Columna1]],IG!$D$3:$L$1903,3,FALSE)</f>
        <v>0</v>
      </c>
      <c r="G231" s="57">
        <f>+VLOOKUP(Tabla1[[#This Row],[Columna1]],IG!$D$3:$W$1903,4,FALSE)</f>
        <v>0</v>
      </c>
      <c r="H231" s="57">
        <f>+VLOOKUP(Tabla1[[#This Row],[Columna1]],IG!$D$3:$W$1903,5,FALSE)</f>
        <v>0</v>
      </c>
      <c r="I231" s="57">
        <f>+VLOOKUP(Tabla1[[#This Row],[Columna1]],IG!$D$3:$W$1903,6,FALSE)</f>
        <v>0</v>
      </c>
      <c r="J231" s="57">
        <f>+VLOOKUP(Tabla1[[#This Row],[Columna1]],IG!$D$3:$W$1903,7,FALSE)</f>
        <v>0</v>
      </c>
      <c r="K231" s="27"/>
      <c r="L231" s="28"/>
      <c r="M231" s="58" t="str">
        <f>+Tabla1[[#This Row],[Columna1]]&amp;Tabla1[[#This Row],[LOCALIDAD]]&amp;Tabla1[[#This Row],[MES]]</f>
        <v/>
      </c>
      <c r="N231" s="27"/>
      <c r="O231" s="60">
        <f>+VLOOKUP(Tabla1[[#This Row],[concatenar]],IG!$M$3:$W$1903,2,FALSE)</f>
        <v>0</v>
      </c>
      <c r="P231" s="60">
        <f>+VLOOKUP(Tabla1[[#This Row],[concatenar]],IG!$M$3:$W$1903,3,FALSE)</f>
        <v>0</v>
      </c>
      <c r="Q231" s="104">
        <f>+VLOOKUP(Tabla1[[#This Row],[concatenar]],IG!$M$3:$W$1903,8,FALSE)</f>
        <v>0</v>
      </c>
      <c r="R231" s="98">
        <f>+VLOOKUP(Tabla1[[#This Row],[concatenar]],IG!$M$3:$W$1903,9,FALSE)</f>
        <v>0</v>
      </c>
      <c r="S231" s="102">
        <f>+VLOOKUP(Tabla1[[#This Row],[concatenar]],IG!$M$3:$W$1903,10,FALSE)</f>
        <v>0</v>
      </c>
      <c r="T231" s="60">
        <f>+VLOOKUP(Tabla1[[#This Row],[concatenar]],IG!$M$3:$W$1903,11,FALSE)</f>
        <v>0</v>
      </c>
      <c r="U231" s="27"/>
      <c r="V231" s="29"/>
      <c r="W231" s="27"/>
      <c r="X231" s="27"/>
      <c r="Y231" s="61">
        <f>ROUND(Tabla1[[#This Row],[VALOR UNITARIO SEGUIMIENTO FINANCIERO
2024]]*Tabla1[[#This Row],[MET AFECTADA PORLA GLOSA
RECURSOS 2024]]*Tabla1[[#This Row],[Porcentaje de Glosa]],0)</f>
        <v>0</v>
      </c>
      <c r="Z231" s="61">
        <f>ROUND(Tabla1[[#This Row],[VALOR UNITARIO SEGUIMIENTO FINANCIERO
2025]]*Tabla1[[#This Row],[META AFECTADA PORLA GLOSA
RECURSOS 2025]]*Tabla1[[#This Row],[Porcentaje de Glosa]],0)</f>
        <v>0</v>
      </c>
      <c r="AA231" s="61">
        <f>ROUND(Tabla1[[#This Row],[VALOR DE LA GLOSA 2024]]+Tabla1[[#This Row],[VALOR DE LA GLOSA 2025]],0)</f>
        <v>0</v>
      </c>
      <c r="AB231" s="65"/>
      <c r="AC231" s="27"/>
      <c r="AD231" s="114"/>
      <c r="AE231" s="27"/>
      <c r="AF231" s="114">
        <f>ROUND(Tabla1[[#This Row],[VALOR DE LA GLOSA 2024]]-Tabla1[[#This Row],[Valor soportado por la Subred]],0)</f>
        <v>0</v>
      </c>
      <c r="AG231" s="27"/>
      <c r="AH231" s="27"/>
      <c r="AI231" s="114">
        <f>ROUND(Tabla1[[#This Row],[VALOR GLOSA DEFINITIVA]]-Tabla1[[#This Row],[VALOR LEVANTADO EN LIQUIDACION]],0)</f>
        <v>0</v>
      </c>
      <c r="AJ231" s="27"/>
    </row>
    <row r="232" spans="2:36" s="31" customFormat="1" ht="87.65" hidden="1" customHeight="1" x14ac:dyDescent="0.35">
      <c r="B232" s="27"/>
      <c r="C232" s="66"/>
      <c r="D232" s="27"/>
      <c r="E232" s="58" t="str">
        <f>+Tabla1[[#This Row],[CODIGO ACTIVIDAD EN PPP Y LINEAMIENTO]]&amp;Tabla1[[#This Row],[ENTORNO/COMPONENTE]]</f>
        <v/>
      </c>
      <c r="F232" s="57">
        <f>+VLOOKUP(Tabla1[[#This Row],[Columna1]],IG!$D$3:$L$1903,3,FALSE)</f>
        <v>0</v>
      </c>
      <c r="G232" s="57">
        <f>+VLOOKUP(Tabla1[[#This Row],[Columna1]],IG!$D$3:$W$1903,4,FALSE)</f>
        <v>0</v>
      </c>
      <c r="H232" s="57">
        <f>+VLOOKUP(Tabla1[[#This Row],[Columna1]],IG!$D$3:$W$1903,5,FALSE)</f>
        <v>0</v>
      </c>
      <c r="I232" s="57">
        <f>+VLOOKUP(Tabla1[[#This Row],[Columna1]],IG!$D$3:$W$1903,6,FALSE)</f>
        <v>0</v>
      </c>
      <c r="J232" s="57">
        <f>+VLOOKUP(Tabla1[[#This Row],[Columna1]],IG!$D$3:$W$1903,7,FALSE)</f>
        <v>0</v>
      </c>
      <c r="K232" s="27"/>
      <c r="L232" s="28"/>
      <c r="M232" s="58" t="str">
        <f>+Tabla1[[#This Row],[Columna1]]&amp;Tabla1[[#This Row],[LOCALIDAD]]&amp;Tabla1[[#This Row],[MES]]</f>
        <v/>
      </c>
      <c r="N232" s="27"/>
      <c r="O232" s="60">
        <f>+VLOOKUP(Tabla1[[#This Row],[concatenar]],IG!$M$3:$W$1903,2,FALSE)</f>
        <v>0</v>
      </c>
      <c r="P232" s="60">
        <f>+VLOOKUP(Tabla1[[#This Row],[concatenar]],IG!$M$3:$W$1903,3,FALSE)</f>
        <v>0</v>
      </c>
      <c r="Q232" s="104">
        <f>+VLOOKUP(Tabla1[[#This Row],[concatenar]],IG!$M$3:$W$1903,8,FALSE)</f>
        <v>0</v>
      </c>
      <c r="R232" s="98">
        <f>+VLOOKUP(Tabla1[[#This Row],[concatenar]],IG!$M$3:$W$1903,9,FALSE)</f>
        <v>0</v>
      </c>
      <c r="S232" s="102">
        <f>+VLOOKUP(Tabla1[[#This Row],[concatenar]],IG!$M$3:$W$1903,10,FALSE)</f>
        <v>0</v>
      </c>
      <c r="T232" s="60">
        <f>+VLOOKUP(Tabla1[[#This Row],[concatenar]],IG!$M$3:$W$1903,11,FALSE)</f>
        <v>0</v>
      </c>
      <c r="U232" s="27"/>
      <c r="V232" s="29"/>
      <c r="W232" s="27"/>
      <c r="X232" s="27"/>
      <c r="Y232" s="61">
        <f>ROUND(Tabla1[[#This Row],[VALOR UNITARIO SEGUIMIENTO FINANCIERO
2024]]*Tabla1[[#This Row],[MET AFECTADA PORLA GLOSA
RECURSOS 2024]]*Tabla1[[#This Row],[Porcentaje de Glosa]],0)</f>
        <v>0</v>
      </c>
      <c r="Z232" s="61">
        <f>ROUND(Tabla1[[#This Row],[VALOR UNITARIO SEGUIMIENTO FINANCIERO
2025]]*Tabla1[[#This Row],[META AFECTADA PORLA GLOSA
RECURSOS 2025]]*Tabla1[[#This Row],[Porcentaje de Glosa]],0)</f>
        <v>0</v>
      </c>
      <c r="AA232" s="61">
        <f>ROUND(Tabla1[[#This Row],[VALOR DE LA GLOSA 2024]]+Tabla1[[#This Row],[VALOR DE LA GLOSA 2025]],0)</f>
        <v>0</v>
      </c>
      <c r="AB232" s="65"/>
      <c r="AC232" s="27"/>
      <c r="AD232" s="114"/>
      <c r="AE232" s="27"/>
      <c r="AF232" s="114">
        <f>ROUND(Tabla1[[#This Row],[VALOR DE LA GLOSA 2024]]-Tabla1[[#This Row],[Valor soportado por la Subred]],0)</f>
        <v>0</v>
      </c>
      <c r="AG232" s="27"/>
      <c r="AH232" s="27"/>
      <c r="AI232" s="114">
        <f>ROUND(Tabla1[[#This Row],[VALOR GLOSA DEFINITIVA]]-Tabla1[[#This Row],[VALOR LEVANTADO EN LIQUIDACION]],0)</f>
        <v>0</v>
      </c>
      <c r="AJ232" s="27"/>
    </row>
    <row r="233" spans="2:36" s="31" customFormat="1" ht="87.65" hidden="1" customHeight="1" x14ac:dyDescent="0.35">
      <c r="B233" s="27"/>
      <c r="C233" s="66"/>
      <c r="D233" s="27"/>
      <c r="E233" s="58" t="str">
        <f>+Tabla1[[#This Row],[CODIGO ACTIVIDAD EN PPP Y LINEAMIENTO]]&amp;Tabla1[[#This Row],[ENTORNO/COMPONENTE]]</f>
        <v/>
      </c>
      <c r="F233" s="57">
        <f>+VLOOKUP(Tabla1[[#This Row],[Columna1]],IG!$D$3:$L$1903,3,FALSE)</f>
        <v>0</v>
      </c>
      <c r="G233" s="57">
        <f>+VLOOKUP(Tabla1[[#This Row],[Columna1]],IG!$D$3:$W$1903,4,FALSE)</f>
        <v>0</v>
      </c>
      <c r="H233" s="57">
        <f>+VLOOKUP(Tabla1[[#This Row],[Columna1]],IG!$D$3:$W$1903,5,FALSE)</f>
        <v>0</v>
      </c>
      <c r="I233" s="57">
        <f>+VLOOKUP(Tabla1[[#This Row],[Columna1]],IG!$D$3:$W$1903,6,FALSE)</f>
        <v>0</v>
      </c>
      <c r="J233" s="57">
        <f>+VLOOKUP(Tabla1[[#This Row],[Columna1]],IG!$D$3:$W$1903,7,FALSE)</f>
        <v>0</v>
      </c>
      <c r="K233" s="27"/>
      <c r="L233" s="28"/>
      <c r="M233" s="58" t="str">
        <f>+Tabla1[[#This Row],[Columna1]]&amp;Tabla1[[#This Row],[LOCALIDAD]]&amp;Tabla1[[#This Row],[MES]]</f>
        <v/>
      </c>
      <c r="N233" s="27"/>
      <c r="O233" s="60">
        <f>+VLOOKUP(Tabla1[[#This Row],[concatenar]],IG!$M$3:$W$1903,2,FALSE)</f>
        <v>0</v>
      </c>
      <c r="P233" s="60">
        <f>+VLOOKUP(Tabla1[[#This Row],[concatenar]],IG!$M$3:$W$1903,3,FALSE)</f>
        <v>0</v>
      </c>
      <c r="Q233" s="104">
        <f>+VLOOKUP(Tabla1[[#This Row],[concatenar]],IG!$M$3:$W$1903,8,FALSE)</f>
        <v>0</v>
      </c>
      <c r="R233" s="98">
        <f>+VLOOKUP(Tabla1[[#This Row],[concatenar]],IG!$M$3:$W$1903,9,FALSE)</f>
        <v>0</v>
      </c>
      <c r="S233" s="102">
        <f>+VLOOKUP(Tabla1[[#This Row],[concatenar]],IG!$M$3:$W$1903,10,FALSE)</f>
        <v>0</v>
      </c>
      <c r="T233" s="60">
        <f>+VLOOKUP(Tabla1[[#This Row],[concatenar]],IG!$M$3:$W$1903,11,FALSE)</f>
        <v>0</v>
      </c>
      <c r="U233" s="27"/>
      <c r="V233" s="29"/>
      <c r="W233" s="27"/>
      <c r="X233" s="27"/>
      <c r="Y233" s="61">
        <f>ROUND(Tabla1[[#This Row],[VALOR UNITARIO SEGUIMIENTO FINANCIERO
2024]]*Tabla1[[#This Row],[MET AFECTADA PORLA GLOSA
RECURSOS 2024]]*Tabla1[[#This Row],[Porcentaje de Glosa]],0)</f>
        <v>0</v>
      </c>
      <c r="Z233" s="61">
        <f>ROUND(Tabla1[[#This Row],[VALOR UNITARIO SEGUIMIENTO FINANCIERO
2025]]*Tabla1[[#This Row],[META AFECTADA PORLA GLOSA
RECURSOS 2025]]*Tabla1[[#This Row],[Porcentaje de Glosa]],0)</f>
        <v>0</v>
      </c>
      <c r="AA233" s="61">
        <f>ROUND(Tabla1[[#This Row],[VALOR DE LA GLOSA 2024]]+Tabla1[[#This Row],[VALOR DE LA GLOSA 2025]],0)</f>
        <v>0</v>
      </c>
      <c r="AB233" s="65"/>
      <c r="AC233" s="27"/>
      <c r="AD233" s="114"/>
      <c r="AE233" s="27"/>
      <c r="AF233" s="114">
        <f>ROUND(Tabla1[[#This Row],[VALOR DE LA GLOSA 2024]]-Tabla1[[#This Row],[Valor soportado por la Subred]],0)</f>
        <v>0</v>
      </c>
      <c r="AG233" s="27"/>
      <c r="AH233" s="27"/>
      <c r="AI233" s="114">
        <f>ROUND(Tabla1[[#This Row],[VALOR GLOSA DEFINITIVA]]-Tabla1[[#This Row],[VALOR LEVANTADO EN LIQUIDACION]],0)</f>
        <v>0</v>
      </c>
      <c r="AJ233" s="27"/>
    </row>
    <row r="234" spans="2:36" s="31" customFormat="1" ht="87.65" hidden="1" customHeight="1" x14ac:dyDescent="0.35">
      <c r="B234" s="27"/>
      <c r="C234" s="66"/>
      <c r="D234" s="27"/>
      <c r="E234" s="58" t="str">
        <f>+Tabla1[[#This Row],[CODIGO ACTIVIDAD EN PPP Y LINEAMIENTO]]&amp;Tabla1[[#This Row],[ENTORNO/COMPONENTE]]</f>
        <v/>
      </c>
      <c r="F234" s="57">
        <f>+VLOOKUP(Tabla1[[#This Row],[Columna1]],IG!$D$3:$L$1903,3,FALSE)</f>
        <v>0</v>
      </c>
      <c r="G234" s="57">
        <f>+VLOOKUP(Tabla1[[#This Row],[Columna1]],IG!$D$3:$W$1903,4,FALSE)</f>
        <v>0</v>
      </c>
      <c r="H234" s="57">
        <f>+VLOOKUP(Tabla1[[#This Row],[Columna1]],IG!$D$3:$W$1903,5,FALSE)</f>
        <v>0</v>
      </c>
      <c r="I234" s="57">
        <f>+VLOOKUP(Tabla1[[#This Row],[Columna1]],IG!$D$3:$W$1903,6,FALSE)</f>
        <v>0</v>
      </c>
      <c r="J234" s="57">
        <f>+VLOOKUP(Tabla1[[#This Row],[Columna1]],IG!$D$3:$W$1903,7,FALSE)</f>
        <v>0</v>
      </c>
      <c r="K234" s="27"/>
      <c r="L234" s="28"/>
      <c r="M234" s="58" t="str">
        <f>+Tabla1[[#This Row],[Columna1]]&amp;Tabla1[[#This Row],[LOCALIDAD]]&amp;Tabla1[[#This Row],[MES]]</f>
        <v/>
      </c>
      <c r="N234" s="27"/>
      <c r="O234" s="60">
        <f>+VLOOKUP(Tabla1[[#This Row],[concatenar]],IG!$M$3:$W$1903,2,FALSE)</f>
        <v>0</v>
      </c>
      <c r="P234" s="60">
        <f>+VLOOKUP(Tabla1[[#This Row],[concatenar]],IG!$M$3:$W$1903,3,FALSE)</f>
        <v>0</v>
      </c>
      <c r="Q234" s="104">
        <f>+VLOOKUP(Tabla1[[#This Row],[concatenar]],IG!$M$3:$W$1903,8,FALSE)</f>
        <v>0</v>
      </c>
      <c r="R234" s="98">
        <f>+VLOOKUP(Tabla1[[#This Row],[concatenar]],IG!$M$3:$W$1903,9,FALSE)</f>
        <v>0</v>
      </c>
      <c r="S234" s="102">
        <f>+VLOOKUP(Tabla1[[#This Row],[concatenar]],IG!$M$3:$W$1903,10,FALSE)</f>
        <v>0</v>
      </c>
      <c r="T234" s="60">
        <f>+VLOOKUP(Tabla1[[#This Row],[concatenar]],IG!$M$3:$W$1903,11,FALSE)</f>
        <v>0</v>
      </c>
      <c r="U234" s="27"/>
      <c r="V234" s="29"/>
      <c r="W234" s="27"/>
      <c r="X234" s="27"/>
      <c r="Y234" s="61">
        <f>ROUND(Tabla1[[#This Row],[VALOR UNITARIO SEGUIMIENTO FINANCIERO
2024]]*Tabla1[[#This Row],[MET AFECTADA PORLA GLOSA
RECURSOS 2024]]*Tabla1[[#This Row],[Porcentaje de Glosa]],0)</f>
        <v>0</v>
      </c>
      <c r="Z234" s="61">
        <f>ROUND(Tabla1[[#This Row],[VALOR UNITARIO SEGUIMIENTO FINANCIERO
2025]]*Tabla1[[#This Row],[META AFECTADA PORLA GLOSA
RECURSOS 2025]]*Tabla1[[#This Row],[Porcentaje de Glosa]],0)</f>
        <v>0</v>
      </c>
      <c r="AA234" s="61">
        <f>ROUND(Tabla1[[#This Row],[VALOR DE LA GLOSA 2024]]+Tabla1[[#This Row],[VALOR DE LA GLOSA 2025]],0)</f>
        <v>0</v>
      </c>
      <c r="AB234" s="65"/>
      <c r="AC234" s="27"/>
      <c r="AD234" s="114"/>
      <c r="AE234" s="27"/>
      <c r="AF234" s="114">
        <f>ROUND(Tabla1[[#This Row],[VALOR DE LA GLOSA 2024]]-Tabla1[[#This Row],[Valor soportado por la Subred]],0)</f>
        <v>0</v>
      </c>
      <c r="AG234" s="27"/>
      <c r="AH234" s="27"/>
      <c r="AI234" s="114">
        <f>ROUND(Tabla1[[#This Row],[VALOR GLOSA DEFINITIVA]]-Tabla1[[#This Row],[VALOR LEVANTADO EN LIQUIDACION]],0)</f>
        <v>0</v>
      </c>
      <c r="AJ234" s="27"/>
    </row>
    <row r="235" spans="2:36" s="31" customFormat="1" ht="87.65" hidden="1" customHeight="1" x14ac:dyDescent="0.35">
      <c r="B235" s="27"/>
      <c r="C235" s="66"/>
      <c r="D235" s="27"/>
      <c r="E235" s="58" t="str">
        <f>+Tabla1[[#This Row],[CODIGO ACTIVIDAD EN PPP Y LINEAMIENTO]]&amp;Tabla1[[#This Row],[ENTORNO/COMPONENTE]]</f>
        <v/>
      </c>
      <c r="F235" s="57">
        <f>+VLOOKUP(Tabla1[[#This Row],[Columna1]],IG!$D$3:$L$1903,3,FALSE)</f>
        <v>0</v>
      </c>
      <c r="G235" s="57">
        <f>+VLOOKUP(Tabla1[[#This Row],[Columna1]],IG!$D$3:$W$1903,4,FALSE)</f>
        <v>0</v>
      </c>
      <c r="H235" s="57">
        <f>+VLOOKUP(Tabla1[[#This Row],[Columna1]],IG!$D$3:$W$1903,5,FALSE)</f>
        <v>0</v>
      </c>
      <c r="I235" s="57">
        <f>+VLOOKUP(Tabla1[[#This Row],[Columna1]],IG!$D$3:$W$1903,6,FALSE)</f>
        <v>0</v>
      </c>
      <c r="J235" s="57">
        <f>+VLOOKUP(Tabla1[[#This Row],[Columna1]],IG!$D$3:$W$1903,7,FALSE)</f>
        <v>0</v>
      </c>
      <c r="K235" s="27"/>
      <c r="L235" s="28"/>
      <c r="M235" s="58" t="str">
        <f>+Tabla1[[#This Row],[Columna1]]&amp;Tabla1[[#This Row],[LOCALIDAD]]&amp;Tabla1[[#This Row],[MES]]</f>
        <v/>
      </c>
      <c r="N235" s="27"/>
      <c r="O235" s="60">
        <f>+VLOOKUP(Tabla1[[#This Row],[concatenar]],IG!$M$3:$W$1903,2,FALSE)</f>
        <v>0</v>
      </c>
      <c r="P235" s="60">
        <f>+VLOOKUP(Tabla1[[#This Row],[concatenar]],IG!$M$3:$W$1903,3,FALSE)</f>
        <v>0</v>
      </c>
      <c r="Q235" s="104">
        <f>+VLOOKUP(Tabla1[[#This Row],[concatenar]],IG!$M$3:$W$1903,8,FALSE)</f>
        <v>0</v>
      </c>
      <c r="R235" s="98">
        <f>+VLOOKUP(Tabla1[[#This Row],[concatenar]],IG!$M$3:$W$1903,9,FALSE)</f>
        <v>0</v>
      </c>
      <c r="S235" s="102">
        <f>+VLOOKUP(Tabla1[[#This Row],[concatenar]],IG!$M$3:$W$1903,10,FALSE)</f>
        <v>0</v>
      </c>
      <c r="T235" s="60">
        <f>+VLOOKUP(Tabla1[[#This Row],[concatenar]],IG!$M$3:$W$1903,11,FALSE)</f>
        <v>0</v>
      </c>
      <c r="U235" s="27"/>
      <c r="V235" s="29"/>
      <c r="W235" s="27"/>
      <c r="X235" s="27"/>
      <c r="Y235" s="61">
        <f>ROUND(Tabla1[[#This Row],[VALOR UNITARIO SEGUIMIENTO FINANCIERO
2024]]*Tabla1[[#This Row],[MET AFECTADA PORLA GLOSA
RECURSOS 2024]]*Tabla1[[#This Row],[Porcentaje de Glosa]],0)</f>
        <v>0</v>
      </c>
      <c r="Z235" s="61">
        <f>ROUND(Tabla1[[#This Row],[VALOR UNITARIO SEGUIMIENTO FINANCIERO
2025]]*Tabla1[[#This Row],[META AFECTADA PORLA GLOSA
RECURSOS 2025]]*Tabla1[[#This Row],[Porcentaje de Glosa]],0)</f>
        <v>0</v>
      </c>
      <c r="AA235" s="61">
        <f>ROUND(Tabla1[[#This Row],[VALOR DE LA GLOSA 2024]]+Tabla1[[#This Row],[VALOR DE LA GLOSA 2025]],0)</f>
        <v>0</v>
      </c>
      <c r="AB235" s="65"/>
      <c r="AC235" s="27"/>
      <c r="AD235" s="114"/>
      <c r="AE235" s="27"/>
      <c r="AF235" s="114">
        <f>ROUND(Tabla1[[#This Row],[VALOR DE LA GLOSA 2024]]-Tabla1[[#This Row],[Valor soportado por la Subred]],0)</f>
        <v>0</v>
      </c>
      <c r="AG235" s="27"/>
      <c r="AH235" s="27"/>
      <c r="AI235" s="114">
        <f>ROUND(Tabla1[[#This Row],[VALOR GLOSA DEFINITIVA]]-Tabla1[[#This Row],[VALOR LEVANTADO EN LIQUIDACION]],0)</f>
        <v>0</v>
      </c>
      <c r="AJ235" s="27"/>
    </row>
    <row r="236" spans="2:36" s="31" customFormat="1" ht="87.65" hidden="1" customHeight="1" x14ac:dyDescent="0.35">
      <c r="B236" s="27"/>
      <c r="C236" s="66"/>
      <c r="D236" s="27"/>
      <c r="E236" s="58" t="str">
        <f>+Tabla1[[#This Row],[CODIGO ACTIVIDAD EN PPP Y LINEAMIENTO]]&amp;Tabla1[[#This Row],[ENTORNO/COMPONENTE]]</f>
        <v/>
      </c>
      <c r="F236" s="57">
        <f>+VLOOKUP(Tabla1[[#This Row],[Columna1]],IG!$D$3:$L$1903,3,FALSE)</f>
        <v>0</v>
      </c>
      <c r="G236" s="57">
        <f>+VLOOKUP(Tabla1[[#This Row],[Columna1]],IG!$D$3:$W$1903,4,FALSE)</f>
        <v>0</v>
      </c>
      <c r="H236" s="57">
        <f>+VLOOKUP(Tabla1[[#This Row],[Columna1]],IG!$D$3:$W$1903,5,FALSE)</f>
        <v>0</v>
      </c>
      <c r="I236" s="57">
        <f>+VLOOKUP(Tabla1[[#This Row],[Columna1]],IG!$D$3:$W$1903,6,FALSE)</f>
        <v>0</v>
      </c>
      <c r="J236" s="57">
        <f>+VLOOKUP(Tabla1[[#This Row],[Columna1]],IG!$D$3:$W$1903,7,FALSE)</f>
        <v>0</v>
      </c>
      <c r="K236" s="27"/>
      <c r="L236" s="28"/>
      <c r="M236" s="58" t="str">
        <f>+Tabla1[[#This Row],[Columna1]]&amp;Tabla1[[#This Row],[LOCALIDAD]]&amp;Tabla1[[#This Row],[MES]]</f>
        <v/>
      </c>
      <c r="N236" s="27"/>
      <c r="O236" s="60">
        <f>+VLOOKUP(Tabla1[[#This Row],[concatenar]],IG!$M$3:$W$1903,2,FALSE)</f>
        <v>0</v>
      </c>
      <c r="P236" s="60">
        <f>+VLOOKUP(Tabla1[[#This Row],[concatenar]],IG!$M$3:$W$1903,3,FALSE)</f>
        <v>0</v>
      </c>
      <c r="Q236" s="104">
        <f>+VLOOKUP(Tabla1[[#This Row],[concatenar]],IG!$M$3:$W$1903,8,FALSE)</f>
        <v>0</v>
      </c>
      <c r="R236" s="98">
        <f>+VLOOKUP(Tabla1[[#This Row],[concatenar]],IG!$M$3:$W$1903,9,FALSE)</f>
        <v>0</v>
      </c>
      <c r="S236" s="102">
        <f>+VLOOKUP(Tabla1[[#This Row],[concatenar]],IG!$M$3:$W$1903,10,FALSE)</f>
        <v>0</v>
      </c>
      <c r="T236" s="60">
        <f>+VLOOKUP(Tabla1[[#This Row],[concatenar]],IG!$M$3:$W$1903,11,FALSE)</f>
        <v>0</v>
      </c>
      <c r="U236" s="27"/>
      <c r="V236" s="29"/>
      <c r="W236" s="27"/>
      <c r="X236" s="27"/>
      <c r="Y236" s="61">
        <f>ROUND(Tabla1[[#This Row],[VALOR UNITARIO SEGUIMIENTO FINANCIERO
2024]]*Tabla1[[#This Row],[MET AFECTADA PORLA GLOSA
RECURSOS 2024]]*Tabla1[[#This Row],[Porcentaje de Glosa]],0)</f>
        <v>0</v>
      </c>
      <c r="Z236" s="61">
        <f>ROUND(Tabla1[[#This Row],[VALOR UNITARIO SEGUIMIENTO FINANCIERO
2025]]*Tabla1[[#This Row],[META AFECTADA PORLA GLOSA
RECURSOS 2025]]*Tabla1[[#This Row],[Porcentaje de Glosa]],0)</f>
        <v>0</v>
      </c>
      <c r="AA236" s="61">
        <f>ROUND(Tabla1[[#This Row],[VALOR DE LA GLOSA 2024]]+Tabla1[[#This Row],[VALOR DE LA GLOSA 2025]],0)</f>
        <v>0</v>
      </c>
      <c r="AB236" s="65"/>
      <c r="AC236" s="27"/>
      <c r="AD236" s="114"/>
      <c r="AE236" s="27"/>
      <c r="AF236" s="114">
        <f>ROUND(Tabla1[[#This Row],[VALOR DE LA GLOSA 2024]]-Tabla1[[#This Row],[Valor soportado por la Subred]],0)</f>
        <v>0</v>
      </c>
      <c r="AG236" s="27"/>
      <c r="AH236" s="27"/>
      <c r="AI236" s="114">
        <f>ROUND(Tabla1[[#This Row],[VALOR GLOSA DEFINITIVA]]-Tabla1[[#This Row],[VALOR LEVANTADO EN LIQUIDACION]],0)</f>
        <v>0</v>
      </c>
      <c r="AJ236" s="27"/>
    </row>
    <row r="237" spans="2:36" s="31" customFormat="1" ht="87.65" hidden="1" customHeight="1" x14ac:dyDescent="0.35">
      <c r="B237" s="27"/>
      <c r="C237" s="66"/>
      <c r="D237" s="27"/>
      <c r="E237" s="58" t="str">
        <f>+Tabla1[[#This Row],[CODIGO ACTIVIDAD EN PPP Y LINEAMIENTO]]&amp;Tabla1[[#This Row],[ENTORNO/COMPONENTE]]</f>
        <v/>
      </c>
      <c r="F237" s="57">
        <f>+VLOOKUP(Tabla1[[#This Row],[Columna1]],IG!$D$3:$L$1903,3,FALSE)</f>
        <v>0</v>
      </c>
      <c r="G237" s="57">
        <f>+VLOOKUP(Tabla1[[#This Row],[Columna1]],IG!$D$3:$W$1903,4,FALSE)</f>
        <v>0</v>
      </c>
      <c r="H237" s="57">
        <f>+VLOOKUP(Tabla1[[#This Row],[Columna1]],IG!$D$3:$W$1903,5,FALSE)</f>
        <v>0</v>
      </c>
      <c r="I237" s="57">
        <f>+VLOOKUP(Tabla1[[#This Row],[Columna1]],IG!$D$3:$W$1903,6,FALSE)</f>
        <v>0</v>
      </c>
      <c r="J237" s="57">
        <f>+VLOOKUP(Tabla1[[#This Row],[Columna1]],IG!$D$3:$W$1903,7,FALSE)</f>
        <v>0</v>
      </c>
      <c r="K237" s="27"/>
      <c r="L237" s="28"/>
      <c r="M237" s="58" t="str">
        <f>+Tabla1[[#This Row],[Columna1]]&amp;Tabla1[[#This Row],[LOCALIDAD]]&amp;Tabla1[[#This Row],[MES]]</f>
        <v/>
      </c>
      <c r="N237" s="27"/>
      <c r="O237" s="60">
        <f>+VLOOKUP(Tabla1[[#This Row],[concatenar]],IG!$M$3:$W$1903,2,FALSE)</f>
        <v>0</v>
      </c>
      <c r="P237" s="60">
        <f>+VLOOKUP(Tabla1[[#This Row],[concatenar]],IG!$M$3:$W$1903,3,FALSE)</f>
        <v>0</v>
      </c>
      <c r="Q237" s="104">
        <f>+VLOOKUP(Tabla1[[#This Row],[concatenar]],IG!$M$3:$W$1903,8,FALSE)</f>
        <v>0</v>
      </c>
      <c r="R237" s="98">
        <f>+VLOOKUP(Tabla1[[#This Row],[concatenar]],IG!$M$3:$W$1903,9,FALSE)</f>
        <v>0</v>
      </c>
      <c r="S237" s="102">
        <f>+VLOOKUP(Tabla1[[#This Row],[concatenar]],IG!$M$3:$W$1903,10,FALSE)</f>
        <v>0</v>
      </c>
      <c r="T237" s="60">
        <f>+VLOOKUP(Tabla1[[#This Row],[concatenar]],IG!$M$3:$W$1903,11,FALSE)</f>
        <v>0</v>
      </c>
      <c r="U237" s="27"/>
      <c r="V237" s="29"/>
      <c r="W237" s="27"/>
      <c r="X237" s="27"/>
      <c r="Y237" s="61">
        <f>ROUND(Tabla1[[#This Row],[VALOR UNITARIO SEGUIMIENTO FINANCIERO
2024]]*Tabla1[[#This Row],[MET AFECTADA PORLA GLOSA
RECURSOS 2024]]*Tabla1[[#This Row],[Porcentaje de Glosa]],0)</f>
        <v>0</v>
      </c>
      <c r="Z237" s="61">
        <f>ROUND(Tabla1[[#This Row],[VALOR UNITARIO SEGUIMIENTO FINANCIERO
2025]]*Tabla1[[#This Row],[META AFECTADA PORLA GLOSA
RECURSOS 2025]]*Tabla1[[#This Row],[Porcentaje de Glosa]],0)</f>
        <v>0</v>
      </c>
      <c r="AA237" s="61">
        <f>ROUND(Tabla1[[#This Row],[VALOR DE LA GLOSA 2024]]+Tabla1[[#This Row],[VALOR DE LA GLOSA 2025]],0)</f>
        <v>0</v>
      </c>
      <c r="AB237" s="65"/>
      <c r="AC237" s="27"/>
      <c r="AD237" s="114"/>
      <c r="AE237" s="27"/>
      <c r="AF237" s="114">
        <f>ROUND(Tabla1[[#This Row],[VALOR DE LA GLOSA 2024]]-Tabla1[[#This Row],[Valor soportado por la Subred]],0)</f>
        <v>0</v>
      </c>
      <c r="AG237" s="27"/>
      <c r="AH237" s="27"/>
      <c r="AI237" s="114">
        <f>ROUND(Tabla1[[#This Row],[VALOR GLOSA DEFINITIVA]]-Tabla1[[#This Row],[VALOR LEVANTADO EN LIQUIDACION]],0)</f>
        <v>0</v>
      </c>
      <c r="AJ237" s="27"/>
    </row>
    <row r="238" spans="2:36" s="31" customFormat="1" ht="87.65" hidden="1" customHeight="1" x14ac:dyDescent="0.35">
      <c r="B238" s="27"/>
      <c r="C238" s="66"/>
      <c r="D238" s="27"/>
      <c r="E238" s="58" t="str">
        <f>+Tabla1[[#This Row],[CODIGO ACTIVIDAD EN PPP Y LINEAMIENTO]]&amp;Tabla1[[#This Row],[ENTORNO/COMPONENTE]]</f>
        <v/>
      </c>
      <c r="F238" s="57">
        <f>+VLOOKUP(Tabla1[[#This Row],[Columna1]],IG!$D$3:$L$1903,3,FALSE)</f>
        <v>0</v>
      </c>
      <c r="G238" s="57">
        <f>+VLOOKUP(Tabla1[[#This Row],[Columna1]],IG!$D$3:$W$1903,4,FALSE)</f>
        <v>0</v>
      </c>
      <c r="H238" s="57">
        <f>+VLOOKUP(Tabla1[[#This Row],[Columna1]],IG!$D$3:$W$1903,5,FALSE)</f>
        <v>0</v>
      </c>
      <c r="I238" s="57">
        <f>+VLOOKUP(Tabla1[[#This Row],[Columna1]],IG!$D$3:$W$1903,6,FALSE)</f>
        <v>0</v>
      </c>
      <c r="J238" s="57">
        <f>+VLOOKUP(Tabla1[[#This Row],[Columna1]],IG!$D$3:$W$1903,7,FALSE)</f>
        <v>0</v>
      </c>
      <c r="K238" s="27"/>
      <c r="L238" s="28"/>
      <c r="M238" s="58" t="str">
        <f>+Tabla1[[#This Row],[Columna1]]&amp;Tabla1[[#This Row],[LOCALIDAD]]&amp;Tabla1[[#This Row],[MES]]</f>
        <v/>
      </c>
      <c r="N238" s="27"/>
      <c r="O238" s="60">
        <f>+VLOOKUP(Tabla1[[#This Row],[concatenar]],IG!$M$3:$W$1903,2,FALSE)</f>
        <v>0</v>
      </c>
      <c r="P238" s="60">
        <f>+VLOOKUP(Tabla1[[#This Row],[concatenar]],IG!$M$3:$W$1903,3,FALSE)</f>
        <v>0</v>
      </c>
      <c r="Q238" s="104">
        <f>+VLOOKUP(Tabla1[[#This Row],[concatenar]],IG!$M$3:$W$1903,8,FALSE)</f>
        <v>0</v>
      </c>
      <c r="R238" s="98">
        <f>+VLOOKUP(Tabla1[[#This Row],[concatenar]],IG!$M$3:$W$1903,9,FALSE)</f>
        <v>0</v>
      </c>
      <c r="S238" s="102">
        <f>+VLOOKUP(Tabla1[[#This Row],[concatenar]],IG!$M$3:$W$1903,10,FALSE)</f>
        <v>0</v>
      </c>
      <c r="T238" s="60">
        <f>+VLOOKUP(Tabla1[[#This Row],[concatenar]],IG!$M$3:$W$1903,11,FALSE)</f>
        <v>0</v>
      </c>
      <c r="U238" s="27"/>
      <c r="V238" s="29"/>
      <c r="W238" s="27"/>
      <c r="X238" s="27"/>
      <c r="Y238" s="61">
        <f>ROUND(Tabla1[[#This Row],[VALOR UNITARIO SEGUIMIENTO FINANCIERO
2024]]*Tabla1[[#This Row],[MET AFECTADA PORLA GLOSA
RECURSOS 2024]]*Tabla1[[#This Row],[Porcentaje de Glosa]],0)</f>
        <v>0</v>
      </c>
      <c r="Z238" s="61">
        <f>ROUND(Tabla1[[#This Row],[VALOR UNITARIO SEGUIMIENTO FINANCIERO
2025]]*Tabla1[[#This Row],[META AFECTADA PORLA GLOSA
RECURSOS 2025]]*Tabla1[[#This Row],[Porcentaje de Glosa]],0)</f>
        <v>0</v>
      </c>
      <c r="AA238" s="61">
        <f>ROUND(Tabla1[[#This Row],[VALOR DE LA GLOSA 2024]]+Tabla1[[#This Row],[VALOR DE LA GLOSA 2025]],0)</f>
        <v>0</v>
      </c>
      <c r="AB238" s="65"/>
      <c r="AC238" s="27"/>
      <c r="AD238" s="114"/>
      <c r="AE238" s="27"/>
      <c r="AF238" s="114">
        <f>ROUND(Tabla1[[#This Row],[VALOR DE LA GLOSA 2024]]-Tabla1[[#This Row],[Valor soportado por la Subred]],0)</f>
        <v>0</v>
      </c>
      <c r="AG238" s="27"/>
      <c r="AH238" s="27"/>
      <c r="AI238" s="114">
        <f>ROUND(Tabla1[[#This Row],[VALOR GLOSA DEFINITIVA]]-Tabla1[[#This Row],[VALOR LEVANTADO EN LIQUIDACION]],0)</f>
        <v>0</v>
      </c>
      <c r="AJ238" s="27"/>
    </row>
    <row r="239" spans="2:36" s="31" customFormat="1" ht="87.65" hidden="1" customHeight="1" x14ac:dyDescent="0.35">
      <c r="B239" s="27"/>
      <c r="C239" s="66"/>
      <c r="D239" s="27"/>
      <c r="E239" s="58" t="str">
        <f>+Tabla1[[#This Row],[CODIGO ACTIVIDAD EN PPP Y LINEAMIENTO]]&amp;Tabla1[[#This Row],[ENTORNO/COMPONENTE]]</f>
        <v/>
      </c>
      <c r="F239" s="57">
        <f>+VLOOKUP(Tabla1[[#This Row],[Columna1]],IG!$D$3:$L$1903,3,FALSE)</f>
        <v>0</v>
      </c>
      <c r="G239" s="57">
        <f>+VLOOKUP(Tabla1[[#This Row],[Columna1]],IG!$D$3:$W$1903,4,FALSE)</f>
        <v>0</v>
      </c>
      <c r="H239" s="57">
        <f>+VLOOKUP(Tabla1[[#This Row],[Columna1]],IG!$D$3:$W$1903,5,FALSE)</f>
        <v>0</v>
      </c>
      <c r="I239" s="57">
        <f>+VLOOKUP(Tabla1[[#This Row],[Columna1]],IG!$D$3:$W$1903,6,FALSE)</f>
        <v>0</v>
      </c>
      <c r="J239" s="57">
        <f>+VLOOKUP(Tabla1[[#This Row],[Columna1]],IG!$D$3:$W$1903,7,FALSE)</f>
        <v>0</v>
      </c>
      <c r="K239" s="27"/>
      <c r="L239" s="28"/>
      <c r="M239" s="58" t="str">
        <f>+Tabla1[[#This Row],[Columna1]]&amp;Tabla1[[#This Row],[LOCALIDAD]]&amp;Tabla1[[#This Row],[MES]]</f>
        <v/>
      </c>
      <c r="N239" s="27"/>
      <c r="O239" s="60">
        <f>+VLOOKUP(Tabla1[[#This Row],[concatenar]],IG!$M$3:$W$1903,2,FALSE)</f>
        <v>0</v>
      </c>
      <c r="P239" s="60">
        <f>+VLOOKUP(Tabla1[[#This Row],[concatenar]],IG!$M$3:$W$1903,3,FALSE)</f>
        <v>0</v>
      </c>
      <c r="Q239" s="104">
        <f>+VLOOKUP(Tabla1[[#This Row],[concatenar]],IG!$M$3:$W$1903,8,FALSE)</f>
        <v>0</v>
      </c>
      <c r="R239" s="98">
        <f>+VLOOKUP(Tabla1[[#This Row],[concatenar]],IG!$M$3:$W$1903,9,FALSE)</f>
        <v>0</v>
      </c>
      <c r="S239" s="102">
        <f>+VLOOKUP(Tabla1[[#This Row],[concatenar]],IG!$M$3:$W$1903,10,FALSE)</f>
        <v>0</v>
      </c>
      <c r="T239" s="60">
        <f>+VLOOKUP(Tabla1[[#This Row],[concatenar]],IG!$M$3:$W$1903,11,FALSE)</f>
        <v>0</v>
      </c>
      <c r="U239" s="27"/>
      <c r="V239" s="29"/>
      <c r="W239" s="27"/>
      <c r="X239" s="27"/>
      <c r="Y239" s="61">
        <f>ROUND(Tabla1[[#This Row],[VALOR UNITARIO SEGUIMIENTO FINANCIERO
2024]]*Tabla1[[#This Row],[MET AFECTADA PORLA GLOSA
RECURSOS 2024]]*Tabla1[[#This Row],[Porcentaje de Glosa]],0)</f>
        <v>0</v>
      </c>
      <c r="Z239" s="61">
        <f>ROUND(Tabla1[[#This Row],[VALOR UNITARIO SEGUIMIENTO FINANCIERO
2025]]*Tabla1[[#This Row],[META AFECTADA PORLA GLOSA
RECURSOS 2025]]*Tabla1[[#This Row],[Porcentaje de Glosa]],0)</f>
        <v>0</v>
      </c>
      <c r="AA239" s="61">
        <f>ROUND(Tabla1[[#This Row],[VALOR DE LA GLOSA 2024]]+Tabla1[[#This Row],[VALOR DE LA GLOSA 2025]],0)</f>
        <v>0</v>
      </c>
      <c r="AB239" s="65"/>
      <c r="AC239" s="27"/>
      <c r="AD239" s="114"/>
      <c r="AE239" s="27"/>
      <c r="AF239" s="114">
        <f>ROUND(Tabla1[[#This Row],[VALOR DE LA GLOSA 2024]]-Tabla1[[#This Row],[Valor soportado por la Subred]],0)</f>
        <v>0</v>
      </c>
      <c r="AG239" s="27"/>
      <c r="AH239" s="27"/>
      <c r="AI239" s="114">
        <f>ROUND(Tabla1[[#This Row],[VALOR GLOSA DEFINITIVA]]-Tabla1[[#This Row],[VALOR LEVANTADO EN LIQUIDACION]],0)</f>
        <v>0</v>
      </c>
      <c r="AJ239" s="27"/>
    </row>
    <row r="240" spans="2:36" s="31" customFormat="1" ht="87.65" hidden="1" customHeight="1" x14ac:dyDescent="0.35">
      <c r="B240" s="27"/>
      <c r="C240" s="66"/>
      <c r="D240" s="27"/>
      <c r="E240" s="58" t="str">
        <f>+Tabla1[[#This Row],[CODIGO ACTIVIDAD EN PPP Y LINEAMIENTO]]&amp;Tabla1[[#This Row],[ENTORNO/COMPONENTE]]</f>
        <v/>
      </c>
      <c r="F240" s="57">
        <f>+VLOOKUP(Tabla1[[#This Row],[Columna1]],IG!$D$3:$L$1903,3,FALSE)</f>
        <v>0</v>
      </c>
      <c r="G240" s="57">
        <f>+VLOOKUP(Tabla1[[#This Row],[Columna1]],IG!$D$3:$W$1903,4,FALSE)</f>
        <v>0</v>
      </c>
      <c r="H240" s="57">
        <f>+VLOOKUP(Tabla1[[#This Row],[Columna1]],IG!$D$3:$W$1903,5,FALSE)</f>
        <v>0</v>
      </c>
      <c r="I240" s="57">
        <f>+VLOOKUP(Tabla1[[#This Row],[Columna1]],IG!$D$3:$W$1903,6,FALSE)</f>
        <v>0</v>
      </c>
      <c r="J240" s="57">
        <f>+VLOOKUP(Tabla1[[#This Row],[Columna1]],IG!$D$3:$W$1903,7,FALSE)</f>
        <v>0</v>
      </c>
      <c r="K240" s="27"/>
      <c r="L240" s="28"/>
      <c r="M240" s="58" t="str">
        <f>+Tabla1[[#This Row],[Columna1]]&amp;Tabla1[[#This Row],[LOCALIDAD]]&amp;Tabla1[[#This Row],[MES]]</f>
        <v/>
      </c>
      <c r="N240" s="27"/>
      <c r="O240" s="60">
        <f>+VLOOKUP(Tabla1[[#This Row],[concatenar]],IG!$M$3:$W$1903,2,FALSE)</f>
        <v>0</v>
      </c>
      <c r="P240" s="60">
        <f>+VLOOKUP(Tabla1[[#This Row],[concatenar]],IG!$M$3:$W$1903,3,FALSE)</f>
        <v>0</v>
      </c>
      <c r="Q240" s="104">
        <f>+VLOOKUP(Tabla1[[#This Row],[concatenar]],IG!$M$3:$W$1903,8,FALSE)</f>
        <v>0</v>
      </c>
      <c r="R240" s="98">
        <f>+VLOOKUP(Tabla1[[#This Row],[concatenar]],IG!$M$3:$W$1903,9,FALSE)</f>
        <v>0</v>
      </c>
      <c r="S240" s="102">
        <f>+VLOOKUP(Tabla1[[#This Row],[concatenar]],IG!$M$3:$W$1903,10,FALSE)</f>
        <v>0</v>
      </c>
      <c r="T240" s="60">
        <f>+VLOOKUP(Tabla1[[#This Row],[concatenar]],IG!$M$3:$W$1903,11,FALSE)</f>
        <v>0</v>
      </c>
      <c r="U240" s="27"/>
      <c r="V240" s="29"/>
      <c r="W240" s="27"/>
      <c r="X240" s="27"/>
      <c r="Y240" s="61">
        <f>ROUND(Tabla1[[#This Row],[VALOR UNITARIO SEGUIMIENTO FINANCIERO
2024]]*Tabla1[[#This Row],[MET AFECTADA PORLA GLOSA
RECURSOS 2024]]*Tabla1[[#This Row],[Porcentaje de Glosa]],0)</f>
        <v>0</v>
      </c>
      <c r="Z240" s="61">
        <f>ROUND(Tabla1[[#This Row],[VALOR UNITARIO SEGUIMIENTO FINANCIERO
2025]]*Tabla1[[#This Row],[META AFECTADA PORLA GLOSA
RECURSOS 2025]]*Tabla1[[#This Row],[Porcentaje de Glosa]],0)</f>
        <v>0</v>
      </c>
      <c r="AA240" s="61">
        <f>ROUND(Tabla1[[#This Row],[VALOR DE LA GLOSA 2024]]+Tabla1[[#This Row],[VALOR DE LA GLOSA 2025]],0)</f>
        <v>0</v>
      </c>
      <c r="AB240" s="65"/>
      <c r="AC240" s="27"/>
      <c r="AD240" s="114"/>
      <c r="AE240" s="27"/>
      <c r="AF240" s="114">
        <f>ROUND(Tabla1[[#This Row],[VALOR DE LA GLOSA 2024]]-Tabla1[[#This Row],[Valor soportado por la Subred]],0)</f>
        <v>0</v>
      </c>
      <c r="AG240" s="27"/>
      <c r="AH240" s="27"/>
      <c r="AI240" s="114">
        <f>ROUND(Tabla1[[#This Row],[VALOR GLOSA DEFINITIVA]]-Tabla1[[#This Row],[VALOR LEVANTADO EN LIQUIDACION]],0)</f>
        <v>0</v>
      </c>
      <c r="AJ240" s="27"/>
    </row>
    <row r="241" spans="2:36" s="31" customFormat="1" ht="87.65" hidden="1" customHeight="1" x14ac:dyDescent="0.35">
      <c r="B241" s="27"/>
      <c r="C241" s="66"/>
      <c r="D241" s="27"/>
      <c r="E241" s="58" t="str">
        <f>+Tabla1[[#This Row],[CODIGO ACTIVIDAD EN PPP Y LINEAMIENTO]]&amp;Tabla1[[#This Row],[ENTORNO/COMPONENTE]]</f>
        <v/>
      </c>
      <c r="F241" s="57">
        <f>+VLOOKUP(Tabla1[[#This Row],[Columna1]],IG!$D$3:$L$1903,3,FALSE)</f>
        <v>0</v>
      </c>
      <c r="G241" s="57">
        <f>+VLOOKUP(Tabla1[[#This Row],[Columna1]],IG!$D$3:$W$1903,4,FALSE)</f>
        <v>0</v>
      </c>
      <c r="H241" s="57">
        <f>+VLOOKUP(Tabla1[[#This Row],[Columna1]],IG!$D$3:$W$1903,5,FALSE)</f>
        <v>0</v>
      </c>
      <c r="I241" s="57">
        <f>+VLOOKUP(Tabla1[[#This Row],[Columna1]],IG!$D$3:$W$1903,6,FALSE)</f>
        <v>0</v>
      </c>
      <c r="J241" s="57">
        <f>+VLOOKUP(Tabla1[[#This Row],[Columna1]],IG!$D$3:$W$1903,7,FALSE)</f>
        <v>0</v>
      </c>
      <c r="K241" s="27"/>
      <c r="L241" s="28"/>
      <c r="M241" s="58" t="str">
        <f>+Tabla1[[#This Row],[Columna1]]&amp;Tabla1[[#This Row],[LOCALIDAD]]&amp;Tabla1[[#This Row],[MES]]</f>
        <v/>
      </c>
      <c r="N241" s="27"/>
      <c r="O241" s="60">
        <f>+VLOOKUP(Tabla1[[#This Row],[concatenar]],IG!$M$3:$W$1903,2,FALSE)</f>
        <v>0</v>
      </c>
      <c r="P241" s="60">
        <f>+VLOOKUP(Tabla1[[#This Row],[concatenar]],IG!$M$3:$W$1903,3,FALSE)</f>
        <v>0</v>
      </c>
      <c r="Q241" s="104">
        <f>+VLOOKUP(Tabla1[[#This Row],[concatenar]],IG!$M$3:$W$1903,8,FALSE)</f>
        <v>0</v>
      </c>
      <c r="R241" s="98">
        <f>+VLOOKUP(Tabla1[[#This Row],[concatenar]],IG!$M$3:$W$1903,9,FALSE)</f>
        <v>0</v>
      </c>
      <c r="S241" s="102">
        <f>+VLOOKUP(Tabla1[[#This Row],[concatenar]],IG!$M$3:$W$1903,10,FALSE)</f>
        <v>0</v>
      </c>
      <c r="T241" s="60">
        <f>+VLOOKUP(Tabla1[[#This Row],[concatenar]],IG!$M$3:$W$1903,11,FALSE)</f>
        <v>0</v>
      </c>
      <c r="U241" s="27"/>
      <c r="V241" s="29"/>
      <c r="W241" s="27"/>
      <c r="X241" s="27"/>
      <c r="Y241" s="61">
        <f>ROUND(Tabla1[[#This Row],[VALOR UNITARIO SEGUIMIENTO FINANCIERO
2024]]*Tabla1[[#This Row],[MET AFECTADA PORLA GLOSA
RECURSOS 2024]]*Tabla1[[#This Row],[Porcentaje de Glosa]],0)</f>
        <v>0</v>
      </c>
      <c r="Z241" s="61">
        <f>ROUND(Tabla1[[#This Row],[VALOR UNITARIO SEGUIMIENTO FINANCIERO
2025]]*Tabla1[[#This Row],[META AFECTADA PORLA GLOSA
RECURSOS 2025]]*Tabla1[[#This Row],[Porcentaje de Glosa]],0)</f>
        <v>0</v>
      </c>
      <c r="AA241" s="61">
        <f>ROUND(Tabla1[[#This Row],[VALOR DE LA GLOSA 2024]]+Tabla1[[#This Row],[VALOR DE LA GLOSA 2025]],0)</f>
        <v>0</v>
      </c>
      <c r="AB241" s="65"/>
      <c r="AC241" s="27"/>
      <c r="AD241" s="114"/>
      <c r="AE241" s="27"/>
      <c r="AF241" s="114">
        <f>ROUND(Tabla1[[#This Row],[VALOR DE LA GLOSA 2024]]-Tabla1[[#This Row],[Valor soportado por la Subred]],0)</f>
        <v>0</v>
      </c>
      <c r="AG241" s="27"/>
      <c r="AH241" s="27"/>
      <c r="AI241" s="114">
        <f>ROUND(Tabla1[[#This Row],[VALOR GLOSA DEFINITIVA]]-Tabla1[[#This Row],[VALOR LEVANTADO EN LIQUIDACION]],0)</f>
        <v>0</v>
      </c>
      <c r="AJ241" s="27"/>
    </row>
    <row r="242" spans="2:36" s="31" customFormat="1" ht="87.65" hidden="1" customHeight="1" x14ac:dyDescent="0.35">
      <c r="B242" s="27"/>
      <c r="C242" s="66"/>
      <c r="D242" s="27"/>
      <c r="E242" s="58" t="str">
        <f>+Tabla1[[#This Row],[CODIGO ACTIVIDAD EN PPP Y LINEAMIENTO]]&amp;Tabla1[[#This Row],[ENTORNO/COMPONENTE]]</f>
        <v/>
      </c>
      <c r="F242" s="57">
        <f>+VLOOKUP(Tabla1[[#This Row],[Columna1]],IG!$D$3:$L$1903,3,FALSE)</f>
        <v>0</v>
      </c>
      <c r="G242" s="57">
        <f>+VLOOKUP(Tabla1[[#This Row],[Columna1]],IG!$D$3:$W$1903,4,FALSE)</f>
        <v>0</v>
      </c>
      <c r="H242" s="57">
        <f>+VLOOKUP(Tabla1[[#This Row],[Columna1]],IG!$D$3:$W$1903,5,FALSE)</f>
        <v>0</v>
      </c>
      <c r="I242" s="57">
        <f>+VLOOKUP(Tabla1[[#This Row],[Columna1]],IG!$D$3:$W$1903,6,FALSE)</f>
        <v>0</v>
      </c>
      <c r="J242" s="57">
        <f>+VLOOKUP(Tabla1[[#This Row],[Columna1]],IG!$D$3:$W$1903,7,FALSE)</f>
        <v>0</v>
      </c>
      <c r="K242" s="27"/>
      <c r="L242" s="28"/>
      <c r="M242" s="58" t="str">
        <f>+Tabla1[[#This Row],[Columna1]]&amp;Tabla1[[#This Row],[LOCALIDAD]]&amp;Tabla1[[#This Row],[MES]]</f>
        <v/>
      </c>
      <c r="N242" s="27"/>
      <c r="O242" s="60">
        <f>+VLOOKUP(Tabla1[[#This Row],[concatenar]],IG!$M$3:$W$1903,2,FALSE)</f>
        <v>0</v>
      </c>
      <c r="P242" s="60">
        <f>+VLOOKUP(Tabla1[[#This Row],[concatenar]],IG!$M$3:$W$1903,3,FALSE)</f>
        <v>0</v>
      </c>
      <c r="Q242" s="104">
        <f>+VLOOKUP(Tabla1[[#This Row],[concatenar]],IG!$M$3:$W$1903,8,FALSE)</f>
        <v>0</v>
      </c>
      <c r="R242" s="98">
        <f>+VLOOKUP(Tabla1[[#This Row],[concatenar]],IG!$M$3:$W$1903,9,FALSE)</f>
        <v>0</v>
      </c>
      <c r="S242" s="102">
        <f>+VLOOKUP(Tabla1[[#This Row],[concatenar]],IG!$M$3:$W$1903,10,FALSE)</f>
        <v>0</v>
      </c>
      <c r="T242" s="60">
        <f>+VLOOKUP(Tabla1[[#This Row],[concatenar]],IG!$M$3:$W$1903,11,FALSE)</f>
        <v>0</v>
      </c>
      <c r="U242" s="27"/>
      <c r="V242" s="29"/>
      <c r="W242" s="27"/>
      <c r="X242" s="27"/>
      <c r="Y242" s="61">
        <f>ROUND(Tabla1[[#This Row],[VALOR UNITARIO SEGUIMIENTO FINANCIERO
2024]]*Tabla1[[#This Row],[MET AFECTADA PORLA GLOSA
RECURSOS 2024]]*Tabla1[[#This Row],[Porcentaje de Glosa]],0)</f>
        <v>0</v>
      </c>
      <c r="Z242" s="61">
        <f>ROUND(Tabla1[[#This Row],[VALOR UNITARIO SEGUIMIENTO FINANCIERO
2025]]*Tabla1[[#This Row],[META AFECTADA PORLA GLOSA
RECURSOS 2025]]*Tabla1[[#This Row],[Porcentaje de Glosa]],0)</f>
        <v>0</v>
      </c>
      <c r="AA242" s="61">
        <f>ROUND(Tabla1[[#This Row],[VALOR DE LA GLOSA 2024]]+Tabla1[[#This Row],[VALOR DE LA GLOSA 2025]],0)</f>
        <v>0</v>
      </c>
      <c r="AB242" s="65"/>
      <c r="AC242" s="27"/>
      <c r="AD242" s="114"/>
      <c r="AE242" s="27"/>
      <c r="AF242" s="114">
        <f>ROUND(Tabla1[[#This Row],[VALOR DE LA GLOSA 2024]]-Tabla1[[#This Row],[Valor soportado por la Subred]],0)</f>
        <v>0</v>
      </c>
      <c r="AG242" s="27"/>
      <c r="AH242" s="27"/>
      <c r="AI242" s="114">
        <f>ROUND(Tabla1[[#This Row],[VALOR GLOSA DEFINITIVA]]-Tabla1[[#This Row],[VALOR LEVANTADO EN LIQUIDACION]],0)</f>
        <v>0</v>
      </c>
      <c r="AJ242" s="27"/>
    </row>
    <row r="243" spans="2:36" s="31" customFormat="1" ht="87.65" hidden="1" customHeight="1" x14ac:dyDescent="0.35">
      <c r="B243" s="27"/>
      <c r="C243" s="66"/>
      <c r="D243" s="27"/>
      <c r="E243" s="58" t="str">
        <f>+Tabla1[[#This Row],[CODIGO ACTIVIDAD EN PPP Y LINEAMIENTO]]&amp;Tabla1[[#This Row],[ENTORNO/COMPONENTE]]</f>
        <v/>
      </c>
      <c r="F243" s="57">
        <f>+VLOOKUP(Tabla1[[#This Row],[Columna1]],IG!$D$3:$L$1903,3,FALSE)</f>
        <v>0</v>
      </c>
      <c r="G243" s="57">
        <f>+VLOOKUP(Tabla1[[#This Row],[Columna1]],IG!$D$3:$W$1903,4,FALSE)</f>
        <v>0</v>
      </c>
      <c r="H243" s="57">
        <f>+VLOOKUP(Tabla1[[#This Row],[Columna1]],IG!$D$3:$W$1903,5,FALSE)</f>
        <v>0</v>
      </c>
      <c r="I243" s="57">
        <f>+VLOOKUP(Tabla1[[#This Row],[Columna1]],IG!$D$3:$W$1903,6,FALSE)</f>
        <v>0</v>
      </c>
      <c r="J243" s="57">
        <f>+VLOOKUP(Tabla1[[#This Row],[Columna1]],IG!$D$3:$W$1903,7,FALSE)</f>
        <v>0</v>
      </c>
      <c r="K243" s="27"/>
      <c r="L243" s="28"/>
      <c r="M243" s="58" t="str">
        <f>+Tabla1[[#This Row],[Columna1]]&amp;Tabla1[[#This Row],[LOCALIDAD]]&amp;Tabla1[[#This Row],[MES]]</f>
        <v/>
      </c>
      <c r="N243" s="27"/>
      <c r="O243" s="60">
        <f>+VLOOKUP(Tabla1[[#This Row],[concatenar]],IG!$M$3:$W$1903,2,FALSE)</f>
        <v>0</v>
      </c>
      <c r="P243" s="60">
        <f>+VLOOKUP(Tabla1[[#This Row],[concatenar]],IG!$M$3:$W$1903,3,FALSE)</f>
        <v>0</v>
      </c>
      <c r="Q243" s="104">
        <f>+VLOOKUP(Tabla1[[#This Row],[concatenar]],IG!$M$3:$W$1903,8,FALSE)</f>
        <v>0</v>
      </c>
      <c r="R243" s="98">
        <f>+VLOOKUP(Tabla1[[#This Row],[concatenar]],IG!$M$3:$W$1903,9,FALSE)</f>
        <v>0</v>
      </c>
      <c r="S243" s="102">
        <f>+VLOOKUP(Tabla1[[#This Row],[concatenar]],IG!$M$3:$W$1903,10,FALSE)</f>
        <v>0</v>
      </c>
      <c r="T243" s="60">
        <f>+VLOOKUP(Tabla1[[#This Row],[concatenar]],IG!$M$3:$W$1903,11,FALSE)</f>
        <v>0</v>
      </c>
      <c r="U243" s="27"/>
      <c r="V243" s="29"/>
      <c r="W243" s="27"/>
      <c r="X243" s="27"/>
      <c r="Y243" s="61">
        <f>ROUND(Tabla1[[#This Row],[VALOR UNITARIO SEGUIMIENTO FINANCIERO
2024]]*Tabla1[[#This Row],[MET AFECTADA PORLA GLOSA
RECURSOS 2024]]*Tabla1[[#This Row],[Porcentaje de Glosa]],0)</f>
        <v>0</v>
      </c>
      <c r="Z243" s="61">
        <f>ROUND(Tabla1[[#This Row],[VALOR UNITARIO SEGUIMIENTO FINANCIERO
2025]]*Tabla1[[#This Row],[META AFECTADA PORLA GLOSA
RECURSOS 2025]]*Tabla1[[#This Row],[Porcentaje de Glosa]],0)</f>
        <v>0</v>
      </c>
      <c r="AA243" s="61">
        <f>ROUND(Tabla1[[#This Row],[VALOR DE LA GLOSA 2024]]+Tabla1[[#This Row],[VALOR DE LA GLOSA 2025]],0)</f>
        <v>0</v>
      </c>
      <c r="AB243" s="65"/>
      <c r="AC243" s="27"/>
      <c r="AD243" s="114"/>
      <c r="AE243" s="27"/>
      <c r="AF243" s="114">
        <f>ROUND(Tabla1[[#This Row],[VALOR DE LA GLOSA 2024]]-Tabla1[[#This Row],[Valor soportado por la Subred]],0)</f>
        <v>0</v>
      </c>
      <c r="AG243" s="27"/>
      <c r="AH243" s="27"/>
      <c r="AI243" s="114">
        <f>ROUND(Tabla1[[#This Row],[VALOR GLOSA DEFINITIVA]]-Tabla1[[#This Row],[VALOR LEVANTADO EN LIQUIDACION]],0)</f>
        <v>0</v>
      </c>
      <c r="AJ243" s="27"/>
    </row>
    <row r="244" spans="2:36" s="31" customFormat="1" ht="87.65" hidden="1" customHeight="1" x14ac:dyDescent="0.35">
      <c r="B244" s="27"/>
      <c r="C244" s="66"/>
      <c r="D244" s="27"/>
      <c r="E244" s="58" t="str">
        <f>+Tabla1[[#This Row],[CODIGO ACTIVIDAD EN PPP Y LINEAMIENTO]]&amp;Tabla1[[#This Row],[ENTORNO/COMPONENTE]]</f>
        <v/>
      </c>
      <c r="F244" s="57">
        <f>+VLOOKUP(Tabla1[[#This Row],[Columna1]],IG!$D$3:$L$1903,3,FALSE)</f>
        <v>0</v>
      </c>
      <c r="G244" s="57">
        <f>+VLOOKUP(Tabla1[[#This Row],[Columna1]],IG!$D$3:$W$1903,4,FALSE)</f>
        <v>0</v>
      </c>
      <c r="H244" s="57">
        <f>+VLOOKUP(Tabla1[[#This Row],[Columna1]],IG!$D$3:$W$1903,5,FALSE)</f>
        <v>0</v>
      </c>
      <c r="I244" s="57">
        <f>+VLOOKUP(Tabla1[[#This Row],[Columna1]],IG!$D$3:$W$1903,6,FALSE)</f>
        <v>0</v>
      </c>
      <c r="J244" s="57">
        <f>+VLOOKUP(Tabla1[[#This Row],[Columna1]],IG!$D$3:$W$1903,7,FALSE)</f>
        <v>0</v>
      </c>
      <c r="K244" s="27"/>
      <c r="L244" s="28"/>
      <c r="M244" s="58" t="str">
        <f>+Tabla1[[#This Row],[Columna1]]&amp;Tabla1[[#This Row],[LOCALIDAD]]&amp;Tabla1[[#This Row],[MES]]</f>
        <v/>
      </c>
      <c r="N244" s="27"/>
      <c r="O244" s="60">
        <f>+VLOOKUP(Tabla1[[#This Row],[concatenar]],IG!$M$3:$W$1903,2,FALSE)</f>
        <v>0</v>
      </c>
      <c r="P244" s="60">
        <f>+VLOOKUP(Tabla1[[#This Row],[concatenar]],IG!$M$3:$W$1903,3,FALSE)</f>
        <v>0</v>
      </c>
      <c r="Q244" s="104">
        <f>+VLOOKUP(Tabla1[[#This Row],[concatenar]],IG!$M$3:$W$1903,8,FALSE)</f>
        <v>0</v>
      </c>
      <c r="R244" s="98">
        <f>+VLOOKUP(Tabla1[[#This Row],[concatenar]],IG!$M$3:$W$1903,9,FALSE)</f>
        <v>0</v>
      </c>
      <c r="S244" s="102">
        <f>+VLOOKUP(Tabla1[[#This Row],[concatenar]],IG!$M$3:$W$1903,10,FALSE)</f>
        <v>0</v>
      </c>
      <c r="T244" s="60">
        <f>+VLOOKUP(Tabla1[[#This Row],[concatenar]],IG!$M$3:$W$1903,11,FALSE)</f>
        <v>0</v>
      </c>
      <c r="U244" s="27"/>
      <c r="V244" s="29"/>
      <c r="W244" s="27"/>
      <c r="X244" s="27"/>
      <c r="Y244" s="61">
        <f>ROUND(Tabla1[[#This Row],[VALOR UNITARIO SEGUIMIENTO FINANCIERO
2024]]*Tabla1[[#This Row],[MET AFECTADA PORLA GLOSA
RECURSOS 2024]]*Tabla1[[#This Row],[Porcentaje de Glosa]],0)</f>
        <v>0</v>
      </c>
      <c r="Z244" s="61">
        <f>ROUND(Tabla1[[#This Row],[VALOR UNITARIO SEGUIMIENTO FINANCIERO
2025]]*Tabla1[[#This Row],[META AFECTADA PORLA GLOSA
RECURSOS 2025]]*Tabla1[[#This Row],[Porcentaje de Glosa]],0)</f>
        <v>0</v>
      </c>
      <c r="AA244" s="61">
        <f>ROUND(Tabla1[[#This Row],[VALOR DE LA GLOSA 2024]]+Tabla1[[#This Row],[VALOR DE LA GLOSA 2025]],0)</f>
        <v>0</v>
      </c>
      <c r="AB244" s="65"/>
      <c r="AC244" s="27"/>
      <c r="AD244" s="114"/>
      <c r="AE244" s="27"/>
      <c r="AF244" s="114">
        <f>ROUND(Tabla1[[#This Row],[VALOR DE LA GLOSA 2024]]-Tabla1[[#This Row],[Valor soportado por la Subred]],0)</f>
        <v>0</v>
      </c>
      <c r="AG244" s="27"/>
      <c r="AH244" s="27"/>
      <c r="AI244" s="114">
        <f>ROUND(Tabla1[[#This Row],[VALOR GLOSA DEFINITIVA]]-Tabla1[[#This Row],[VALOR LEVANTADO EN LIQUIDACION]],0)</f>
        <v>0</v>
      </c>
      <c r="AJ244" s="27"/>
    </row>
    <row r="245" spans="2:36" s="31" customFormat="1" ht="87.65" hidden="1" customHeight="1" x14ac:dyDescent="0.35">
      <c r="B245" s="27"/>
      <c r="C245" s="66"/>
      <c r="D245" s="27"/>
      <c r="E245" s="58" t="str">
        <f>+Tabla1[[#This Row],[CODIGO ACTIVIDAD EN PPP Y LINEAMIENTO]]&amp;Tabla1[[#This Row],[ENTORNO/COMPONENTE]]</f>
        <v/>
      </c>
      <c r="F245" s="57">
        <f>+VLOOKUP(Tabla1[[#This Row],[Columna1]],IG!$D$3:$L$1903,3,FALSE)</f>
        <v>0</v>
      </c>
      <c r="G245" s="57">
        <f>+VLOOKUP(Tabla1[[#This Row],[Columna1]],IG!$D$3:$W$1903,4,FALSE)</f>
        <v>0</v>
      </c>
      <c r="H245" s="57">
        <f>+VLOOKUP(Tabla1[[#This Row],[Columna1]],IG!$D$3:$W$1903,5,FALSE)</f>
        <v>0</v>
      </c>
      <c r="I245" s="57">
        <f>+VLOOKUP(Tabla1[[#This Row],[Columna1]],IG!$D$3:$W$1903,6,FALSE)</f>
        <v>0</v>
      </c>
      <c r="J245" s="57">
        <f>+VLOOKUP(Tabla1[[#This Row],[Columna1]],IG!$D$3:$W$1903,7,FALSE)</f>
        <v>0</v>
      </c>
      <c r="K245" s="27"/>
      <c r="L245" s="28"/>
      <c r="M245" s="58" t="str">
        <f>+Tabla1[[#This Row],[Columna1]]&amp;Tabla1[[#This Row],[LOCALIDAD]]&amp;Tabla1[[#This Row],[MES]]</f>
        <v/>
      </c>
      <c r="N245" s="27"/>
      <c r="O245" s="60">
        <f>+VLOOKUP(Tabla1[[#This Row],[concatenar]],IG!$M$3:$W$1903,2,FALSE)</f>
        <v>0</v>
      </c>
      <c r="P245" s="60">
        <f>+VLOOKUP(Tabla1[[#This Row],[concatenar]],IG!$M$3:$W$1903,3,FALSE)</f>
        <v>0</v>
      </c>
      <c r="Q245" s="104">
        <f>+VLOOKUP(Tabla1[[#This Row],[concatenar]],IG!$M$3:$W$1903,8,FALSE)</f>
        <v>0</v>
      </c>
      <c r="R245" s="98">
        <f>+VLOOKUP(Tabla1[[#This Row],[concatenar]],IG!$M$3:$W$1903,9,FALSE)</f>
        <v>0</v>
      </c>
      <c r="S245" s="102">
        <f>+VLOOKUP(Tabla1[[#This Row],[concatenar]],IG!$M$3:$W$1903,10,FALSE)</f>
        <v>0</v>
      </c>
      <c r="T245" s="60">
        <f>+VLOOKUP(Tabla1[[#This Row],[concatenar]],IG!$M$3:$W$1903,11,FALSE)</f>
        <v>0</v>
      </c>
      <c r="U245" s="27"/>
      <c r="V245" s="29"/>
      <c r="W245" s="27"/>
      <c r="X245" s="27"/>
      <c r="Y245" s="61">
        <f>ROUND(Tabla1[[#This Row],[VALOR UNITARIO SEGUIMIENTO FINANCIERO
2024]]*Tabla1[[#This Row],[MET AFECTADA PORLA GLOSA
RECURSOS 2024]]*Tabla1[[#This Row],[Porcentaje de Glosa]],0)</f>
        <v>0</v>
      </c>
      <c r="Z245" s="61">
        <f>ROUND(Tabla1[[#This Row],[VALOR UNITARIO SEGUIMIENTO FINANCIERO
2025]]*Tabla1[[#This Row],[META AFECTADA PORLA GLOSA
RECURSOS 2025]]*Tabla1[[#This Row],[Porcentaje de Glosa]],0)</f>
        <v>0</v>
      </c>
      <c r="AA245" s="61">
        <f>ROUND(Tabla1[[#This Row],[VALOR DE LA GLOSA 2024]]+Tabla1[[#This Row],[VALOR DE LA GLOSA 2025]],0)</f>
        <v>0</v>
      </c>
      <c r="AB245" s="65"/>
      <c r="AC245" s="27"/>
      <c r="AD245" s="114"/>
      <c r="AE245" s="27"/>
      <c r="AF245" s="114">
        <f>ROUND(Tabla1[[#This Row],[VALOR DE LA GLOSA 2024]]-Tabla1[[#This Row],[Valor soportado por la Subred]],0)</f>
        <v>0</v>
      </c>
      <c r="AG245" s="27"/>
      <c r="AH245" s="27"/>
      <c r="AI245" s="114">
        <f>ROUND(Tabla1[[#This Row],[VALOR GLOSA DEFINITIVA]]-Tabla1[[#This Row],[VALOR LEVANTADO EN LIQUIDACION]],0)</f>
        <v>0</v>
      </c>
      <c r="AJ245" s="27"/>
    </row>
    <row r="246" spans="2:36" s="31" customFormat="1" ht="87.65" hidden="1" customHeight="1" x14ac:dyDescent="0.35">
      <c r="B246" s="27"/>
      <c r="C246" s="66"/>
      <c r="D246" s="27"/>
      <c r="E246" s="58" t="str">
        <f>+Tabla1[[#This Row],[CODIGO ACTIVIDAD EN PPP Y LINEAMIENTO]]&amp;Tabla1[[#This Row],[ENTORNO/COMPONENTE]]</f>
        <v/>
      </c>
      <c r="F246" s="57">
        <f>+VLOOKUP(Tabla1[[#This Row],[Columna1]],IG!$D$3:$L$1903,3,FALSE)</f>
        <v>0</v>
      </c>
      <c r="G246" s="57">
        <f>+VLOOKUP(Tabla1[[#This Row],[Columna1]],IG!$D$3:$W$1903,4,FALSE)</f>
        <v>0</v>
      </c>
      <c r="H246" s="57">
        <f>+VLOOKUP(Tabla1[[#This Row],[Columna1]],IG!$D$3:$W$1903,5,FALSE)</f>
        <v>0</v>
      </c>
      <c r="I246" s="57">
        <f>+VLOOKUP(Tabla1[[#This Row],[Columna1]],IG!$D$3:$W$1903,6,FALSE)</f>
        <v>0</v>
      </c>
      <c r="J246" s="57">
        <f>+VLOOKUP(Tabla1[[#This Row],[Columna1]],IG!$D$3:$W$1903,7,FALSE)</f>
        <v>0</v>
      </c>
      <c r="K246" s="27"/>
      <c r="L246" s="28"/>
      <c r="M246" s="58" t="str">
        <f>+Tabla1[[#This Row],[Columna1]]&amp;Tabla1[[#This Row],[LOCALIDAD]]&amp;Tabla1[[#This Row],[MES]]</f>
        <v/>
      </c>
      <c r="N246" s="27"/>
      <c r="O246" s="60">
        <f>+VLOOKUP(Tabla1[[#This Row],[concatenar]],IG!$M$3:$W$1903,2,FALSE)</f>
        <v>0</v>
      </c>
      <c r="P246" s="60">
        <f>+VLOOKUP(Tabla1[[#This Row],[concatenar]],IG!$M$3:$W$1903,3,FALSE)</f>
        <v>0</v>
      </c>
      <c r="Q246" s="104">
        <f>+VLOOKUP(Tabla1[[#This Row],[concatenar]],IG!$M$3:$W$1903,8,FALSE)</f>
        <v>0</v>
      </c>
      <c r="R246" s="98">
        <f>+VLOOKUP(Tabla1[[#This Row],[concatenar]],IG!$M$3:$W$1903,9,FALSE)</f>
        <v>0</v>
      </c>
      <c r="S246" s="102">
        <f>+VLOOKUP(Tabla1[[#This Row],[concatenar]],IG!$M$3:$W$1903,10,FALSE)</f>
        <v>0</v>
      </c>
      <c r="T246" s="60">
        <f>+VLOOKUP(Tabla1[[#This Row],[concatenar]],IG!$M$3:$W$1903,11,FALSE)</f>
        <v>0</v>
      </c>
      <c r="U246" s="27"/>
      <c r="V246" s="29"/>
      <c r="W246" s="27"/>
      <c r="X246" s="27"/>
      <c r="Y246" s="61">
        <f>ROUND(Tabla1[[#This Row],[VALOR UNITARIO SEGUIMIENTO FINANCIERO
2024]]*Tabla1[[#This Row],[MET AFECTADA PORLA GLOSA
RECURSOS 2024]]*Tabla1[[#This Row],[Porcentaje de Glosa]],0)</f>
        <v>0</v>
      </c>
      <c r="Z246" s="61">
        <f>ROUND(Tabla1[[#This Row],[VALOR UNITARIO SEGUIMIENTO FINANCIERO
2025]]*Tabla1[[#This Row],[META AFECTADA PORLA GLOSA
RECURSOS 2025]]*Tabla1[[#This Row],[Porcentaje de Glosa]],0)</f>
        <v>0</v>
      </c>
      <c r="AA246" s="61">
        <f>ROUND(Tabla1[[#This Row],[VALOR DE LA GLOSA 2024]]+Tabla1[[#This Row],[VALOR DE LA GLOSA 2025]],0)</f>
        <v>0</v>
      </c>
      <c r="AB246" s="65"/>
      <c r="AC246" s="27"/>
      <c r="AD246" s="114"/>
      <c r="AE246" s="27"/>
      <c r="AF246" s="114">
        <f>ROUND(Tabla1[[#This Row],[VALOR DE LA GLOSA 2024]]-Tabla1[[#This Row],[Valor soportado por la Subred]],0)</f>
        <v>0</v>
      </c>
      <c r="AG246" s="27"/>
      <c r="AH246" s="27"/>
      <c r="AI246" s="114">
        <f>ROUND(Tabla1[[#This Row],[VALOR GLOSA DEFINITIVA]]-Tabla1[[#This Row],[VALOR LEVANTADO EN LIQUIDACION]],0)</f>
        <v>0</v>
      </c>
      <c r="AJ246" s="27"/>
    </row>
    <row r="247" spans="2:36" s="31" customFormat="1" ht="87.65" hidden="1" customHeight="1" x14ac:dyDescent="0.35">
      <c r="B247" s="27"/>
      <c r="C247" s="66"/>
      <c r="D247" s="27"/>
      <c r="E247" s="58" t="str">
        <f>+Tabla1[[#This Row],[CODIGO ACTIVIDAD EN PPP Y LINEAMIENTO]]&amp;Tabla1[[#This Row],[ENTORNO/COMPONENTE]]</f>
        <v/>
      </c>
      <c r="F247" s="57">
        <f>+VLOOKUP(Tabla1[[#This Row],[Columna1]],IG!$D$3:$L$1903,3,FALSE)</f>
        <v>0</v>
      </c>
      <c r="G247" s="57">
        <f>+VLOOKUP(Tabla1[[#This Row],[Columna1]],IG!$D$3:$W$1903,4,FALSE)</f>
        <v>0</v>
      </c>
      <c r="H247" s="57">
        <f>+VLOOKUP(Tabla1[[#This Row],[Columna1]],IG!$D$3:$W$1903,5,FALSE)</f>
        <v>0</v>
      </c>
      <c r="I247" s="57">
        <f>+VLOOKUP(Tabla1[[#This Row],[Columna1]],IG!$D$3:$W$1903,6,FALSE)</f>
        <v>0</v>
      </c>
      <c r="J247" s="57">
        <f>+VLOOKUP(Tabla1[[#This Row],[Columna1]],IG!$D$3:$W$1903,7,FALSE)</f>
        <v>0</v>
      </c>
      <c r="K247" s="27"/>
      <c r="L247" s="28"/>
      <c r="M247" s="58" t="str">
        <f>+Tabla1[[#This Row],[Columna1]]&amp;Tabla1[[#This Row],[LOCALIDAD]]&amp;Tabla1[[#This Row],[MES]]</f>
        <v/>
      </c>
      <c r="N247" s="27"/>
      <c r="O247" s="60">
        <f>+VLOOKUP(Tabla1[[#This Row],[concatenar]],IG!$M$3:$W$1903,2,FALSE)</f>
        <v>0</v>
      </c>
      <c r="P247" s="60">
        <f>+VLOOKUP(Tabla1[[#This Row],[concatenar]],IG!$M$3:$W$1903,3,FALSE)</f>
        <v>0</v>
      </c>
      <c r="Q247" s="104">
        <f>+VLOOKUP(Tabla1[[#This Row],[concatenar]],IG!$M$3:$W$1903,8,FALSE)</f>
        <v>0</v>
      </c>
      <c r="R247" s="98">
        <f>+VLOOKUP(Tabla1[[#This Row],[concatenar]],IG!$M$3:$W$1903,9,FALSE)</f>
        <v>0</v>
      </c>
      <c r="S247" s="102">
        <f>+VLOOKUP(Tabla1[[#This Row],[concatenar]],IG!$M$3:$W$1903,10,FALSE)</f>
        <v>0</v>
      </c>
      <c r="T247" s="60">
        <f>+VLOOKUP(Tabla1[[#This Row],[concatenar]],IG!$M$3:$W$1903,11,FALSE)</f>
        <v>0</v>
      </c>
      <c r="U247" s="27"/>
      <c r="V247" s="29"/>
      <c r="W247" s="27"/>
      <c r="X247" s="27"/>
      <c r="Y247" s="61">
        <f>ROUND(Tabla1[[#This Row],[VALOR UNITARIO SEGUIMIENTO FINANCIERO
2024]]*Tabla1[[#This Row],[MET AFECTADA PORLA GLOSA
RECURSOS 2024]]*Tabla1[[#This Row],[Porcentaje de Glosa]],0)</f>
        <v>0</v>
      </c>
      <c r="Z247" s="61">
        <f>ROUND(Tabla1[[#This Row],[VALOR UNITARIO SEGUIMIENTO FINANCIERO
2025]]*Tabla1[[#This Row],[META AFECTADA PORLA GLOSA
RECURSOS 2025]]*Tabla1[[#This Row],[Porcentaje de Glosa]],0)</f>
        <v>0</v>
      </c>
      <c r="AA247" s="61">
        <f>ROUND(Tabla1[[#This Row],[VALOR DE LA GLOSA 2024]]+Tabla1[[#This Row],[VALOR DE LA GLOSA 2025]],0)</f>
        <v>0</v>
      </c>
      <c r="AB247" s="65"/>
      <c r="AC247" s="27"/>
      <c r="AD247" s="114"/>
      <c r="AE247" s="27"/>
      <c r="AF247" s="114">
        <f>ROUND(Tabla1[[#This Row],[VALOR DE LA GLOSA 2024]]-Tabla1[[#This Row],[Valor soportado por la Subred]],0)</f>
        <v>0</v>
      </c>
      <c r="AG247" s="27"/>
      <c r="AH247" s="27"/>
      <c r="AI247" s="114">
        <f>ROUND(Tabla1[[#This Row],[VALOR GLOSA DEFINITIVA]]-Tabla1[[#This Row],[VALOR LEVANTADO EN LIQUIDACION]],0)</f>
        <v>0</v>
      </c>
      <c r="AJ247" s="27"/>
    </row>
    <row r="248" spans="2:36" s="31" customFormat="1" ht="87.65" hidden="1" customHeight="1" x14ac:dyDescent="0.35">
      <c r="B248" s="27"/>
      <c r="C248" s="66"/>
      <c r="D248" s="27"/>
      <c r="E248" s="58" t="str">
        <f>+Tabla1[[#This Row],[CODIGO ACTIVIDAD EN PPP Y LINEAMIENTO]]&amp;Tabla1[[#This Row],[ENTORNO/COMPONENTE]]</f>
        <v/>
      </c>
      <c r="F248" s="57">
        <f>+VLOOKUP(Tabla1[[#This Row],[Columna1]],IG!$D$3:$L$1903,3,FALSE)</f>
        <v>0</v>
      </c>
      <c r="G248" s="57">
        <f>+VLOOKUP(Tabla1[[#This Row],[Columna1]],IG!$D$3:$W$1903,4,FALSE)</f>
        <v>0</v>
      </c>
      <c r="H248" s="57">
        <f>+VLOOKUP(Tabla1[[#This Row],[Columna1]],IG!$D$3:$W$1903,5,FALSE)</f>
        <v>0</v>
      </c>
      <c r="I248" s="57">
        <f>+VLOOKUP(Tabla1[[#This Row],[Columna1]],IG!$D$3:$W$1903,6,FALSE)</f>
        <v>0</v>
      </c>
      <c r="J248" s="57">
        <f>+VLOOKUP(Tabla1[[#This Row],[Columna1]],IG!$D$3:$W$1903,7,FALSE)</f>
        <v>0</v>
      </c>
      <c r="K248" s="27"/>
      <c r="L248" s="28"/>
      <c r="M248" s="58" t="str">
        <f>+Tabla1[[#This Row],[Columna1]]&amp;Tabla1[[#This Row],[LOCALIDAD]]&amp;Tabla1[[#This Row],[MES]]</f>
        <v/>
      </c>
      <c r="N248" s="27"/>
      <c r="O248" s="60">
        <f>+VLOOKUP(Tabla1[[#This Row],[concatenar]],IG!$M$3:$W$1903,2,FALSE)</f>
        <v>0</v>
      </c>
      <c r="P248" s="60">
        <f>+VLOOKUP(Tabla1[[#This Row],[concatenar]],IG!$M$3:$W$1903,3,FALSE)</f>
        <v>0</v>
      </c>
      <c r="Q248" s="104">
        <f>+VLOOKUP(Tabla1[[#This Row],[concatenar]],IG!$M$3:$W$1903,8,FALSE)</f>
        <v>0</v>
      </c>
      <c r="R248" s="98">
        <f>+VLOOKUP(Tabla1[[#This Row],[concatenar]],IG!$M$3:$W$1903,9,FALSE)</f>
        <v>0</v>
      </c>
      <c r="S248" s="102">
        <f>+VLOOKUP(Tabla1[[#This Row],[concatenar]],IG!$M$3:$W$1903,10,FALSE)</f>
        <v>0</v>
      </c>
      <c r="T248" s="60">
        <f>+VLOOKUP(Tabla1[[#This Row],[concatenar]],IG!$M$3:$W$1903,11,FALSE)</f>
        <v>0</v>
      </c>
      <c r="U248" s="27"/>
      <c r="V248" s="29"/>
      <c r="W248" s="27"/>
      <c r="X248" s="27"/>
      <c r="Y248" s="61">
        <f>ROUND(Tabla1[[#This Row],[VALOR UNITARIO SEGUIMIENTO FINANCIERO
2024]]*Tabla1[[#This Row],[MET AFECTADA PORLA GLOSA
RECURSOS 2024]]*Tabla1[[#This Row],[Porcentaje de Glosa]],0)</f>
        <v>0</v>
      </c>
      <c r="Z248" s="61">
        <f>ROUND(Tabla1[[#This Row],[VALOR UNITARIO SEGUIMIENTO FINANCIERO
2025]]*Tabla1[[#This Row],[META AFECTADA PORLA GLOSA
RECURSOS 2025]]*Tabla1[[#This Row],[Porcentaje de Glosa]],0)</f>
        <v>0</v>
      </c>
      <c r="AA248" s="61">
        <f>ROUND(Tabla1[[#This Row],[VALOR DE LA GLOSA 2024]]+Tabla1[[#This Row],[VALOR DE LA GLOSA 2025]],0)</f>
        <v>0</v>
      </c>
      <c r="AB248" s="65"/>
      <c r="AC248" s="27"/>
      <c r="AD248" s="114"/>
      <c r="AE248" s="27"/>
      <c r="AF248" s="114">
        <f>ROUND(Tabla1[[#This Row],[VALOR DE LA GLOSA 2024]]-Tabla1[[#This Row],[Valor soportado por la Subred]],0)</f>
        <v>0</v>
      </c>
      <c r="AG248" s="27"/>
      <c r="AH248" s="27"/>
      <c r="AI248" s="114">
        <f>ROUND(Tabla1[[#This Row],[VALOR GLOSA DEFINITIVA]]-Tabla1[[#This Row],[VALOR LEVANTADO EN LIQUIDACION]],0)</f>
        <v>0</v>
      </c>
      <c r="AJ248" s="27"/>
    </row>
    <row r="249" spans="2:36" s="31" customFormat="1" ht="87.65" hidden="1" customHeight="1" x14ac:dyDescent="0.35">
      <c r="B249" s="27"/>
      <c r="C249" s="66"/>
      <c r="D249" s="27"/>
      <c r="E249" s="58" t="str">
        <f>+Tabla1[[#This Row],[CODIGO ACTIVIDAD EN PPP Y LINEAMIENTO]]&amp;Tabla1[[#This Row],[ENTORNO/COMPONENTE]]</f>
        <v/>
      </c>
      <c r="F249" s="57">
        <f>+VLOOKUP(Tabla1[[#This Row],[Columna1]],IG!$D$3:$L$1903,3,FALSE)</f>
        <v>0</v>
      </c>
      <c r="G249" s="57">
        <f>+VLOOKUP(Tabla1[[#This Row],[Columna1]],IG!$D$3:$W$1903,4,FALSE)</f>
        <v>0</v>
      </c>
      <c r="H249" s="57">
        <f>+VLOOKUP(Tabla1[[#This Row],[Columna1]],IG!$D$3:$W$1903,5,FALSE)</f>
        <v>0</v>
      </c>
      <c r="I249" s="57">
        <f>+VLOOKUP(Tabla1[[#This Row],[Columna1]],IG!$D$3:$W$1903,6,FALSE)</f>
        <v>0</v>
      </c>
      <c r="J249" s="57">
        <f>+VLOOKUP(Tabla1[[#This Row],[Columna1]],IG!$D$3:$W$1903,7,FALSE)</f>
        <v>0</v>
      </c>
      <c r="K249" s="27"/>
      <c r="L249" s="28"/>
      <c r="M249" s="58" t="str">
        <f>+Tabla1[[#This Row],[Columna1]]&amp;Tabla1[[#This Row],[LOCALIDAD]]&amp;Tabla1[[#This Row],[MES]]</f>
        <v/>
      </c>
      <c r="N249" s="27"/>
      <c r="O249" s="60">
        <f>+VLOOKUP(Tabla1[[#This Row],[concatenar]],IG!$M$3:$W$1903,2,FALSE)</f>
        <v>0</v>
      </c>
      <c r="P249" s="60">
        <f>+VLOOKUP(Tabla1[[#This Row],[concatenar]],IG!$M$3:$W$1903,3,FALSE)</f>
        <v>0</v>
      </c>
      <c r="Q249" s="104">
        <f>+VLOOKUP(Tabla1[[#This Row],[concatenar]],IG!$M$3:$W$1903,8,FALSE)</f>
        <v>0</v>
      </c>
      <c r="R249" s="98">
        <f>+VLOOKUP(Tabla1[[#This Row],[concatenar]],IG!$M$3:$W$1903,9,FALSE)</f>
        <v>0</v>
      </c>
      <c r="S249" s="102">
        <f>+VLOOKUP(Tabla1[[#This Row],[concatenar]],IG!$M$3:$W$1903,10,FALSE)</f>
        <v>0</v>
      </c>
      <c r="T249" s="60">
        <f>+VLOOKUP(Tabla1[[#This Row],[concatenar]],IG!$M$3:$W$1903,11,FALSE)</f>
        <v>0</v>
      </c>
      <c r="U249" s="27"/>
      <c r="V249" s="29"/>
      <c r="W249" s="27"/>
      <c r="X249" s="27"/>
      <c r="Y249" s="61">
        <f>ROUND(Tabla1[[#This Row],[VALOR UNITARIO SEGUIMIENTO FINANCIERO
2024]]*Tabla1[[#This Row],[MET AFECTADA PORLA GLOSA
RECURSOS 2024]]*Tabla1[[#This Row],[Porcentaje de Glosa]],0)</f>
        <v>0</v>
      </c>
      <c r="Z249" s="61">
        <f>ROUND(Tabla1[[#This Row],[VALOR UNITARIO SEGUIMIENTO FINANCIERO
2025]]*Tabla1[[#This Row],[META AFECTADA PORLA GLOSA
RECURSOS 2025]]*Tabla1[[#This Row],[Porcentaje de Glosa]],0)</f>
        <v>0</v>
      </c>
      <c r="AA249" s="61">
        <f>ROUND(Tabla1[[#This Row],[VALOR DE LA GLOSA 2024]]+Tabla1[[#This Row],[VALOR DE LA GLOSA 2025]],0)</f>
        <v>0</v>
      </c>
      <c r="AB249" s="65"/>
      <c r="AC249" s="27"/>
      <c r="AD249" s="114"/>
      <c r="AE249" s="27"/>
      <c r="AF249" s="114">
        <f>ROUND(Tabla1[[#This Row],[VALOR DE LA GLOSA 2024]]-Tabla1[[#This Row],[Valor soportado por la Subred]],0)</f>
        <v>0</v>
      </c>
      <c r="AG249" s="27"/>
      <c r="AH249" s="27"/>
      <c r="AI249" s="114">
        <f>ROUND(Tabla1[[#This Row],[VALOR GLOSA DEFINITIVA]]-Tabla1[[#This Row],[VALOR LEVANTADO EN LIQUIDACION]],0)</f>
        <v>0</v>
      </c>
      <c r="AJ249" s="27"/>
    </row>
    <row r="250" spans="2:36" s="31" customFormat="1" ht="87.65" hidden="1" customHeight="1" x14ac:dyDescent="0.35">
      <c r="B250" s="27"/>
      <c r="C250" s="66"/>
      <c r="D250" s="27"/>
      <c r="E250" s="58" t="str">
        <f>+Tabla1[[#This Row],[CODIGO ACTIVIDAD EN PPP Y LINEAMIENTO]]&amp;Tabla1[[#This Row],[ENTORNO/COMPONENTE]]</f>
        <v/>
      </c>
      <c r="F250" s="57">
        <f>+VLOOKUP(Tabla1[[#This Row],[Columna1]],IG!$D$3:$L$1903,3,FALSE)</f>
        <v>0</v>
      </c>
      <c r="G250" s="57">
        <f>+VLOOKUP(Tabla1[[#This Row],[Columna1]],IG!$D$3:$W$1903,4,FALSE)</f>
        <v>0</v>
      </c>
      <c r="H250" s="57">
        <f>+VLOOKUP(Tabla1[[#This Row],[Columna1]],IG!$D$3:$W$1903,5,FALSE)</f>
        <v>0</v>
      </c>
      <c r="I250" s="57">
        <f>+VLOOKUP(Tabla1[[#This Row],[Columna1]],IG!$D$3:$W$1903,6,FALSE)</f>
        <v>0</v>
      </c>
      <c r="J250" s="57">
        <f>+VLOOKUP(Tabla1[[#This Row],[Columna1]],IG!$D$3:$W$1903,7,FALSE)</f>
        <v>0</v>
      </c>
      <c r="K250" s="27"/>
      <c r="L250" s="28"/>
      <c r="M250" s="58" t="str">
        <f>+Tabla1[[#This Row],[Columna1]]&amp;Tabla1[[#This Row],[LOCALIDAD]]&amp;Tabla1[[#This Row],[MES]]</f>
        <v/>
      </c>
      <c r="N250" s="27"/>
      <c r="O250" s="60">
        <f>+VLOOKUP(Tabla1[[#This Row],[concatenar]],IG!$M$3:$W$1903,2,FALSE)</f>
        <v>0</v>
      </c>
      <c r="P250" s="60">
        <f>+VLOOKUP(Tabla1[[#This Row],[concatenar]],IG!$M$3:$W$1903,3,FALSE)</f>
        <v>0</v>
      </c>
      <c r="Q250" s="104">
        <f>+VLOOKUP(Tabla1[[#This Row],[concatenar]],IG!$M$3:$W$1903,8,FALSE)</f>
        <v>0</v>
      </c>
      <c r="R250" s="98">
        <f>+VLOOKUP(Tabla1[[#This Row],[concatenar]],IG!$M$3:$W$1903,9,FALSE)</f>
        <v>0</v>
      </c>
      <c r="S250" s="102">
        <f>+VLOOKUP(Tabla1[[#This Row],[concatenar]],IG!$M$3:$W$1903,10,FALSE)</f>
        <v>0</v>
      </c>
      <c r="T250" s="60">
        <f>+VLOOKUP(Tabla1[[#This Row],[concatenar]],IG!$M$3:$W$1903,11,FALSE)</f>
        <v>0</v>
      </c>
      <c r="U250" s="27"/>
      <c r="V250" s="29"/>
      <c r="W250" s="27"/>
      <c r="X250" s="27"/>
      <c r="Y250" s="61">
        <f>ROUND(Tabla1[[#This Row],[VALOR UNITARIO SEGUIMIENTO FINANCIERO
2024]]*Tabla1[[#This Row],[MET AFECTADA PORLA GLOSA
RECURSOS 2024]]*Tabla1[[#This Row],[Porcentaje de Glosa]],0)</f>
        <v>0</v>
      </c>
      <c r="Z250" s="61">
        <f>ROUND(Tabla1[[#This Row],[VALOR UNITARIO SEGUIMIENTO FINANCIERO
2025]]*Tabla1[[#This Row],[META AFECTADA PORLA GLOSA
RECURSOS 2025]]*Tabla1[[#This Row],[Porcentaje de Glosa]],0)</f>
        <v>0</v>
      </c>
      <c r="AA250" s="61">
        <f>ROUND(Tabla1[[#This Row],[VALOR DE LA GLOSA 2024]]+Tabla1[[#This Row],[VALOR DE LA GLOSA 2025]],0)</f>
        <v>0</v>
      </c>
      <c r="AB250" s="65"/>
      <c r="AC250" s="27"/>
      <c r="AD250" s="114"/>
      <c r="AE250" s="27"/>
      <c r="AF250" s="114">
        <f>ROUND(Tabla1[[#This Row],[VALOR DE LA GLOSA 2024]]-Tabla1[[#This Row],[Valor soportado por la Subred]],0)</f>
        <v>0</v>
      </c>
      <c r="AG250" s="27"/>
      <c r="AH250" s="27"/>
      <c r="AI250" s="114">
        <f>ROUND(Tabla1[[#This Row],[VALOR GLOSA DEFINITIVA]]-Tabla1[[#This Row],[VALOR LEVANTADO EN LIQUIDACION]],0)</f>
        <v>0</v>
      </c>
      <c r="AJ250" s="27"/>
    </row>
    <row r="251" spans="2:36" s="31" customFormat="1" ht="87.65" hidden="1" customHeight="1" x14ac:dyDescent="0.35">
      <c r="B251" s="27"/>
      <c r="C251" s="66"/>
      <c r="D251" s="27"/>
      <c r="E251" s="58" t="str">
        <f>+Tabla1[[#This Row],[CODIGO ACTIVIDAD EN PPP Y LINEAMIENTO]]&amp;Tabla1[[#This Row],[ENTORNO/COMPONENTE]]</f>
        <v/>
      </c>
      <c r="F251" s="57">
        <f>+VLOOKUP(Tabla1[[#This Row],[Columna1]],IG!$D$3:$L$1903,3,FALSE)</f>
        <v>0</v>
      </c>
      <c r="G251" s="57">
        <f>+VLOOKUP(Tabla1[[#This Row],[Columna1]],IG!$D$3:$W$1903,4,FALSE)</f>
        <v>0</v>
      </c>
      <c r="H251" s="57">
        <f>+VLOOKUP(Tabla1[[#This Row],[Columna1]],IG!$D$3:$W$1903,5,FALSE)</f>
        <v>0</v>
      </c>
      <c r="I251" s="57">
        <f>+VLOOKUP(Tabla1[[#This Row],[Columna1]],IG!$D$3:$W$1903,6,FALSE)</f>
        <v>0</v>
      </c>
      <c r="J251" s="57">
        <f>+VLOOKUP(Tabla1[[#This Row],[Columna1]],IG!$D$3:$W$1903,7,FALSE)</f>
        <v>0</v>
      </c>
      <c r="K251" s="27"/>
      <c r="L251" s="28"/>
      <c r="M251" s="58" t="str">
        <f>+Tabla1[[#This Row],[Columna1]]&amp;Tabla1[[#This Row],[LOCALIDAD]]&amp;Tabla1[[#This Row],[MES]]</f>
        <v/>
      </c>
      <c r="N251" s="27"/>
      <c r="O251" s="60">
        <f>+VLOOKUP(Tabla1[[#This Row],[concatenar]],IG!$M$3:$W$1903,2,FALSE)</f>
        <v>0</v>
      </c>
      <c r="P251" s="60">
        <f>+VLOOKUP(Tabla1[[#This Row],[concatenar]],IG!$M$3:$W$1903,3,FALSE)</f>
        <v>0</v>
      </c>
      <c r="Q251" s="104">
        <f>+VLOOKUP(Tabla1[[#This Row],[concatenar]],IG!$M$3:$W$1903,8,FALSE)</f>
        <v>0</v>
      </c>
      <c r="R251" s="98">
        <f>+VLOOKUP(Tabla1[[#This Row],[concatenar]],IG!$M$3:$W$1903,9,FALSE)</f>
        <v>0</v>
      </c>
      <c r="S251" s="102">
        <f>+VLOOKUP(Tabla1[[#This Row],[concatenar]],IG!$M$3:$W$1903,10,FALSE)</f>
        <v>0</v>
      </c>
      <c r="T251" s="60">
        <f>+VLOOKUP(Tabla1[[#This Row],[concatenar]],IG!$M$3:$W$1903,11,FALSE)</f>
        <v>0</v>
      </c>
      <c r="U251" s="27"/>
      <c r="V251" s="29"/>
      <c r="W251" s="27"/>
      <c r="X251" s="27"/>
      <c r="Y251" s="61">
        <f>ROUND(Tabla1[[#This Row],[VALOR UNITARIO SEGUIMIENTO FINANCIERO
2024]]*Tabla1[[#This Row],[MET AFECTADA PORLA GLOSA
RECURSOS 2024]]*Tabla1[[#This Row],[Porcentaje de Glosa]],0)</f>
        <v>0</v>
      </c>
      <c r="Z251" s="61">
        <f>ROUND(Tabla1[[#This Row],[VALOR UNITARIO SEGUIMIENTO FINANCIERO
2025]]*Tabla1[[#This Row],[META AFECTADA PORLA GLOSA
RECURSOS 2025]]*Tabla1[[#This Row],[Porcentaje de Glosa]],0)</f>
        <v>0</v>
      </c>
      <c r="AA251" s="61">
        <f>ROUND(Tabla1[[#This Row],[VALOR DE LA GLOSA 2024]]+Tabla1[[#This Row],[VALOR DE LA GLOSA 2025]],0)</f>
        <v>0</v>
      </c>
      <c r="AB251" s="65"/>
      <c r="AC251" s="27"/>
      <c r="AD251" s="114"/>
      <c r="AE251" s="27"/>
      <c r="AF251" s="114">
        <f>ROUND(Tabla1[[#This Row],[VALOR DE LA GLOSA 2024]]-Tabla1[[#This Row],[Valor soportado por la Subred]],0)</f>
        <v>0</v>
      </c>
      <c r="AG251" s="27"/>
      <c r="AH251" s="27"/>
      <c r="AI251" s="114">
        <f>ROUND(Tabla1[[#This Row],[VALOR GLOSA DEFINITIVA]]-Tabla1[[#This Row],[VALOR LEVANTADO EN LIQUIDACION]],0)</f>
        <v>0</v>
      </c>
      <c r="AJ251" s="27"/>
    </row>
    <row r="252" spans="2:36" s="31" customFormat="1" ht="87.65" hidden="1" customHeight="1" x14ac:dyDescent="0.35">
      <c r="B252" s="27"/>
      <c r="C252" s="66"/>
      <c r="D252" s="27"/>
      <c r="E252" s="58" t="str">
        <f>+Tabla1[[#This Row],[CODIGO ACTIVIDAD EN PPP Y LINEAMIENTO]]&amp;Tabla1[[#This Row],[ENTORNO/COMPONENTE]]</f>
        <v/>
      </c>
      <c r="F252" s="57">
        <f>+VLOOKUP(Tabla1[[#This Row],[Columna1]],IG!$D$3:$L$1903,3,FALSE)</f>
        <v>0</v>
      </c>
      <c r="G252" s="57">
        <f>+VLOOKUP(Tabla1[[#This Row],[Columna1]],IG!$D$3:$W$1903,4,FALSE)</f>
        <v>0</v>
      </c>
      <c r="H252" s="57">
        <f>+VLOOKUP(Tabla1[[#This Row],[Columna1]],IG!$D$3:$W$1903,5,FALSE)</f>
        <v>0</v>
      </c>
      <c r="I252" s="57">
        <f>+VLOOKUP(Tabla1[[#This Row],[Columna1]],IG!$D$3:$W$1903,6,FALSE)</f>
        <v>0</v>
      </c>
      <c r="J252" s="57">
        <f>+VLOOKUP(Tabla1[[#This Row],[Columna1]],IG!$D$3:$W$1903,7,FALSE)</f>
        <v>0</v>
      </c>
      <c r="K252" s="27"/>
      <c r="L252" s="28"/>
      <c r="M252" s="58" t="str">
        <f>+Tabla1[[#This Row],[Columna1]]&amp;Tabla1[[#This Row],[LOCALIDAD]]&amp;Tabla1[[#This Row],[MES]]</f>
        <v/>
      </c>
      <c r="N252" s="27"/>
      <c r="O252" s="60">
        <f>+VLOOKUP(Tabla1[[#This Row],[concatenar]],IG!$M$3:$W$1903,2,FALSE)</f>
        <v>0</v>
      </c>
      <c r="P252" s="60">
        <f>+VLOOKUP(Tabla1[[#This Row],[concatenar]],IG!$M$3:$W$1903,3,FALSE)</f>
        <v>0</v>
      </c>
      <c r="Q252" s="104">
        <f>+VLOOKUP(Tabla1[[#This Row],[concatenar]],IG!$M$3:$W$1903,8,FALSE)</f>
        <v>0</v>
      </c>
      <c r="R252" s="98">
        <f>+VLOOKUP(Tabla1[[#This Row],[concatenar]],IG!$M$3:$W$1903,9,FALSE)</f>
        <v>0</v>
      </c>
      <c r="S252" s="102">
        <f>+VLOOKUP(Tabla1[[#This Row],[concatenar]],IG!$M$3:$W$1903,10,FALSE)</f>
        <v>0</v>
      </c>
      <c r="T252" s="60">
        <f>+VLOOKUP(Tabla1[[#This Row],[concatenar]],IG!$M$3:$W$1903,11,FALSE)</f>
        <v>0</v>
      </c>
      <c r="U252" s="27"/>
      <c r="V252" s="29"/>
      <c r="W252" s="27"/>
      <c r="X252" s="27"/>
      <c r="Y252" s="61">
        <f>ROUND(Tabla1[[#This Row],[VALOR UNITARIO SEGUIMIENTO FINANCIERO
2024]]*Tabla1[[#This Row],[MET AFECTADA PORLA GLOSA
RECURSOS 2024]]*Tabla1[[#This Row],[Porcentaje de Glosa]],0)</f>
        <v>0</v>
      </c>
      <c r="Z252" s="61">
        <f>ROUND(Tabla1[[#This Row],[VALOR UNITARIO SEGUIMIENTO FINANCIERO
2025]]*Tabla1[[#This Row],[META AFECTADA PORLA GLOSA
RECURSOS 2025]]*Tabla1[[#This Row],[Porcentaje de Glosa]],0)</f>
        <v>0</v>
      </c>
      <c r="AA252" s="61">
        <f>ROUND(Tabla1[[#This Row],[VALOR DE LA GLOSA 2024]]+Tabla1[[#This Row],[VALOR DE LA GLOSA 2025]],0)</f>
        <v>0</v>
      </c>
      <c r="AB252" s="65"/>
      <c r="AC252" s="27"/>
      <c r="AD252" s="114"/>
      <c r="AE252" s="27"/>
      <c r="AF252" s="114">
        <f>ROUND(Tabla1[[#This Row],[VALOR DE LA GLOSA 2024]]-Tabla1[[#This Row],[Valor soportado por la Subred]],0)</f>
        <v>0</v>
      </c>
      <c r="AG252" s="27"/>
      <c r="AH252" s="27"/>
      <c r="AI252" s="114">
        <f>ROUND(Tabla1[[#This Row],[VALOR GLOSA DEFINITIVA]]-Tabla1[[#This Row],[VALOR LEVANTADO EN LIQUIDACION]],0)</f>
        <v>0</v>
      </c>
      <c r="AJ252" s="27"/>
    </row>
    <row r="253" spans="2:36" s="31" customFormat="1" ht="87.65" hidden="1" customHeight="1" x14ac:dyDescent="0.35">
      <c r="B253" s="27"/>
      <c r="C253" s="66"/>
      <c r="D253" s="27"/>
      <c r="E253" s="58" t="str">
        <f>+Tabla1[[#This Row],[CODIGO ACTIVIDAD EN PPP Y LINEAMIENTO]]&amp;Tabla1[[#This Row],[ENTORNO/COMPONENTE]]</f>
        <v/>
      </c>
      <c r="F253" s="57">
        <f>+VLOOKUP(Tabla1[[#This Row],[Columna1]],IG!$D$3:$L$1903,3,FALSE)</f>
        <v>0</v>
      </c>
      <c r="G253" s="57">
        <f>+VLOOKUP(Tabla1[[#This Row],[Columna1]],IG!$D$3:$W$1903,4,FALSE)</f>
        <v>0</v>
      </c>
      <c r="H253" s="57">
        <f>+VLOOKUP(Tabla1[[#This Row],[Columna1]],IG!$D$3:$W$1903,5,FALSE)</f>
        <v>0</v>
      </c>
      <c r="I253" s="57">
        <f>+VLOOKUP(Tabla1[[#This Row],[Columna1]],IG!$D$3:$W$1903,6,FALSE)</f>
        <v>0</v>
      </c>
      <c r="J253" s="57">
        <f>+VLOOKUP(Tabla1[[#This Row],[Columna1]],IG!$D$3:$W$1903,7,FALSE)</f>
        <v>0</v>
      </c>
      <c r="K253" s="27"/>
      <c r="L253" s="28"/>
      <c r="M253" s="58" t="str">
        <f>+Tabla1[[#This Row],[Columna1]]&amp;Tabla1[[#This Row],[LOCALIDAD]]&amp;Tabla1[[#This Row],[MES]]</f>
        <v/>
      </c>
      <c r="N253" s="27"/>
      <c r="O253" s="60">
        <f>+VLOOKUP(Tabla1[[#This Row],[concatenar]],IG!$M$3:$W$1903,2,FALSE)</f>
        <v>0</v>
      </c>
      <c r="P253" s="60">
        <f>+VLOOKUP(Tabla1[[#This Row],[concatenar]],IG!$M$3:$W$1903,3,FALSE)</f>
        <v>0</v>
      </c>
      <c r="Q253" s="104">
        <f>+VLOOKUP(Tabla1[[#This Row],[concatenar]],IG!$M$3:$W$1903,8,FALSE)</f>
        <v>0</v>
      </c>
      <c r="R253" s="98">
        <f>+VLOOKUP(Tabla1[[#This Row],[concatenar]],IG!$M$3:$W$1903,9,FALSE)</f>
        <v>0</v>
      </c>
      <c r="S253" s="102">
        <f>+VLOOKUP(Tabla1[[#This Row],[concatenar]],IG!$M$3:$W$1903,10,FALSE)</f>
        <v>0</v>
      </c>
      <c r="T253" s="60">
        <f>+VLOOKUP(Tabla1[[#This Row],[concatenar]],IG!$M$3:$W$1903,11,FALSE)</f>
        <v>0</v>
      </c>
      <c r="U253" s="27"/>
      <c r="V253" s="29"/>
      <c r="W253" s="27"/>
      <c r="X253" s="27"/>
      <c r="Y253" s="61">
        <f>ROUND(Tabla1[[#This Row],[VALOR UNITARIO SEGUIMIENTO FINANCIERO
2024]]*Tabla1[[#This Row],[MET AFECTADA PORLA GLOSA
RECURSOS 2024]]*Tabla1[[#This Row],[Porcentaje de Glosa]],0)</f>
        <v>0</v>
      </c>
      <c r="Z253" s="61">
        <f>ROUND(Tabla1[[#This Row],[VALOR UNITARIO SEGUIMIENTO FINANCIERO
2025]]*Tabla1[[#This Row],[META AFECTADA PORLA GLOSA
RECURSOS 2025]]*Tabla1[[#This Row],[Porcentaje de Glosa]],0)</f>
        <v>0</v>
      </c>
      <c r="AA253" s="61">
        <f>ROUND(Tabla1[[#This Row],[VALOR DE LA GLOSA 2024]]+Tabla1[[#This Row],[VALOR DE LA GLOSA 2025]],0)</f>
        <v>0</v>
      </c>
      <c r="AB253" s="65"/>
      <c r="AC253" s="27"/>
      <c r="AD253" s="114"/>
      <c r="AE253" s="27"/>
      <c r="AF253" s="114">
        <f>ROUND(Tabla1[[#This Row],[VALOR DE LA GLOSA 2024]]-Tabla1[[#This Row],[Valor soportado por la Subred]],0)</f>
        <v>0</v>
      </c>
      <c r="AG253" s="27"/>
      <c r="AH253" s="27"/>
      <c r="AI253" s="114">
        <f>ROUND(Tabla1[[#This Row],[VALOR GLOSA DEFINITIVA]]-Tabla1[[#This Row],[VALOR LEVANTADO EN LIQUIDACION]],0)</f>
        <v>0</v>
      </c>
      <c r="AJ253" s="27"/>
    </row>
    <row r="254" spans="2:36" s="31" customFormat="1" ht="87.65" hidden="1" customHeight="1" x14ac:dyDescent="0.35">
      <c r="B254" s="27"/>
      <c r="C254" s="66"/>
      <c r="D254" s="27"/>
      <c r="E254" s="58" t="str">
        <f>+Tabla1[[#This Row],[CODIGO ACTIVIDAD EN PPP Y LINEAMIENTO]]&amp;Tabla1[[#This Row],[ENTORNO/COMPONENTE]]</f>
        <v/>
      </c>
      <c r="F254" s="57">
        <f>+VLOOKUP(Tabla1[[#This Row],[Columna1]],IG!$D$3:$L$1903,3,FALSE)</f>
        <v>0</v>
      </c>
      <c r="G254" s="57">
        <f>+VLOOKUP(Tabla1[[#This Row],[Columna1]],IG!$D$3:$W$1903,4,FALSE)</f>
        <v>0</v>
      </c>
      <c r="H254" s="57">
        <f>+VLOOKUP(Tabla1[[#This Row],[Columna1]],IG!$D$3:$W$1903,5,FALSE)</f>
        <v>0</v>
      </c>
      <c r="I254" s="57">
        <f>+VLOOKUP(Tabla1[[#This Row],[Columna1]],IG!$D$3:$W$1903,6,FALSE)</f>
        <v>0</v>
      </c>
      <c r="J254" s="57">
        <f>+VLOOKUP(Tabla1[[#This Row],[Columna1]],IG!$D$3:$W$1903,7,FALSE)</f>
        <v>0</v>
      </c>
      <c r="K254" s="27"/>
      <c r="L254" s="28"/>
      <c r="M254" s="58" t="str">
        <f>+Tabla1[[#This Row],[Columna1]]&amp;Tabla1[[#This Row],[LOCALIDAD]]&amp;Tabla1[[#This Row],[MES]]</f>
        <v/>
      </c>
      <c r="N254" s="27"/>
      <c r="O254" s="60">
        <f>+VLOOKUP(Tabla1[[#This Row],[concatenar]],IG!$M$3:$W$1903,2,FALSE)</f>
        <v>0</v>
      </c>
      <c r="P254" s="60">
        <f>+VLOOKUP(Tabla1[[#This Row],[concatenar]],IG!$M$3:$W$1903,3,FALSE)</f>
        <v>0</v>
      </c>
      <c r="Q254" s="104">
        <f>+VLOOKUP(Tabla1[[#This Row],[concatenar]],IG!$M$3:$W$1903,8,FALSE)</f>
        <v>0</v>
      </c>
      <c r="R254" s="98">
        <f>+VLOOKUP(Tabla1[[#This Row],[concatenar]],IG!$M$3:$W$1903,9,FALSE)</f>
        <v>0</v>
      </c>
      <c r="S254" s="102">
        <f>+VLOOKUP(Tabla1[[#This Row],[concatenar]],IG!$M$3:$W$1903,10,FALSE)</f>
        <v>0</v>
      </c>
      <c r="T254" s="60">
        <f>+VLOOKUP(Tabla1[[#This Row],[concatenar]],IG!$M$3:$W$1903,11,FALSE)</f>
        <v>0</v>
      </c>
      <c r="U254" s="27"/>
      <c r="V254" s="29"/>
      <c r="W254" s="27"/>
      <c r="X254" s="27"/>
      <c r="Y254" s="61">
        <f>ROUND(Tabla1[[#This Row],[VALOR UNITARIO SEGUIMIENTO FINANCIERO
2024]]*Tabla1[[#This Row],[MET AFECTADA PORLA GLOSA
RECURSOS 2024]]*Tabla1[[#This Row],[Porcentaje de Glosa]],0)</f>
        <v>0</v>
      </c>
      <c r="Z254" s="61">
        <f>ROUND(Tabla1[[#This Row],[VALOR UNITARIO SEGUIMIENTO FINANCIERO
2025]]*Tabla1[[#This Row],[META AFECTADA PORLA GLOSA
RECURSOS 2025]]*Tabla1[[#This Row],[Porcentaje de Glosa]],0)</f>
        <v>0</v>
      </c>
      <c r="AA254" s="61">
        <f>ROUND(Tabla1[[#This Row],[VALOR DE LA GLOSA 2024]]+Tabla1[[#This Row],[VALOR DE LA GLOSA 2025]],0)</f>
        <v>0</v>
      </c>
      <c r="AB254" s="65"/>
      <c r="AC254" s="27"/>
      <c r="AD254" s="114"/>
      <c r="AE254" s="27"/>
      <c r="AF254" s="114">
        <f>ROUND(Tabla1[[#This Row],[VALOR DE LA GLOSA 2024]]-Tabla1[[#This Row],[Valor soportado por la Subred]],0)</f>
        <v>0</v>
      </c>
      <c r="AG254" s="27"/>
      <c r="AH254" s="27"/>
      <c r="AI254" s="114">
        <f>ROUND(Tabla1[[#This Row],[VALOR GLOSA DEFINITIVA]]-Tabla1[[#This Row],[VALOR LEVANTADO EN LIQUIDACION]],0)</f>
        <v>0</v>
      </c>
      <c r="AJ254" s="27"/>
    </row>
    <row r="255" spans="2:36" s="31" customFormat="1" ht="87.65" hidden="1" customHeight="1" x14ac:dyDescent="0.35">
      <c r="B255" s="27"/>
      <c r="C255" s="66"/>
      <c r="D255" s="27"/>
      <c r="E255" s="58" t="str">
        <f>+Tabla1[[#This Row],[CODIGO ACTIVIDAD EN PPP Y LINEAMIENTO]]&amp;Tabla1[[#This Row],[ENTORNO/COMPONENTE]]</f>
        <v/>
      </c>
      <c r="F255" s="57">
        <f>+VLOOKUP(Tabla1[[#This Row],[Columna1]],IG!$D$3:$L$1903,3,FALSE)</f>
        <v>0</v>
      </c>
      <c r="G255" s="57">
        <f>+VLOOKUP(Tabla1[[#This Row],[Columna1]],IG!$D$3:$W$1903,4,FALSE)</f>
        <v>0</v>
      </c>
      <c r="H255" s="57">
        <f>+VLOOKUP(Tabla1[[#This Row],[Columna1]],IG!$D$3:$W$1903,5,FALSE)</f>
        <v>0</v>
      </c>
      <c r="I255" s="57">
        <f>+VLOOKUP(Tabla1[[#This Row],[Columna1]],IG!$D$3:$W$1903,6,FALSE)</f>
        <v>0</v>
      </c>
      <c r="J255" s="57">
        <f>+VLOOKUP(Tabla1[[#This Row],[Columna1]],IG!$D$3:$W$1903,7,FALSE)</f>
        <v>0</v>
      </c>
      <c r="K255" s="27"/>
      <c r="L255" s="28"/>
      <c r="M255" s="58" t="str">
        <f>+Tabla1[[#This Row],[Columna1]]&amp;Tabla1[[#This Row],[LOCALIDAD]]&amp;Tabla1[[#This Row],[MES]]</f>
        <v/>
      </c>
      <c r="N255" s="27"/>
      <c r="O255" s="60">
        <f>+VLOOKUP(Tabla1[[#This Row],[concatenar]],IG!$M$3:$W$1903,2,FALSE)</f>
        <v>0</v>
      </c>
      <c r="P255" s="60">
        <f>+VLOOKUP(Tabla1[[#This Row],[concatenar]],IG!$M$3:$W$1903,3,FALSE)</f>
        <v>0</v>
      </c>
      <c r="Q255" s="104">
        <f>+VLOOKUP(Tabla1[[#This Row],[concatenar]],IG!$M$3:$W$1903,8,FALSE)</f>
        <v>0</v>
      </c>
      <c r="R255" s="98">
        <f>+VLOOKUP(Tabla1[[#This Row],[concatenar]],IG!$M$3:$W$1903,9,FALSE)</f>
        <v>0</v>
      </c>
      <c r="S255" s="102">
        <f>+VLOOKUP(Tabla1[[#This Row],[concatenar]],IG!$M$3:$W$1903,10,FALSE)</f>
        <v>0</v>
      </c>
      <c r="T255" s="60">
        <f>+VLOOKUP(Tabla1[[#This Row],[concatenar]],IG!$M$3:$W$1903,11,FALSE)</f>
        <v>0</v>
      </c>
      <c r="U255" s="27"/>
      <c r="V255" s="29"/>
      <c r="W255" s="27"/>
      <c r="X255" s="27"/>
      <c r="Y255" s="61">
        <f>ROUND(Tabla1[[#This Row],[VALOR UNITARIO SEGUIMIENTO FINANCIERO
2024]]*Tabla1[[#This Row],[MET AFECTADA PORLA GLOSA
RECURSOS 2024]]*Tabla1[[#This Row],[Porcentaje de Glosa]],0)</f>
        <v>0</v>
      </c>
      <c r="Z255" s="61">
        <f>ROUND(Tabla1[[#This Row],[VALOR UNITARIO SEGUIMIENTO FINANCIERO
2025]]*Tabla1[[#This Row],[META AFECTADA PORLA GLOSA
RECURSOS 2025]]*Tabla1[[#This Row],[Porcentaje de Glosa]],0)</f>
        <v>0</v>
      </c>
      <c r="AA255" s="61">
        <f>ROUND(Tabla1[[#This Row],[VALOR DE LA GLOSA 2024]]+Tabla1[[#This Row],[VALOR DE LA GLOSA 2025]],0)</f>
        <v>0</v>
      </c>
      <c r="AB255" s="65"/>
      <c r="AC255" s="27"/>
      <c r="AD255" s="114"/>
      <c r="AE255" s="27"/>
      <c r="AF255" s="114">
        <f>ROUND(Tabla1[[#This Row],[VALOR DE LA GLOSA 2024]]-Tabla1[[#This Row],[Valor soportado por la Subred]],0)</f>
        <v>0</v>
      </c>
      <c r="AG255" s="27"/>
      <c r="AH255" s="27"/>
      <c r="AI255" s="114">
        <f>ROUND(Tabla1[[#This Row],[VALOR GLOSA DEFINITIVA]]-Tabla1[[#This Row],[VALOR LEVANTADO EN LIQUIDACION]],0)</f>
        <v>0</v>
      </c>
      <c r="AJ255" s="27"/>
    </row>
    <row r="256" spans="2:36" s="31" customFormat="1" ht="87.65" hidden="1" customHeight="1" x14ac:dyDescent="0.35">
      <c r="B256" s="27"/>
      <c r="C256" s="66"/>
      <c r="D256" s="27"/>
      <c r="E256" s="58" t="str">
        <f>+Tabla1[[#This Row],[CODIGO ACTIVIDAD EN PPP Y LINEAMIENTO]]&amp;Tabla1[[#This Row],[ENTORNO/COMPONENTE]]</f>
        <v/>
      </c>
      <c r="F256" s="57">
        <f>+VLOOKUP(Tabla1[[#This Row],[Columna1]],IG!$D$3:$L$1903,3,FALSE)</f>
        <v>0</v>
      </c>
      <c r="G256" s="57">
        <f>+VLOOKUP(Tabla1[[#This Row],[Columna1]],IG!$D$3:$W$1903,4,FALSE)</f>
        <v>0</v>
      </c>
      <c r="H256" s="57">
        <f>+VLOOKUP(Tabla1[[#This Row],[Columna1]],IG!$D$3:$W$1903,5,FALSE)</f>
        <v>0</v>
      </c>
      <c r="I256" s="57">
        <f>+VLOOKUP(Tabla1[[#This Row],[Columna1]],IG!$D$3:$W$1903,6,FALSE)</f>
        <v>0</v>
      </c>
      <c r="J256" s="57">
        <f>+VLOOKUP(Tabla1[[#This Row],[Columna1]],IG!$D$3:$W$1903,7,FALSE)</f>
        <v>0</v>
      </c>
      <c r="K256" s="27"/>
      <c r="L256" s="28"/>
      <c r="M256" s="58" t="str">
        <f>+Tabla1[[#This Row],[Columna1]]&amp;Tabla1[[#This Row],[LOCALIDAD]]&amp;Tabla1[[#This Row],[MES]]</f>
        <v/>
      </c>
      <c r="N256" s="27"/>
      <c r="O256" s="60">
        <f>+VLOOKUP(Tabla1[[#This Row],[concatenar]],IG!$M$3:$W$1903,2,FALSE)</f>
        <v>0</v>
      </c>
      <c r="P256" s="60">
        <f>+VLOOKUP(Tabla1[[#This Row],[concatenar]],IG!$M$3:$W$1903,3,FALSE)</f>
        <v>0</v>
      </c>
      <c r="Q256" s="104">
        <f>+VLOOKUP(Tabla1[[#This Row],[concatenar]],IG!$M$3:$W$1903,8,FALSE)</f>
        <v>0</v>
      </c>
      <c r="R256" s="98">
        <f>+VLOOKUP(Tabla1[[#This Row],[concatenar]],IG!$M$3:$W$1903,9,FALSE)</f>
        <v>0</v>
      </c>
      <c r="S256" s="102">
        <f>+VLOOKUP(Tabla1[[#This Row],[concatenar]],IG!$M$3:$W$1903,10,FALSE)</f>
        <v>0</v>
      </c>
      <c r="T256" s="60">
        <f>+VLOOKUP(Tabla1[[#This Row],[concatenar]],IG!$M$3:$W$1903,11,FALSE)</f>
        <v>0</v>
      </c>
      <c r="U256" s="27"/>
      <c r="V256" s="29"/>
      <c r="W256" s="27"/>
      <c r="X256" s="27"/>
      <c r="Y256" s="61">
        <f>ROUND(Tabla1[[#This Row],[VALOR UNITARIO SEGUIMIENTO FINANCIERO
2024]]*Tabla1[[#This Row],[MET AFECTADA PORLA GLOSA
RECURSOS 2024]]*Tabla1[[#This Row],[Porcentaje de Glosa]],0)</f>
        <v>0</v>
      </c>
      <c r="Z256" s="61">
        <f>ROUND(Tabla1[[#This Row],[VALOR UNITARIO SEGUIMIENTO FINANCIERO
2025]]*Tabla1[[#This Row],[META AFECTADA PORLA GLOSA
RECURSOS 2025]]*Tabla1[[#This Row],[Porcentaje de Glosa]],0)</f>
        <v>0</v>
      </c>
      <c r="AA256" s="61">
        <f>ROUND(Tabla1[[#This Row],[VALOR DE LA GLOSA 2024]]+Tabla1[[#This Row],[VALOR DE LA GLOSA 2025]],0)</f>
        <v>0</v>
      </c>
      <c r="AB256" s="65"/>
      <c r="AC256" s="27"/>
      <c r="AD256" s="114"/>
      <c r="AE256" s="27"/>
      <c r="AF256" s="114">
        <f>ROUND(Tabla1[[#This Row],[VALOR DE LA GLOSA 2024]]-Tabla1[[#This Row],[Valor soportado por la Subred]],0)</f>
        <v>0</v>
      </c>
      <c r="AG256" s="27"/>
      <c r="AH256" s="27"/>
      <c r="AI256" s="114">
        <f>ROUND(Tabla1[[#This Row],[VALOR GLOSA DEFINITIVA]]-Tabla1[[#This Row],[VALOR LEVANTADO EN LIQUIDACION]],0)</f>
        <v>0</v>
      </c>
      <c r="AJ256" s="27"/>
    </row>
    <row r="257" spans="2:36" s="31" customFormat="1" ht="87.65" hidden="1" customHeight="1" x14ac:dyDescent="0.35">
      <c r="B257" s="27"/>
      <c r="C257" s="66"/>
      <c r="D257" s="27"/>
      <c r="E257" s="58" t="str">
        <f>+Tabla1[[#This Row],[CODIGO ACTIVIDAD EN PPP Y LINEAMIENTO]]&amp;Tabla1[[#This Row],[ENTORNO/COMPONENTE]]</f>
        <v/>
      </c>
      <c r="F257" s="57">
        <f>+VLOOKUP(Tabla1[[#This Row],[Columna1]],IG!$D$3:$L$1903,3,FALSE)</f>
        <v>0</v>
      </c>
      <c r="G257" s="57">
        <f>+VLOOKUP(Tabla1[[#This Row],[Columna1]],IG!$D$3:$W$1903,4,FALSE)</f>
        <v>0</v>
      </c>
      <c r="H257" s="57">
        <f>+VLOOKUP(Tabla1[[#This Row],[Columna1]],IG!$D$3:$W$1903,5,FALSE)</f>
        <v>0</v>
      </c>
      <c r="I257" s="57">
        <f>+VLOOKUP(Tabla1[[#This Row],[Columna1]],IG!$D$3:$W$1903,6,FALSE)</f>
        <v>0</v>
      </c>
      <c r="J257" s="57">
        <f>+VLOOKUP(Tabla1[[#This Row],[Columna1]],IG!$D$3:$W$1903,7,FALSE)</f>
        <v>0</v>
      </c>
      <c r="K257" s="27"/>
      <c r="L257" s="28"/>
      <c r="M257" s="58" t="str">
        <f>+Tabla1[[#This Row],[Columna1]]&amp;Tabla1[[#This Row],[LOCALIDAD]]&amp;Tabla1[[#This Row],[MES]]</f>
        <v/>
      </c>
      <c r="N257" s="27"/>
      <c r="O257" s="60">
        <f>+VLOOKUP(Tabla1[[#This Row],[concatenar]],IG!$M$3:$W$1903,2,FALSE)</f>
        <v>0</v>
      </c>
      <c r="P257" s="60">
        <f>+VLOOKUP(Tabla1[[#This Row],[concatenar]],IG!$M$3:$W$1903,3,FALSE)</f>
        <v>0</v>
      </c>
      <c r="Q257" s="104">
        <f>+VLOOKUP(Tabla1[[#This Row],[concatenar]],IG!$M$3:$W$1903,8,FALSE)</f>
        <v>0</v>
      </c>
      <c r="R257" s="98">
        <f>+VLOOKUP(Tabla1[[#This Row],[concatenar]],IG!$M$3:$W$1903,9,FALSE)</f>
        <v>0</v>
      </c>
      <c r="S257" s="102">
        <f>+VLOOKUP(Tabla1[[#This Row],[concatenar]],IG!$M$3:$W$1903,10,FALSE)</f>
        <v>0</v>
      </c>
      <c r="T257" s="60">
        <f>+VLOOKUP(Tabla1[[#This Row],[concatenar]],IG!$M$3:$W$1903,11,FALSE)</f>
        <v>0</v>
      </c>
      <c r="U257" s="27"/>
      <c r="V257" s="29"/>
      <c r="W257" s="27"/>
      <c r="X257" s="27"/>
      <c r="Y257" s="61">
        <f>ROUND(Tabla1[[#This Row],[VALOR UNITARIO SEGUIMIENTO FINANCIERO
2024]]*Tabla1[[#This Row],[MET AFECTADA PORLA GLOSA
RECURSOS 2024]]*Tabla1[[#This Row],[Porcentaje de Glosa]],0)</f>
        <v>0</v>
      </c>
      <c r="Z257" s="61">
        <f>ROUND(Tabla1[[#This Row],[VALOR UNITARIO SEGUIMIENTO FINANCIERO
2025]]*Tabla1[[#This Row],[META AFECTADA PORLA GLOSA
RECURSOS 2025]]*Tabla1[[#This Row],[Porcentaje de Glosa]],0)</f>
        <v>0</v>
      </c>
      <c r="AA257" s="61">
        <f>ROUND(Tabla1[[#This Row],[VALOR DE LA GLOSA 2024]]+Tabla1[[#This Row],[VALOR DE LA GLOSA 2025]],0)</f>
        <v>0</v>
      </c>
      <c r="AB257" s="65"/>
      <c r="AC257" s="27"/>
      <c r="AD257" s="114"/>
      <c r="AE257" s="27"/>
      <c r="AF257" s="114">
        <f>ROUND(Tabla1[[#This Row],[VALOR DE LA GLOSA 2024]]-Tabla1[[#This Row],[Valor soportado por la Subred]],0)</f>
        <v>0</v>
      </c>
      <c r="AG257" s="27"/>
      <c r="AH257" s="27"/>
      <c r="AI257" s="114">
        <f>ROUND(Tabla1[[#This Row],[VALOR GLOSA DEFINITIVA]]-Tabla1[[#This Row],[VALOR LEVANTADO EN LIQUIDACION]],0)</f>
        <v>0</v>
      </c>
      <c r="AJ257" s="27"/>
    </row>
    <row r="258" spans="2:36" s="31" customFormat="1" ht="87.65" hidden="1" customHeight="1" x14ac:dyDescent="0.35">
      <c r="B258" s="27"/>
      <c r="C258" s="66"/>
      <c r="D258" s="27"/>
      <c r="E258" s="58" t="str">
        <f>+Tabla1[[#This Row],[CODIGO ACTIVIDAD EN PPP Y LINEAMIENTO]]&amp;Tabla1[[#This Row],[ENTORNO/COMPONENTE]]</f>
        <v/>
      </c>
      <c r="F258" s="57">
        <f>+VLOOKUP(Tabla1[[#This Row],[Columna1]],IG!$D$3:$L$1903,3,FALSE)</f>
        <v>0</v>
      </c>
      <c r="G258" s="57">
        <f>+VLOOKUP(Tabla1[[#This Row],[Columna1]],IG!$D$3:$W$1903,4,FALSE)</f>
        <v>0</v>
      </c>
      <c r="H258" s="57">
        <f>+VLOOKUP(Tabla1[[#This Row],[Columna1]],IG!$D$3:$W$1903,5,FALSE)</f>
        <v>0</v>
      </c>
      <c r="I258" s="57">
        <f>+VLOOKUP(Tabla1[[#This Row],[Columna1]],IG!$D$3:$W$1903,6,FALSE)</f>
        <v>0</v>
      </c>
      <c r="J258" s="57">
        <f>+VLOOKUP(Tabla1[[#This Row],[Columna1]],IG!$D$3:$W$1903,7,FALSE)</f>
        <v>0</v>
      </c>
      <c r="K258" s="27"/>
      <c r="L258" s="28"/>
      <c r="M258" s="58" t="str">
        <f>+Tabla1[[#This Row],[Columna1]]&amp;Tabla1[[#This Row],[LOCALIDAD]]&amp;Tabla1[[#This Row],[MES]]</f>
        <v/>
      </c>
      <c r="N258" s="27"/>
      <c r="O258" s="60">
        <f>+VLOOKUP(Tabla1[[#This Row],[concatenar]],IG!$M$3:$W$1903,2,FALSE)</f>
        <v>0</v>
      </c>
      <c r="P258" s="60">
        <f>+VLOOKUP(Tabla1[[#This Row],[concatenar]],IG!$M$3:$W$1903,3,FALSE)</f>
        <v>0</v>
      </c>
      <c r="Q258" s="104">
        <f>+VLOOKUP(Tabla1[[#This Row],[concatenar]],IG!$M$3:$W$1903,8,FALSE)</f>
        <v>0</v>
      </c>
      <c r="R258" s="98">
        <f>+VLOOKUP(Tabla1[[#This Row],[concatenar]],IG!$M$3:$W$1903,9,FALSE)</f>
        <v>0</v>
      </c>
      <c r="S258" s="102">
        <f>+VLOOKUP(Tabla1[[#This Row],[concatenar]],IG!$M$3:$W$1903,10,FALSE)</f>
        <v>0</v>
      </c>
      <c r="T258" s="60">
        <f>+VLOOKUP(Tabla1[[#This Row],[concatenar]],IG!$M$3:$W$1903,11,FALSE)</f>
        <v>0</v>
      </c>
      <c r="U258" s="27"/>
      <c r="V258" s="29"/>
      <c r="W258" s="27"/>
      <c r="X258" s="27"/>
      <c r="Y258" s="61">
        <f>ROUND(Tabla1[[#This Row],[VALOR UNITARIO SEGUIMIENTO FINANCIERO
2024]]*Tabla1[[#This Row],[MET AFECTADA PORLA GLOSA
RECURSOS 2024]]*Tabla1[[#This Row],[Porcentaje de Glosa]],0)</f>
        <v>0</v>
      </c>
      <c r="Z258" s="61">
        <f>ROUND(Tabla1[[#This Row],[VALOR UNITARIO SEGUIMIENTO FINANCIERO
2025]]*Tabla1[[#This Row],[META AFECTADA PORLA GLOSA
RECURSOS 2025]]*Tabla1[[#This Row],[Porcentaje de Glosa]],0)</f>
        <v>0</v>
      </c>
      <c r="AA258" s="61">
        <f>ROUND(Tabla1[[#This Row],[VALOR DE LA GLOSA 2024]]+Tabla1[[#This Row],[VALOR DE LA GLOSA 2025]],0)</f>
        <v>0</v>
      </c>
      <c r="AB258" s="65"/>
      <c r="AC258" s="27"/>
      <c r="AD258" s="114"/>
      <c r="AE258" s="27"/>
      <c r="AF258" s="114">
        <f>ROUND(Tabla1[[#This Row],[VALOR DE LA GLOSA 2024]]-Tabla1[[#This Row],[Valor soportado por la Subred]],0)</f>
        <v>0</v>
      </c>
      <c r="AG258" s="27"/>
      <c r="AH258" s="27"/>
      <c r="AI258" s="114">
        <f>ROUND(Tabla1[[#This Row],[VALOR GLOSA DEFINITIVA]]-Tabla1[[#This Row],[VALOR LEVANTADO EN LIQUIDACION]],0)</f>
        <v>0</v>
      </c>
      <c r="AJ258" s="27"/>
    </row>
    <row r="259" spans="2:36" s="31" customFormat="1" ht="87.65" hidden="1" customHeight="1" x14ac:dyDescent="0.35">
      <c r="B259" s="27"/>
      <c r="C259" s="66"/>
      <c r="D259" s="27"/>
      <c r="E259" s="58" t="str">
        <f>+Tabla1[[#This Row],[CODIGO ACTIVIDAD EN PPP Y LINEAMIENTO]]&amp;Tabla1[[#This Row],[ENTORNO/COMPONENTE]]</f>
        <v/>
      </c>
      <c r="F259" s="57">
        <f>+VLOOKUP(Tabla1[[#This Row],[Columna1]],IG!$D$3:$L$1903,3,FALSE)</f>
        <v>0</v>
      </c>
      <c r="G259" s="57">
        <f>+VLOOKUP(Tabla1[[#This Row],[Columna1]],IG!$D$3:$W$1903,4,FALSE)</f>
        <v>0</v>
      </c>
      <c r="H259" s="57">
        <f>+VLOOKUP(Tabla1[[#This Row],[Columna1]],IG!$D$3:$W$1903,5,FALSE)</f>
        <v>0</v>
      </c>
      <c r="I259" s="57">
        <f>+VLOOKUP(Tabla1[[#This Row],[Columna1]],IG!$D$3:$W$1903,6,FALSE)</f>
        <v>0</v>
      </c>
      <c r="J259" s="57">
        <f>+VLOOKUP(Tabla1[[#This Row],[Columna1]],IG!$D$3:$W$1903,7,FALSE)</f>
        <v>0</v>
      </c>
      <c r="K259" s="27"/>
      <c r="L259" s="28"/>
      <c r="M259" s="58" t="str">
        <f>+Tabla1[[#This Row],[Columna1]]&amp;Tabla1[[#This Row],[LOCALIDAD]]&amp;Tabla1[[#This Row],[MES]]</f>
        <v/>
      </c>
      <c r="N259" s="27"/>
      <c r="O259" s="60">
        <f>+VLOOKUP(Tabla1[[#This Row],[concatenar]],IG!$M$3:$W$1903,2,FALSE)</f>
        <v>0</v>
      </c>
      <c r="P259" s="60">
        <f>+VLOOKUP(Tabla1[[#This Row],[concatenar]],IG!$M$3:$W$1903,3,FALSE)</f>
        <v>0</v>
      </c>
      <c r="Q259" s="104">
        <f>+VLOOKUP(Tabla1[[#This Row],[concatenar]],IG!$M$3:$W$1903,8,FALSE)</f>
        <v>0</v>
      </c>
      <c r="R259" s="98">
        <f>+VLOOKUP(Tabla1[[#This Row],[concatenar]],IG!$M$3:$W$1903,9,FALSE)</f>
        <v>0</v>
      </c>
      <c r="S259" s="102">
        <f>+VLOOKUP(Tabla1[[#This Row],[concatenar]],IG!$M$3:$W$1903,10,FALSE)</f>
        <v>0</v>
      </c>
      <c r="T259" s="60">
        <f>+VLOOKUP(Tabla1[[#This Row],[concatenar]],IG!$M$3:$W$1903,11,FALSE)</f>
        <v>0</v>
      </c>
      <c r="U259" s="27"/>
      <c r="V259" s="29"/>
      <c r="W259" s="27"/>
      <c r="X259" s="27"/>
      <c r="Y259" s="61">
        <f>ROUND(Tabla1[[#This Row],[VALOR UNITARIO SEGUIMIENTO FINANCIERO
2024]]*Tabla1[[#This Row],[MET AFECTADA PORLA GLOSA
RECURSOS 2024]]*Tabla1[[#This Row],[Porcentaje de Glosa]],0)</f>
        <v>0</v>
      </c>
      <c r="Z259" s="61">
        <f>ROUND(Tabla1[[#This Row],[VALOR UNITARIO SEGUIMIENTO FINANCIERO
2025]]*Tabla1[[#This Row],[META AFECTADA PORLA GLOSA
RECURSOS 2025]]*Tabla1[[#This Row],[Porcentaje de Glosa]],0)</f>
        <v>0</v>
      </c>
      <c r="AA259" s="61">
        <f>ROUND(Tabla1[[#This Row],[VALOR DE LA GLOSA 2024]]+Tabla1[[#This Row],[VALOR DE LA GLOSA 2025]],0)</f>
        <v>0</v>
      </c>
      <c r="AB259" s="65"/>
      <c r="AC259" s="27"/>
      <c r="AD259" s="114"/>
      <c r="AE259" s="27"/>
      <c r="AF259" s="114">
        <f>ROUND(Tabla1[[#This Row],[VALOR DE LA GLOSA 2024]]-Tabla1[[#This Row],[Valor soportado por la Subred]],0)</f>
        <v>0</v>
      </c>
      <c r="AG259" s="27"/>
      <c r="AH259" s="27"/>
      <c r="AI259" s="114">
        <f>ROUND(Tabla1[[#This Row],[VALOR GLOSA DEFINITIVA]]-Tabla1[[#This Row],[VALOR LEVANTADO EN LIQUIDACION]],0)</f>
        <v>0</v>
      </c>
      <c r="AJ259" s="27"/>
    </row>
    <row r="260" spans="2:36" s="31" customFormat="1" ht="87.65" hidden="1" customHeight="1" x14ac:dyDescent="0.35">
      <c r="B260" s="27"/>
      <c r="C260" s="66"/>
      <c r="D260" s="27"/>
      <c r="E260" s="58" t="str">
        <f>+Tabla1[[#This Row],[CODIGO ACTIVIDAD EN PPP Y LINEAMIENTO]]&amp;Tabla1[[#This Row],[ENTORNO/COMPONENTE]]</f>
        <v/>
      </c>
      <c r="F260" s="57">
        <f>+VLOOKUP(Tabla1[[#This Row],[Columna1]],IG!$D$3:$L$1903,3,FALSE)</f>
        <v>0</v>
      </c>
      <c r="G260" s="57">
        <f>+VLOOKUP(Tabla1[[#This Row],[Columna1]],IG!$D$3:$W$1903,4,FALSE)</f>
        <v>0</v>
      </c>
      <c r="H260" s="57">
        <f>+VLOOKUP(Tabla1[[#This Row],[Columna1]],IG!$D$3:$W$1903,5,FALSE)</f>
        <v>0</v>
      </c>
      <c r="I260" s="57">
        <f>+VLOOKUP(Tabla1[[#This Row],[Columna1]],IG!$D$3:$W$1903,6,FALSE)</f>
        <v>0</v>
      </c>
      <c r="J260" s="57">
        <f>+VLOOKUP(Tabla1[[#This Row],[Columna1]],IG!$D$3:$W$1903,7,FALSE)</f>
        <v>0</v>
      </c>
      <c r="K260" s="27"/>
      <c r="L260" s="28"/>
      <c r="M260" s="58" t="str">
        <f>+Tabla1[[#This Row],[Columna1]]&amp;Tabla1[[#This Row],[LOCALIDAD]]&amp;Tabla1[[#This Row],[MES]]</f>
        <v/>
      </c>
      <c r="N260" s="27"/>
      <c r="O260" s="60">
        <f>+VLOOKUP(Tabla1[[#This Row],[concatenar]],IG!$M$3:$W$1903,2,FALSE)</f>
        <v>0</v>
      </c>
      <c r="P260" s="60">
        <f>+VLOOKUP(Tabla1[[#This Row],[concatenar]],IG!$M$3:$W$1903,3,FALSE)</f>
        <v>0</v>
      </c>
      <c r="Q260" s="104">
        <f>+VLOOKUP(Tabla1[[#This Row],[concatenar]],IG!$M$3:$W$1903,8,FALSE)</f>
        <v>0</v>
      </c>
      <c r="R260" s="98">
        <f>+VLOOKUP(Tabla1[[#This Row],[concatenar]],IG!$M$3:$W$1903,9,FALSE)</f>
        <v>0</v>
      </c>
      <c r="S260" s="102">
        <f>+VLOOKUP(Tabla1[[#This Row],[concatenar]],IG!$M$3:$W$1903,10,FALSE)</f>
        <v>0</v>
      </c>
      <c r="T260" s="60">
        <f>+VLOOKUP(Tabla1[[#This Row],[concatenar]],IG!$M$3:$W$1903,11,FALSE)</f>
        <v>0</v>
      </c>
      <c r="U260" s="27"/>
      <c r="V260" s="29"/>
      <c r="W260" s="27"/>
      <c r="X260" s="27"/>
      <c r="Y260" s="61">
        <f>ROUND(Tabla1[[#This Row],[VALOR UNITARIO SEGUIMIENTO FINANCIERO
2024]]*Tabla1[[#This Row],[MET AFECTADA PORLA GLOSA
RECURSOS 2024]]*Tabla1[[#This Row],[Porcentaje de Glosa]],0)</f>
        <v>0</v>
      </c>
      <c r="Z260" s="61">
        <f>ROUND(Tabla1[[#This Row],[VALOR UNITARIO SEGUIMIENTO FINANCIERO
2025]]*Tabla1[[#This Row],[META AFECTADA PORLA GLOSA
RECURSOS 2025]]*Tabla1[[#This Row],[Porcentaje de Glosa]],0)</f>
        <v>0</v>
      </c>
      <c r="AA260" s="61">
        <f>ROUND(Tabla1[[#This Row],[VALOR DE LA GLOSA 2024]]+Tabla1[[#This Row],[VALOR DE LA GLOSA 2025]],0)</f>
        <v>0</v>
      </c>
      <c r="AB260" s="65"/>
      <c r="AC260" s="27"/>
      <c r="AD260" s="114"/>
      <c r="AE260" s="27"/>
      <c r="AF260" s="114">
        <f>ROUND(Tabla1[[#This Row],[VALOR DE LA GLOSA 2024]]-Tabla1[[#This Row],[Valor soportado por la Subred]],0)</f>
        <v>0</v>
      </c>
      <c r="AG260" s="27"/>
      <c r="AH260" s="27"/>
      <c r="AI260" s="114">
        <f>ROUND(Tabla1[[#This Row],[VALOR GLOSA DEFINITIVA]]-Tabla1[[#This Row],[VALOR LEVANTADO EN LIQUIDACION]],0)</f>
        <v>0</v>
      </c>
      <c r="AJ260" s="27"/>
    </row>
    <row r="261" spans="2:36" s="31" customFormat="1" ht="87.65" hidden="1" customHeight="1" x14ac:dyDescent="0.35">
      <c r="B261" s="27"/>
      <c r="C261" s="66"/>
      <c r="D261" s="27"/>
      <c r="E261" s="58" t="str">
        <f>+Tabla1[[#This Row],[CODIGO ACTIVIDAD EN PPP Y LINEAMIENTO]]&amp;Tabla1[[#This Row],[ENTORNO/COMPONENTE]]</f>
        <v/>
      </c>
      <c r="F261" s="57">
        <f>+VLOOKUP(Tabla1[[#This Row],[Columna1]],IG!$D$3:$L$1903,3,FALSE)</f>
        <v>0</v>
      </c>
      <c r="G261" s="57">
        <f>+VLOOKUP(Tabla1[[#This Row],[Columna1]],IG!$D$3:$W$1903,4,FALSE)</f>
        <v>0</v>
      </c>
      <c r="H261" s="57">
        <f>+VLOOKUP(Tabla1[[#This Row],[Columna1]],IG!$D$3:$W$1903,5,FALSE)</f>
        <v>0</v>
      </c>
      <c r="I261" s="57">
        <f>+VLOOKUP(Tabla1[[#This Row],[Columna1]],IG!$D$3:$W$1903,6,FALSE)</f>
        <v>0</v>
      </c>
      <c r="J261" s="57">
        <f>+VLOOKUP(Tabla1[[#This Row],[Columna1]],IG!$D$3:$W$1903,7,FALSE)</f>
        <v>0</v>
      </c>
      <c r="K261" s="27"/>
      <c r="L261" s="28"/>
      <c r="M261" s="58" t="str">
        <f>+Tabla1[[#This Row],[Columna1]]&amp;Tabla1[[#This Row],[LOCALIDAD]]&amp;Tabla1[[#This Row],[MES]]</f>
        <v/>
      </c>
      <c r="N261" s="27"/>
      <c r="O261" s="60">
        <f>+VLOOKUP(Tabla1[[#This Row],[concatenar]],IG!$M$3:$W$1903,2,FALSE)</f>
        <v>0</v>
      </c>
      <c r="P261" s="60">
        <f>+VLOOKUP(Tabla1[[#This Row],[concatenar]],IG!$M$3:$W$1903,3,FALSE)</f>
        <v>0</v>
      </c>
      <c r="Q261" s="104">
        <f>+VLOOKUP(Tabla1[[#This Row],[concatenar]],IG!$M$3:$W$1903,8,FALSE)</f>
        <v>0</v>
      </c>
      <c r="R261" s="98">
        <f>+VLOOKUP(Tabla1[[#This Row],[concatenar]],IG!$M$3:$W$1903,9,FALSE)</f>
        <v>0</v>
      </c>
      <c r="S261" s="102">
        <f>+VLOOKUP(Tabla1[[#This Row],[concatenar]],IG!$M$3:$W$1903,10,FALSE)</f>
        <v>0</v>
      </c>
      <c r="T261" s="60">
        <f>+VLOOKUP(Tabla1[[#This Row],[concatenar]],IG!$M$3:$W$1903,11,FALSE)</f>
        <v>0</v>
      </c>
      <c r="U261" s="27"/>
      <c r="V261" s="29"/>
      <c r="W261" s="27"/>
      <c r="X261" s="27"/>
      <c r="Y261" s="61">
        <f>ROUND(Tabla1[[#This Row],[VALOR UNITARIO SEGUIMIENTO FINANCIERO
2024]]*Tabla1[[#This Row],[MET AFECTADA PORLA GLOSA
RECURSOS 2024]]*Tabla1[[#This Row],[Porcentaje de Glosa]],0)</f>
        <v>0</v>
      </c>
      <c r="Z261" s="61">
        <f>ROUND(Tabla1[[#This Row],[VALOR UNITARIO SEGUIMIENTO FINANCIERO
2025]]*Tabla1[[#This Row],[META AFECTADA PORLA GLOSA
RECURSOS 2025]]*Tabla1[[#This Row],[Porcentaje de Glosa]],0)</f>
        <v>0</v>
      </c>
      <c r="AA261" s="61">
        <f>ROUND(Tabla1[[#This Row],[VALOR DE LA GLOSA 2024]]+Tabla1[[#This Row],[VALOR DE LA GLOSA 2025]],0)</f>
        <v>0</v>
      </c>
      <c r="AB261" s="65"/>
      <c r="AC261" s="27"/>
      <c r="AD261" s="114"/>
      <c r="AE261" s="27"/>
      <c r="AF261" s="114">
        <f>ROUND(Tabla1[[#This Row],[VALOR DE LA GLOSA 2024]]-Tabla1[[#This Row],[Valor soportado por la Subred]],0)</f>
        <v>0</v>
      </c>
      <c r="AG261" s="27"/>
      <c r="AH261" s="27"/>
      <c r="AI261" s="114">
        <f>ROUND(Tabla1[[#This Row],[VALOR GLOSA DEFINITIVA]]-Tabla1[[#This Row],[VALOR LEVANTADO EN LIQUIDACION]],0)</f>
        <v>0</v>
      </c>
      <c r="AJ261" s="27"/>
    </row>
    <row r="262" spans="2:36" s="31" customFormat="1" ht="87.65" hidden="1" customHeight="1" x14ac:dyDescent="0.35">
      <c r="B262" s="27"/>
      <c r="C262" s="66"/>
      <c r="D262" s="27"/>
      <c r="E262" s="58" t="str">
        <f>+Tabla1[[#This Row],[CODIGO ACTIVIDAD EN PPP Y LINEAMIENTO]]&amp;Tabla1[[#This Row],[ENTORNO/COMPONENTE]]</f>
        <v/>
      </c>
      <c r="F262" s="57">
        <f>+VLOOKUP(Tabla1[[#This Row],[Columna1]],IG!$D$3:$L$1903,3,FALSE)</f>
        <v>0</v>
      </c>
      <c r="G262" s="57">
        <f>+VLOOKUP(Tabla1[[#This Row],[Columna1]],IG!$D$3:$W$1903,4,FALSE)</f>
        <v>0</v>
      </c>
      <c r="H262" s="57">
        <f>+VLOOKUP(Tabla1[[#This Row],[Columna1]],IG!$D$3:$W$1903,5,FALSE)</f>
        <v>0</v>
      </c>
      <c r="I262" s="57">
        <f>+VLOOKUP(Tabla1[[#This Row],[Columna1]],IG!$D$3:$W$1903,6,FALSE)</f>
        <v>0</v>
      </c>
      <c r="J262" s="57">
        <f>+VLOOKUP(Tabla1[[#This Row],[Columna1]],IG!$D$3:$W$1903,7,FALSE)</f>
        <v>0</v>
      </c>
      <c r="K262" s="27"/>
      <c r="L262" s="28"/>
      <c r="M262" s="58" t="str">
        <f>+Tabla1[[#This Row],[Columna1]]&amp;Tabla1[[#This Row],[LOCALIDAD]]&amp;Tabla1[[#This Row],[MES]]</f>
        <v/>
      </c>
      <c r="N262" s="27"/>
      <c r="O262" s="60">
        <f>+VLOOKUP(Tabla1[[#This Row],[concatenar]],IG!$M$3:$W$1903,2,FALSE)</f>
        <v>0</v>
      </c>
      <c r="P262" s="60">
        <f>+VLOOKUP(Tabla1[[#This Row],[concatenar]],IG!$M$3:$W$1903,3,FALSE)</f>
        <v>0</v>
      </c>
      <c r="Q262" s="104">
        <f>+VLOOKUP(Tabla1[[#This Row],[concatenar]],IG!$M$3:$W$1903,8,FALSE)</f>
        <v>0</v>
      </c>
      <c r="R262" s="98">
        <f>+VLOOKUP(Tabla1[[#This Row],[concatenar]],IG!$M$3:$W$1903,9,FALSE)</f>
        <v>0</v>
      </c>
      <c r="S262" s="102">
        <f>+VLOOKUP(Tabla1[[#This Row],[concatenar]],IG!$M$3:$W$1903,10,FALSE)</f>
        <v>0</v>
      </c>
      <c r="T262" s="60">
        <f>+VLOOKUP(Tabla1[[#This Row],[concatenar]],IG!$M$3:$W$1903,11,FALSE)</f>
        <v>0</v>
      </c>
      <c r="U262" s="27"/>
      <c r="V262" s="29"/>
      <c r="W262" s="27"/>
      <c r="X262" s="27"/>
      <c r="Y262" s="61">
        <f>ROUND(Tabla1[[#This Row],[VALOR UNITARIO SEGUIMIENTO FINANCIERO
2024]]*Tabla1[[#This Row],[MET AFECTADA PORLA GLOSA
RECURSOS 2024]]*Tabla1[[#This Row],[Porcentaje de Glosa]],0)</f>
        <v>0</v>
      </c>
      <c r="Z262" s="61">
        <f>ROUND(Tabla1[[#This Row],[VALOR UNITARIO SEGUIMIENTO FINANCIERO
2025]]*Tabla1[[#This Row],[META AFECTADA PORLA GLOSA
RECURSOS 2025]]*Tabla1[[#This Row],[Porcentaje de Glosa]],0)</f>
        <v>0</v>
      </c>
      <c r="AA262" s="61">
        <f>ROUND(Tabla1[[#This Row],[VALOR DE LA GLOSA 2024]]+Tabla1[[#This Row],[VALOR DE LA GLOSA 2025]],0)</f>
        <v>0</v>
      </c>
      <c r="AB262" s="65"/>
      <c r="AC262" s="27"/>
      <c r="AD262" s="114"/>
      <c r="AE262" s="27"/>
      <c r="AF262" s="114">
        <f>ROUND(Tabla1[[#This Row],[VALOR DE LA GLOSA 2024]]-Tabla1[[#This Row],[Valor soportado por la Subred]],0)</f>
        <v>0</v>
      </c>
      <c r="AG262" s="27"/>
      <c r="AH262" s="27"/>
      <c r="AI262" s="114">
        <f>ROUND(Tabla1[[#This Row],[VALOR GLOSA DEFINITIVA]]-Tabla1[[#This Row],[VALOR LEVANTADO EN LIQUIDACION]],0)</f>
        <v>0</v>
      </c>
      <c r="AJ262" s="27"/>
    </row>
    <row r="263" spans="2:36" s="31" customFormat="1" ht="87.65" hidden="1" customHeight="1" x14ac:dyDescent="0.35">
      <c r="B263" s="27"/>
      <c r="C263" s="66"/>
      <c r="D263" s="27"/>
      <c r="E263" s="58" t="str">
        <f>+Tabla1[[#This Row],[CODIGO ACTIVIDAD EN PPP Y LINEAMIENTO]]&amp;Tabla1[[#This Row],[ENTORNO/COMPONENTE]]</f>
        <v/>
      </c>
      <c r="F263" s="57">
        <f>+VLOOKUP(Tabla1[[#This Row],[Columna1]],IG!$D$3:$L$1903,3,FALSE)</f>
        <v>0</v>
      </c>
      <c r="G263" s="57">
        <f>+VLOOKUP(Tabla1[[#This Row],[Columna1]],IG!$D$3:$W$1903,4,FALSE)</f>
        <v>0</v>
      </c>
      <c r="H263" s="57">
        <f>+VLOOKUP(Tabla1[[#This Row],[Columna1]],IG!$D$3:$W$1903,5,FALSE)</f>
        <v>0</v>
      </c>
      <c r="I263" s="57">
        <f>+VLOOKUP(Tabla1[[#This Row],[Columna1]],IG!$D$3:$W$1903,6,FALSE)</f>
        <v>0</v>
      </c>
      <c r="J263" s="57">
        <f>+VLOOKUP(Tabla1[[#This Row],[Columna1]],IG!$D$3:$W$1903,7,FALSE)</f>
        <v>0</v>
      </c>
      <c r="K263" s="27"/>
      <c r="L263" s="28"/>
      <c r="M263" s="58" t="str">
        <f>+Tabla1[[#This Row],[Columna1]]&amp;Tabla1[[#This Row],[LOCALIDAD]]&amp;Tabla1[[#This Row],[MES]]</f>
        <v/>
      </c>
      <c r="N263" s="27"/>
      <c r="O263" s="60">
        <f>+VLOOKUP(Tabla1[[#This Row],[concatenar]],IG!$M$3:$W$1903,2,FALSE)</f>
        <v>0</v>
      </c>
      <c r="P263" s="60">
        <f>+VLOOKUP(Tabla1[[#This Row],[concatenar]],IG!$M$3:$W$1903,3,FALSE)</f>
        <v>0</v>
      </c>
      <c r="Q263" s="104">
        <f>+VLOOKUP(Tabla1[[#This Row],[concatenar]],IG!$M$3:$W$1903,8,FALSE)</f>
        <v>0</v>
      </c>
      <c r="R263" s="98">
        <f>+VLOOKUP(Tabla1[[#This Row],[concatenar]],IG!$M$3:$W$1903,9,FALSE)</f>
        <v>0</v>
      </c>
      <c r="S263" s="102">
        <f>+VLOOKUP(Tabla1[[#This Row],[concatenar]],IG!$M$3:$W$1903,10,FALSE)</f>
        <v>0</v>
      </c>
      <c r="T263" s="60">
        <f>+VLOOKUP(Tabla1[[#This Row],[concatenar]],IG!$M$3:$W$1903,11,FALSE)</f>
        <v>0</v>
      </c>
      <c r="U263" s="27"/>
      <c r="V263" s="29"/>
      <c r="W263" s="27"/>
      <c r="X263" s="27"/>
      <c r="Y263" s="61">
        <f>ROUND(Tabla1[[#This Row],[VALOR UNITARIO SEGUIMIENTO FINANCIERO
2024]]*Tabla1[[#This Row],[MET AFECTADA PORLA GLOSA
RECURSOS 2024]]*Tabla1[[#This Row],[Porcentaje de Glosa]],0)</f>
        <v>0</v>
      </c>
      <c r="Z263" s="61">
        <f>ROUND(Tabla1[[#This Row],[VALOR UNITARIO SEGUIMIENTO FINANCIERO
2025]]*Tabla1[[#This Row],[META AFECTADA PORLA GLOSA
RECURSOS 2025]]*Tabla1[[#This Row],[Porcentaje de Glosa]],0)</f>
        <v>0</v>
      </c>
      <c r="AA263" s="61">
        <f>ROUND(Tabla1[[#This Row],[VALOR DE LA GLOSA 2024]]+Tabla1[[#This Row],[VALOR DE LA GLOSA 2025]],0)</f>
        <v>0</v>
      </c>
      <c r="AB263" s="65"/>
      <c r="AC263" s="27"/>
      <c r="AD263" s="114"/>
      <c r="AE263" s="27"/>
      <c r="AF263" s="114">
        <f>ROUND(Tabla1[[#This Row],[VALOR DE LA GLOSA 2024]]-Tabla1[[#This Row],[Valor soportado por la Subred]],0)</f>
        <v>0</v>
      </c>
      <c r="AG263" s="27"/>
      <c r="AH263" s="27"/>
      <c r="AI263" s="114">
        <f>ROUND(Tabla1[[#This Row],[VALOR GLOSA DEFINITIVA]]-Tabla1[[#This Row],[VALOR LEVANTADO EN LIQUIDACION]],0)</f>
        <v>0</v>
      </c>
      <c r="AJ263" s="27"/>
    </row>
    <row r="264" spans="2:36" s="31" customFormat="1" ht="87.65" hidden="1" customHeight="1" x14ac:dyDescent="0.35">
      <c r="B264" s="27"/>
      <c r="C264" s="66"/>
      <c r="D264" s="27"/>
      <c r="E264" s="58" t="str">
        <f>+Tabla1[[#This Row],[CODIGO ACTIVIDAD EN PPP Y LINEAMIENTO]]&amp;Tabla1[[#This Row],[ENTORNO/COMPONENTE]]</f>
        <v/>
      </c>
      <c r="F264" s="57">
        <f>+VLOOKUP(Tabla1[[#This Row],[Columna1]],IG!$D$3:$L$1903,3,FALSE)</f>
        <v>0</v>
      </c>
      <c r="G264" s="57">
        <f>+VLOOKUP(Tabla1[[#This Row],[Columna1]],IG!$D$3:$W$1903,4,FALSE)</f>
        <v>0</v>
      </c>
      <c r="H264" s="57">
        <f>+VLOOKUP(Tabla1[[#This Row],[Columna1]],IG!$D$3:$W$1903,5,FALSE)</f>
        <v>0</v>
      </c>
      <c r="I264" s="57">
        <f>+VLOOKUP(Tabla1[[#This Row],[Columna1]],IG!$D$3:$W$1903,6,FALSE)</f>
        <v>0</v>
      </c>
      <c r="J264" s="57">
        <f>+VLOOKUP(Tabla1[[#This Row],[Columna1]],IG!$D$3:$W$1903,7,FALSE)</f>
        <v>0</v>
      </c>
      <c r="K264" s="27"/>
      <c r="L264" s="28"/>
      <c r="M264" s="58" t="str">
        <f>+Tabla1[[#This Row],[Columna1]]&amp;Tabla1[[#This Row],[LOCALIDAD]]&amp;Tabla1[[#This Row],[MES]]</f>
        <v/>
      </c>
      <c r="N264" s="27"/>
      <c r="O264" s="60">
        <f>+VLOOKUP(Tabla1[[#This Row],[concatenar]],IG!$M$3:$W$1903,2,FALSE)</f>
        <v>0</v>
      </c>
      <c r="P264" s="60">
        <f>+VLOOKUP(Tabla1[[#This Row],[concatenar]],IG!$M$3:$W$1903,3,FALSE)</f>
        <v>0</v>
      </c>
      <c r="Q264" s="104">
        <f>+VLOOKUP(Tabla1[[#This Row],[concatenar]],IG!$M$3:$W$1903,8,FALSE)</f>
        <v>0</v>
      </c>
      <c r="R264" s="98">
        <f>+VLOOKUP(Tabla1[[#This Row],[concatenar]],IG!$M$3:$W$1903,9,FALSE)</f>
        <v>0</v>
      </c>
      <c r="S264" s="102">
        <f>+VLOOKUP(Tabla1[[#This Row],[concatenar]],IG!$M$3:$W$1903,10,FALSE)</f>
        <v>0</v>
      </c>
      <c r="T264" s="60">
        <f>+VLOOKUP(Tabla1[[#This Row],[concatenar]],IG!$M$3:$W$1903,11,FALSE)</f>
        <v>0</v>
      </c>
      <c r="U264" s="27"/>
      <c r="V264" s="29"/>
      <c r="W264" s="27"/>
      <c r="X264" s="27"/>
      <c r="Y264" s="61">
        <f>ROUND(Tabla1[[#This Row],[VALOR UNITARIO SEGUIMIENTO FINANCIERO
2024]]*Tabla1[[#This Row],[MET AFECTADA PORLA GLOSA
RECURSOS 2024]]*Tabla1[[#This Row],[Porcentaje de Glosa]],0)</f>
        <v>0</v>
      </c>
      <c r="Z264" s="61">
        <f>ROUND(Tabla1[[#This Row],[VALOR UNITARIO SEGUIMIENTO FINANCIERO
2025]]*Tabla1[[#This Row],[META AFECTADA PORLA GLOSA
RECURSOS 2025]]*Tabla1[[#This Row],[Porcentaje de Glosa]],0)</f>
        <v>0</v>
      </c>
      <c r="AA264" s="61">
        <f>ROUND(Tabla1[[#This Row],[VALOR DE LA GLOSA 2024]]+Tabla1[[#This Row],[VALOR DE LA GLOSA 2025]],0)</f>
        <v>0</v>
      </c>
      <c r="AB264" s="65"/>
      <c r="AC264" s="27"/>
      <c r="AD264" s="114"/>
      <c r="AE264" s="27"/>
      <c r="AF264" s="114">
        <f>ROUND(Tabla1[[#This Row],[VALOR DE LA GLOSA 2024]]-Tabla1[[#This Row],[Valor soportado por la Subred]],0)</f>
        <v>0</v>
      </c>
      <c r="AG264" s="27"/>
      <c r="AH264" s="27"/>
      <c r="AI264" s="114">
        <f>ROUND(Tabla1[[#This Row],[VALOR GLOSA DEFINITIVA]]-Tabla1[[#This Row],[VALOR LEVANTADO EN LIQUIDACION]],0)</f>
        <v>0</v>
      </c>
      <c r="AJ264" s="27"/>
    </row>
    <row r="265" spans="2:36" s="31" customFormat="1" ht="87.65" hidden="1" customHeight="1" x14ac:dyDescent="0.35">
      <c r="B265" s="27"/>
      <c r="C265" s="66"/>
      <c r="D265" s="27"/>
      <c r="E265" s="58" t="str">
        <f>+Tabla1[[#This Row],[CODIGO ACTIVIDAD EN PPP Y LINEAMIENTO]]&amp;Tabla1[[#This Row],[ENTORNO/COMPONENTE]]</f>
        <v/>
      </c>
      <c r="F265" s="57">
        <f>+VLOOKUP(Tabla1[[#This Row],[Columna1]],IG!$D$3:$L$1903,3,FALSE)</f>
        <v>0</v>
      </c>
      <c r="G265" s="57">
        <f>+VLOOKUP(Tabla1[[#This Row],[Columna1]],IG!$D$3:$W$1903,4,FALSE)</f>
        <v>0</v>
      </c>
      <c r="H265" s="57">
        <f>+VLOOKUP(Tabla1[[#This Row],[Columna1]],IG!$D$3:$W$1903,5,FALSE)</f>
        <v>0</v>
      </c>
      <c r="I265" s="57">
        <f>+VLOOKUP(Tabla1[[#This Row],[Columna1]],IG!$D$3:$W$1903,6,FALSE)</f>
        <v>0</v>
      </c>
      <c r="J265" s="57">
        <f>+VLOOKUP(Tabla1[[#This Row],[Columna1]],IG!$D$3:$W$1903,7,FALSE)</f>
        <v>0</v>
      </c>
      <c r="K265" s="27"/>
      <c r="L265" s="28"/>
      <c r="M265" s="58" t="str">
        <f>+Tabla1[[#This Row],[Columna1]]&amp;Tabla1[[#This Row],[LOCALIDAD]]&amp;Tabla1[[#This Row],[MES]]</f>
        <v/>
      </c>
      <c r="N265" s="27"/>
      <c r="O265" s="60">
        <f>+VLOOKUP(Tabla1[[#This Row],[concatenar]],IG!$M$3:$W$1903,2,FALSE)</f>
        <v>0</v>
      </c>
      <c r="P265" s="60">
        <f>+VLOOKUP(Tabla1[[#This Row],[concatenar]],IG!$M$3:$W$1903,3,FALSE)</f>
        <v>0</v>
      </c>
      <c r="Q265" s="104">
        <f>+VLOOKUP(Tabla1[[#This Row],[concatenar]],IG!$M$3:$W$1903,8,FALSE)</f>
        <v>0</v>
      </c>
      <c r="R265" s="98">
        <f>+VLOOKUP(Tabla1[[#This Row],[concatenar]],IG!$M$3:$W$1903,9,FALSE)</f>
        <v>0</v>
      </c>
      <c r="S265" s="102">
        <f>+VLOOKUP(Tabla1[[#This Row],[concatenar]],IG!$M$3:$W$1903,10,FALSE)</f>
        <v>0</v>
      </c>
      <c r="T265" s="60">
        <f>+VLOOKUP(Tabla1[[#This Row],[concatenar]],IG!$M$3:$W$1903,11,FALSE)</f>
        <v>0</v>
      </c>
      <c r="U265" s="27"/>
      <c r="V265" s="29"/>
      <c r="W265" s="27"/>
      <c r="X265" s="27"/>
      <c r="Y265" s="61">
        <f>ROUND(Tabla1[[#This Row],[VALOR UNITARIO SEGUIMIENTO FINANCIERO
2024]]*Tabla1[[#This Row],[MET AFECTADA PORLA GLOSA
RECURSOS 2024]]*Tabla1[[#This Row],[Porcentaje de Glosa]],0)</f>
        <v>0</v>
      </c>
      <c r="Z265" s="61">
        <f>ROUND(Tabla1[[#This Row],[VALOR UNITARIO SEGUIMIENTO FINANCIERO
2025]]*Tabla1[[#This Row],[META AFECTADA PORLA GLOSA
RECURSOS 2025]]*Tabla1[[#This Row],[Porcentaje de Glosa]],0)</f>
        <v>0</v>
      </c>
      <c r="AA265" s="61">
        <f>ROUND(Tabla1[[#This Row],[VALOR DE LA GLOSA 2024]]+Tabla1[[#This Row],[VALOR DE LA GLOSA 2025]],0)</f>
        <v>0</v>
      </c>
      <c r="AB265" s="65"/>
      <c r="AC265" s="27"/>
      <c r="AD265" s="114"/>
      <c r="AE265" s="27"/>
      <c r="AF265" s="114">
        <f>ROUND(Tabla1[[#This Row],[VALOR DE LA GLOSA 2024]]-Tabla1[[#This Row],[Valor soportado por la Subred]],0)</f>
        <v>0</v>
      </c>
      <c r="AG265" s="27"/>
      <c r="AH265" s="27"/>
      <c r="AI265" s="114">
        <f>ROUND(Tabla1[[#This Row],[VALOR GLOSA DEFINITIVA]]-Tabla1[[#This Row],[VALOR LEVANTADO EN LIQUIDACION]],0)</f>
        <v>0</v>
      </c>
      <c r="AJ265" s="27"/>
    </row>
    <row r="266" spans="2:36" s="31" customFormat="1" ht="87.65" hidden="1" customHeight="1" x14ac:dyDescent="0.35">
      <c r="B266" s="27"/>
      <c r="C266" s="66"/>
      <c r="D266" s="27"/>
      <c r="E266" s="58" t="str">
        <f>+Tabla1[[#This Row],[CODIGO ACTIVIDAD EN PPP Y LINEAMIENTO]]&amp;Tabla1[[#This Row],[ENTORNO/COMPONENTE]]</f>
        <v/>
      </c>
      <c r="F266" s="57">
        <f>+VLOOKUP(Tabla1[[#This Row],[Columna1]],IG!$D$3:$L$1903,3,FALSE)</f>
        <v>0</v>
      </c>
      <c r="G266" s="57">
        <f>+VLOOKUP(Tabla1[[#This Row],[Columna1]],IG!$D$3:$W$1903,4,FALSE)</f>
        <v>0</v>
      </c>
      <c r="H266" s="57">
        <f>+VLOOKUP(Tabla1[[#This Row],[Columna1]],IG!$D$3:$W$1903,5,FALSE)</f>
        <v>0</v>
      </c>
      <c r="I266" s="57">
        <f>+VLOOKUP(Tabla1[[#This Row],[Columna1]],IG!$D$3:$W$1903,6,FALSE)</f>
        <v>0</v>
      </c>
      <c r="J266" s="57">
        <f>+VLOOKUP(Tabla1[[#This Row],[Columna1]],IG!$D$3:$W$1903,7,FALSE)</f>
        <v>0</v>
      </c>
      <c r="K266" s="27"/>
      <c r="L266" s="28"/>
      <c r="M266" s="58" t="str">
        <f>+Tabla1[[#This Row],[Columna1]]&amp;Tabla1[[#This Row],[LOCALIDAD]]&amp;Tabla1[[#This Row],[MES]]</f>
        <v/>
      </c>
      <c r="N266" s="27"/>
      <c r="O266" s="60">
        <f>+VLOOKUP(Tabla1[[#This Row],[concatenar]],IG!$M$3:$W$1903,2,FALSE)</f>
        <v>0</v>
      </c>
      <c r="P266" s="60">
        <f>+VLOOKUP(Tabla1[[#This Row],[concatenar]],IG!$M$3:$W$1903,3,FALSE)</f>
        <v>0</v>
      </c>
      <c r="Q266" s="104">
        <f>+VLOOKUP(Tabla1[[#This Row],[concatenar]],IG!$M$3:$W$1903,8,FALSE)</f>
        <v>0</v>
      </c>
      <c r="R266" s="98">
        <f>+VLOOKUP(Tabla1[[#This Row],[concatenar]],IG!$M$3:$W$1903,9,FALSE)</f>
        <v>0</v>
      </c>
      <c r="S266" s="102">
        <f>+VLOOKUP(Tabla1[[#This Row],[concatenar]],IG!$M$3:$W$1903,10,FALSE)</f>
        <v>0</v>
      </c>
      <c r="T266" s="60">
        <f>+VLOOKUP(Tabla1[[#This Row],[concatenar]],IG!$M$3:$W$1903,11,FALSE)</f>
        <v>0</v>
      </c>
      <c r="U266" s="27"/>
      <c r="V266" s="29"/>
      <c r="W266" s="27"/>
      <c r="X266" s="27"/>
      <c r="Y266" s="61">
        <f>ROUND(Tabla1[[#This Row],[VALOR UNITARIO SEGUIMIENTO FINANCIERO
2024]]*Tabla1[[#This Row],[MET AFECTADA PORLA GLOSA
RECURSOS 2024]]*Tabla1[[#This Row],[Porcentaje de Glosa]],0)</f>
        <v>0</v>
      </c>
      <c r="Z266" s="61">
        <f>ROUND(Tabla1[[#This Row],[VALOR UNITARIO SEGUIMIENTO FINANCIERO
2025]]*Tabla1[[#This Row],[META AFECTADA PORLA GLOSA
RECURSOS 2025]]*Tabla1[[#This Row],[Porcentaje de Glosa]],0)</f>
        <v>0</v>
      </c>
      <c r="AA266" s="61">
        <f>ROUND(Tabla1[[#This Row],[VALOR DE LA GLOSA 2024]]+Tabla1[[#This Row],[VALOR DE LA GLOSA 2025]],0)</f>
        <v>0</v>
      </c>
      <c r="AB266" s="65"/>
      <c r="AC266" s="27"/>
      <c r="AD266" s="114"/>
      <c r="AE266" s="27"/>
      <c r="AF266" s="114">
        <f>ROUND(Tabla1[[#This Row],[VALOR DE LA GLOSA 2024]]-Tabla1[[#This Row],[Valor soportado por la Subred]],0)</f>
        <v>0</v>
      </c>
      <c r="AG266" s="27"/>
      <c r="AH266" s="27"/>
      <c r="AI266" s="114">
        <f>ROUND(Tabla1[[#This Row],[VALOR GLOSA DEFINITIVA]]-Tabla1[[#This Row],[VALOR LEVANTADO EN LIQUIDACION]],0)</f>
        <v>0</v>
      </c>
      <c r="AJ266" s="27"/>
    </row>
    <row r="267" spans="2:36" s="31" customFormat="1" ht="87.65" hidden="1" customHeight="1" x14ac:dyDescent="0.35">
      <c r="B267" s="27"/>
      <c r="C267" s="66"/>
      <c r="D267" s="27"/>
      <c r="E267" s="58" t="str">
        <f>+Tabla1[[#This Row],[CODIGO ACTIVIDAD EN PPP Y LINEAMIENTO]]&amp;Tabla1[[#This Row],[ENTORNO/COMPONENTE]]</f>
        <v/>
      </c>
      <c r="F267" s="57">
        <f>+VLOOKUP(Tabla1[[#This Row],[Columna1]],IG!$D$3:$L$1903,3,FALSE)</f>
        <v>0</v>
      </c>
      <c r="G267" s="57">
        <f>+VLOOKUP(Tabla1[[#This Row],[Columna1]],IG!$D$3:$W$1903,4,FALSE)</f>
        <v>0</v>
      </c>
      <c r="H267" s="57">
        <f>+VLOOKUP(Tabla1[[#This Row],[Columna1]],IG!$D$3:$W$1903,5,FALSE)</f>
        <v>0</v>
      </c>
      <c r="I267" s="57">
        <f>+VLOOKUP(Tabla1[[#This Row],[Columna1]],IG!$D$3:$W$1903,6,FALSE)</f>
        <v>0</v>
      </c>
      <c r="J267" s="57">
        <f>+VLOOKUP(Tabla1[[#This Row],[Columna1]],IG!$D$3:$W$1903,7,FALSE)</f>
        <v>0</v>
      </c>
      <c r="K267" s="27"/>
      <c r="L267" s="28"/>
      <c r="M267" s="58" t="str">
        <f>+Tabla1[[#This Row],[Columna1]]&amp;Tabla1[[#This Row],[LOCALIDAD]]&amp;Tabla1[[#This Row],[MES]]</f>
        <v/>
      </c>
      <c r="N267" s="27"/>
      <c r="O267" s="60">
        <f>+VLOOKUP(Tabla1[[#This Row],[concatenar]],IG!$M$3:$W$1903,2,FALSE)</f>
        <v>0</v>
      </c>
      <c r="P267" s="60">
        <f>+VLOOKUP(Tabla1[[#This Row],[concatenar]],IG!$M$3:$W$1903,3,FALSE)</f>
        <v>0</v>
      </c>
      <c r="Q267" s="104">
        <f>+VLOOKUP(Tabla1[[#This Row],[concatenar]],IG!$M$3:$W$1903,8,FALSE)</f>
        <v>0</v>
      </c>
      <c r="R267" s="98">
        <f>+VLOOKUP(Tabla1[[#This Row],[concatenar]],IG!$M$3:$W$1903,9,FALSE)</f>
        <v>0</v>
      </c>
      <c r="S267" s="102">
        <f>+VLOOKUP(Tabla1[[#This Row],[concatenar]],IG!$M$3:$W$1903,10,FALSE)</f>
        <v>0</v>
      </c>
      <c r="T267" s="60">
        <f>+VLOOKUP(Tabla1[[#This Row],[concatenar]],IG!$M$3:$W$1903,11,FALSE)</f>
        <v>0</v>
      </c>
      <c r="U267" s="27"/>
      <c r="V267" s="29"/>
      <c r="W267" s="27"/>
      <c r="X267" s="27"/>
      <c r="Y267" s="61">
        <f>ROUND(Tabla1[[#This Row],[VALOR UNITARIO SEGUIMIENTO FINANCIERO
2024]]*Tabla1[[#This Row],[MET AFECTADA PORLA GLOSA
RECURSOS 2024]]*Tabla1[[#This Row],[Porcentaje de Glosa]],0)</f>
        <v>0</v>
      </c>
      <c r="Z267" s="61">
        <f>ROUND(Tabla1[[#This Row],[VALOR UNITARIO SEGUIMIENTO FINANCIERO
2025]]*Tabla1[[#This Row],[META AFECTADA PORLA GLOSA
RECURSOS 2025]]*Tabla1[[#This Row],[Porcentaje de Glosa]],0)</f>
        <v>0</v>
      </c>
      <c r="AA267" s="61">
        <f>ROUND(Tabla1[[#This Row],[VALOR DE LA GLOSA 2024]]+Tabla1[[#This Row],[VALOR DE LA GLOSA 2025]],0)</f>
        <v>0</v>
      </c>
      <c r="AB267" s="65"/>
      <c r="AC267" s="27"/>
      <c r="AD267" s="114"/>
      <c r="AE267" s="27"/>
      <c r="AF267" s="114">
        <f>ROUND(Tabla1[[#This Row],[VALOR DE LA GLOSA 2024]]-Tabla1[[#This Row],[Valor soportado por la Subred]],0)</f>
        <v>0</v>
      </c>
      <c r="AG267" s="27"/>
      <c r="AH267" s="27"/>
      <c r="AI267" s="114">
        <f>ROUND(Tabla1[[#This Row],[VALOR GLOSA DEFINITIVA]]-Tabla1[[#This Row],[VALOR LEVANTADO EN LIQUIDACION]],0)</f>
        <v>0</v>
      </c>
      <c r="AJ267" s="27"/>
    </row>
    <row r="268" spans="2:36" s="31" customFormat="1" ht="87.65" hidden="1" customHeight="1" x14ac:dyDescent="0.35">
      <c r="B268" s="27"/>
      <c r="C268" s="66"/>
      <c r="D268" s="27"/>
      <c r="E268" s="58" t="str">
        <f>+Tabla1[[#This Row],[CODIGO ACTIVIDAD EN PPP Y LINEAMIENTO]]&amp;Tabla1[[#This Row],[ENTORNO/COMPONENTE]]</f>
        <v/>
      </c>
      <c r="F268" s="57">
        <f>+VLOOKUP(Tabla1[[#This Row],[Columna1]],IG!$D$3:$L$1903,3,FALSE)</f>
        <v>0</v>
      </c>
      <c r="G268" s="57">
        <f>+VLOOKUP(Tabla1[[#This Row],[Columna1]],IG!$D$3:$W$1903,4,FALSE)</f>
        <v>0</v>
      </c>
      <c r="H268" s="57">
        <f>+VLOOKUP(Tabla1[[#This Row],[Columna1]],IG!$D$3:$W$1903,5,FALSE)</f>
        <v>0</v>
      </c>
      <c r="I268" s="57">
        <f>+VLOOKUP(Tabla1[[#This Row],[Columna1]],IG!$D$3:$W$1903,6,FALSE)</f>
        <v>0</v>
      </c>
      <c r="J268" s="57">
        <f>+VLOOKUP(Tabla1[[#This Row],[Columna1]],IG!$D$3:$W$1903,7,FALSE)</f>
        <v>0</v>
      </c>
      <c r="K268" s="27"/>
      <c r="L268" s="28"/>
      <c r="M268" s="58" t="str">
        <f>+Tabla1[[#This Row],[Columna1]]&amp;Tabla1[[#This Row],[LOCALIDAD]]&amp;Tabla1[[#This Row],[MES]]</f>
        <v/>
      </c>
      <c r="N268" s="27"/>
      <c r="O268" s="60">
        <f>+VLOOKUP(Tabla1[[#This Row],[concatenar]],IG!$M$3:$W$1903,2,FALSE)</f>
        <v>0</v>
      </c>
      <c r="P268" s="60">
        <f>+VLOOKUP(Tabla1[[#This Row],[concatenar]],IG!$M$3:$W$1903,3,FALSE)</f>
        <v>0</v>
      </c>
      <c r="Q268" s="104">
        <f>+VLOOKUP(Tabla1[[#This Row],[concatenar]],IG!$M$3:$W$1903,8,FALSE)</f>
        <v>0</v>
      </c>
      <c r="R268" s="98">
        <f>+VLOOKUP(Tabla1[[#This Row],[concatenar]],IG!$M$3:$W$1903,9,FALSE)</f>
        <v>0</v>
      </c>
      <c r="S268" s="102">
        <f>+VLOOKUP(Tabla1[[#This Row],[concatenar]],IG!$M$3:$W$1903,10,FALSE)</f>
        <v>0</v>
      </c>
      <c r="T268" s="60">
        <f>+VLOOKUP(Tabla1[[#This Row],[concatenar]],IG!$M$3:$W$1903,11,FALSE)</f>
        <v>0</v>
      </c>
      <c r="U268" s="27"/>
      <c r="V268" s="29"/>
      <c r="W268" s="27"/>
      <c r="X268" s="27"/>
      <c r="Y268" s="61">
        <f>ROUND(Tabla1[[#This Row],[VALOR UNITARIO SEGUIMIENTO FINANCIERO
2024]]*Tabla1[[#This Row],[MET AFECTADA PORLA GLOSA
RECURSOS 2024]]*Tabla1[[#This Row],[Porcentaje de Glosa]],0)</f>
        <v>0</v>
      </c>
      <c r="Z268" s="61">
        <f>ROUND(Tabla1[[#This Row],[VALOR UNITARIO SEGUIMIENTO FINANCIERO
2025]]*Tabla1[[#This Row],[META AFECTADA PORLA GLOSA
RECURSOS 2025]]*Tabla1[[#This Row],[Porcentaje de Glosa]],0)</f>
        <v>0</v>
      </c>
      <c r="AA268" s="61">
        <f>ROUND(Tabla1[[#This Row],[VALOR DE LA GLOSA 2024]]+Tabla1[[#This Row],[VALOR DE LA GLOSA 2025]],0)</f>
        <v>0</v>
      </c>
      <c r="AB268" s="65"/>
      <c r="AC268" s="27"/>
      <c r="AD268" s="114"/>
      <c r="AE268" s="27"/>
      <c r="AF268" s="114">
        <f>ROUND(Tabla1[[#This Row],[VALOR DE LA GLOSA 2024]]-Tabla1[[#This Row],[Valor soportado por la Subred]],0)</f>
        <v>0</v>
      </c>
      <c r="AG268" s="27"/>
      <c r="AH268" s="27"/>
      <c r="AI268" s="114">
        <f>ROUND(Tabla1[[#This Row],[VALOR GLOSA DEFINITIVA]]-Tabla1[[#This Row],[VALOR LEVANTADO EN LIQUIDACION]],0)</f>
        <v>0</v>
      </c>
      <c r="AJ268" s="27"/>
    </row>
    <row r="269" spans="2:36" s="31" customFormat="1" ht="87.65" hidden="1" customHeight="1" x14ac:dyDescent="0.35">
      <c r="B269" s="27"/>
      <c r="C269" s="66"/>
      <c r="D269" s="27"/>
      <c r="E269" s="58" t="str">
        <f>+Tabla1[[#This Row],[CODIGO ACTIVIDAD EN PPP Y LINEAMIENTO]]&amp;Tabla1[[#This Row],[ENTORNO/COMPONENTE]]</f>
        <v/>
      </c>
      <c r="F269" s="57">
        <f>+VLOOKUP(Tabla1[[#This Row],[Columna1]],IG!$D$3:$L$1903,3,FALSE)</f>
        <v>0</v>
      </c>
      <c r="G269" s="57">
        <f>+VLOOKUP(Tabla1[[#This Row],[Columna1]],IG!$D$3:$W$1903,4,FALSE)</f>
        <v>0</v>
      </c>
      <c r="H269" s="57">
        <f>+VLOOKUP(Tabla1[[#This Row],[Columna1]],IG!$D$3:$W$1903,5,FALSE)</f>
        <v>0</v>
      </c>
      <c r="I269" s="57">
        <f>+VLOOKUP(Tabla1[[#This Row],[Columna1]],IG!$D$3:$W$1903,6,FALSE)</f>
        <v>0</v>
      </c>
      <c r="J269" s="57">
        <f>+VLOOKUP(Tabla1[[#This Row],[Columna1]],IG!$D$3:$W$1903,7,FALSE)</f>
        <v>0</v>
      </c>
      <c r="K269" s="27"/>
      <c r="L269" s="28"/>
      <c r="M269" s="58" t="str">
        <f>+Tabla1[[#This Row],[Columna1]]&amp;Tabla1[[#This Row],[LOCALIDAD]]&amp;Tabla1[[#This Row],[MES]]</f>
        <v/>
      </c>
      <c r="N269" s="27"/>
      <c r="O269" s="60">
        <f>+VLOOKUP(Tabla1[[#This Row],[concatenar]],IG!$M$3:$W$1903,2,FALSE)</f>
        <v>0</v>
      </c>
      <c r="P269" s="60">
        <f>+VLOOKUP(Tabla1[[#This Row],[concatenar]],IG!$M$3:$W$1903,3,FALSE)</f>
        <v>0</v>
      </c>
      <c r="Q269" s="104">
        <f>+VLOOKUP(Tabla1[[#This Row],[concatenar]],IG!$M$3:$W$1903,8,FALSE)</f>
        <v>0</v>
      </c>
      <c r="R269" s="98">
        <f>+VLOOKUP(Tabla1[[#This Row],[concatenar]],IG!$M$3:$W$1903,9,FALSE)</f>
        <v>0</v>
      </c>
      <c r="S269" s="102">
        <f>+VLOOKUP(Tabla1[[#This Row],[concatenar]],IG!$M$3:$W$1903,10,FALSE)</f>
        <v>0</v>
      </c>
      <c r="T269" s="60">
        <f>+VLOOKUP(Tabla1[[#This Row],[concatenar]],IG!$M$3:$W$1903,11,FALSE)</f>
        <v>0</v>
      </c>
      <c r="U269" s="27"/>
      <c r="V269" s="29"/>
      <c r="W269" s="27"/>
      <c r="X269" s="27"/>
      <c r="Y269" s="61">
        <f>ROUND(Tabla1[[#This Row],[VALOR UNITARIO SEGUIMIENTO FINANCIERO
2024]]*Tabla1[[#This Row],[MET AFECTADA PORLA GLOSA
RECURSOS 2024]]*Tabla1[[#This Row],[Porcentaje de Glosa]],0)</f>
        <v>0</v>
      </c>
      <c r="Z269" s="61">
        <f>ROUND(Tabla1[[#This Row],[VALOR UNITARIO SEGUIMIENTO FINANCIERO
2025]]*Tabla1[[#This Row],[META AFECTADA PORLA GLOSA
RECURSOS 2025]]*Tabla1[[#This Row],[Porcentaje de Glosa]],0)</f>
        <v>0</v>
      </c>
      <c r="AA269" s="61">
        <f>ROUND(Tabla1[[#This Row],[VALOR DE LA GLOSA 2024]]+Tabla1[[#This Row],[VALOR DE LA GLOSA 2025]],0)</f>
        <v>0</v>
      </c>
      <c r="AB269" s="65"/>
      <c r="AC269" s="27"/>
      <c r="AD269" s="114"/>
      <c r="AE269" s="27"/>
      <c r="AF269" s="114">
        <f>ROUND(Tabla1[[#This Row],[VALOR DE LA GLOSA 2024]]-Tabla1[[#This Row],[Valor soportado por la Subred]],0)</f>
        <v>0</v>
      </c>
      <c r="AG269" s="27"/>
      <c r="AH269" s="27"/>
      <c r="AI269" s="114">
        <f>ROUND(Tabla1[[#This Row],[VALOR GLOSA DEFINITIVA]]-Tabla1[[#This Row],[VALOR LEVANTADO EN LIQUIDACION]],0)</f>
        <v>0</v>
      </c>
      <c r="AJ269" s="27"/>
    </row>
    <row r="270" spans="2:36" s="31" customFormat="1" ht="87.65" hidden="1" customHeight="1" x14ac:dyDescent="0.35">
      <c r="B270" s="27"/>
      <c r="C270" s="66"/>
      <c r="D270" s="27"/>
      <c r="E270" s="58" t="str">
        <f>+Tabla1[[#This Row],[CODIGO ACTIVIDAD EN PPP Y LINEAMIENTO]]&amp;Tabla1[[#This Row],[ENTORNO/COMPONENTE]]</f>
        <v/>
      </c>
      <c r="F270" s="57">
        <f>+VLOOKUP(Tabla1[[#This Row],[Columna1]],IG!$D$3:$L$1903,3,FALSE)</f>
        <v>0</v>
      </c>
      <c r="G270" s="57">
        <f>+VLOOKUP(Tabla1[[#This Row],[Columna1]],IG!$D$3:$W$1903,4,FALSE)</f>
        <v>0</v>
      </c>
      <c r="H270" s="57">
        <f>+VLOOKUP(Tabla1[[#This Row],[Columna1]],IG!$D$3:$W$1903,5,FALSE)</f>
        <v>0</v>
      </c>
      <c r="I270" s="57">
        <f>+VLOOKUP(Tabla1[[#This Row],[Columna1]],IG!$D$3:$W$1903,6,FALSE)</f>
        <v>0</v>
      </c>
      <c r="J270" s="57">
        <f>+VLOOKUP(Tabla1[[#This Row],[Columna1]],IG!$D$3:$W$1903,7,FALSE)</f>
        <v>0</v>
      </c>
      <c r="K270" s="27"/>
      <c r="L270" s="28"/>
      <c r="M270" s="58" t="str">
        <f>+Tabla1[[#This Row],[Columna1]]&amp;Tabla1[[#This Row],[LOCALIDAD]]&amp;Tabla1[[#This Row],[MES]]</f>
        <v/>
      </c>
      <c r="N270" s="27"/>
      <c r="O270" s="60">
        <f>+VLOOKUP(Tabla1[[#This Row],[concatenar]],IG!$M$3:$W$1903,2,FALSE)</f>
        <v>0</v>
      </c>
      <c r="P270" s="60">
        <f>+VLOOKUP(Tabla1[[#This Row],[concatenar]],IG!$M$3:$W$1903,3,FALSE)</f>
        <v>0</v>
      </c>
      <c r="Q270" s="104">
        <f>+VLOOKUP(Tabla1[[#This Row],[concatenar]],IG!$M$3:$W$1903,8,FALSE)</f>
        <v>0</v>
      </c>
      <c r="R270" s="98">
        <f>+VLOOKUP(Tabla1[[#This Row],[concatenar]],IG!$M$3:$W$1903,9,FALSE)</f>
        <v>0</v>
      </c>
      <c r="S270" s="102">
        <f>+VLOOKUP(Tabla1[[#This Row],[concatenar]],IG!$M$3:$W$1903,10,FALSE)</f>
        <v>0</v>
      </c>
      <c r="T270" s="60">
        <f>+VLOOKUP(Tabla1[[#This Row],[concatenar]],IG!$M$3:$W$1903,11,FALSE)</f>
        <v>0</v>
      </c>
      <c r="U270" s="27"/>
      <c r="V270" s="29"/>
      <c r="W270" s="27"/>
      <c r="X270" s="27"/>
      <c r="Y270" s="61">
        <f>ROUND(Tabla1[[#This Row],[VALOR UNITARIO SEGUIMIENTO FINANCIERO
2024]]*Tabla1[[#This Row],[MET AFECTADA PORLA GLOSA
RECURSOS 2024]]*Tabla1[[#This Row],[Porcentaje de Glosa]],0)</f>
        <v>0</v>
      </c>
      <c r="Z270" s="61">
        <f>ROUND(Tabla1[[#This Row],[VALOR UNITARIO SEGUIMIENTO FINANCIERO
2025]]*Tabla1[[#This Row],[META AFECTADA PORLA GLOSA
RECURSOS 2025]]*Tabla1[[#This Row],[Porcentaje de Glosa]],0)</f>
        <v>0</v>
      </c>
      <c r="AA270" s="61">
        <f>ROUND(Tabla1[[#This Row],[VALOR DE LA GLOSA 2024]]+Tabla1[[#This Row],[VALOR DE LA GLOSA 2025]],0)</f>
        <v>0</v>
      </c>
      <c r="AB270" s="65"/>
      <c r="AC270" s="27"/>
      <c r="AD270" s="114"/>
      <c r="AE270" s="27"/>
      <c r="AF270" s="114">
        <f>ROUND(Tabla1[[#This Row],[VALOR DE LA GLOSA 2024]]-Tabla1[[#This Row],[Valor soportado por la Subred]],0)</f>
        <v>0</v>
      </c>
      <c r="AG270" s="27"/>
      <c r="AH270" s="27"/>
      <c r="AI270" s="114">
        <f>ROUND(Tabla1[[#This Row],[VALOR GLOSA DEFINITIVA]]-Tabla1[[#This Row],[VALOR LEVANTADO EN LIQUIDACION]],0)</f>
        <v>0</v>
      </c>
      <c r="AJ270" s="27"/>
    </row>
    <row r="271" spans="2:36" s="31" customFormat="1" ht="87.65" hidden="1" customHeight="1" x14ac:dyDescent="0.35">
      <c r="B271" s="27"/>
      <c r="C271" s="66"/>
      <c r="D271" s="27"/>
      <c r="E271" s="58" t="str">
        <f>+Tabla1[[#This Row],[CODIGO ACTIVIDAD EN PPP Y LINEAMIENTO]]&amp;Tabla1[[#This Row],[ENTORNO/COMPONENTE]]</f>
        <v/>
      </c>
      <c r="F271" s="57">
        <f>+VLOOKUP(Tabla1[[#This Row],[Columna1]],IG!$D$3:$L$1903,3,FALSE)</f>
        <v>0</v>
      </c>
      <c r="G271" s="57">
        <f>+VLOOKUP(Tabla1[[#This Row],[Columna1]],IG!$D$3:$W$1903,4,FALSE)</f>
        <v>0</v>
      </c>
      <c r="H271" s="57">
        <f>+VLOOKUP(Tabla1[[#This Row],[Columna1]],IG!$D$3:$W$1903,5,FALSE)</f>
        <v>0</v>
      </c>
      <c r="I271" s="57">
        <f>+VLOOKUP(Tabla1[[#This Row],[Columna1]],IG!$D$3:$W$1903,6,FALSE)</f>
        <v>0</v>
      </c>
      <c r="J271" s="57">
        <f>+VLOOKUP(Tabla1[[#This Row],[Columna1]],IG!$D$3:$W$1903,7,FALSE)</f>
        <v>0</v>
      </c>
      <c r="K271" s="27"/>
      <c r="L271" s="28"/>
      <c r="M271" s="58" t="str">
        <f>+Tabla1[[#This Row],[Columna1]]&amp;Tabla1[[#This Row],[LOCALIDAD]]&amp;Tabla1[[#This Row],[MES]]</f>
        <v/>
      </c>
      <c r="N271" s="27"/>
      <c r="O271" s="60">
        <f>+VLOOKUP(Tabla1[[#This Row],[concatenar]],IG!$M$3:$W$1903,2,FALSE)</f>
        <v>0</v>
      </c>
      <c r="P271" s="60">
        <f>+VLOOKUP(Tabla1[[#This Row],[concatenar]],IG!$M$3:$W$1903,3,FALSE)</f>
        <v>0</v>
      </c>
      <c r="Q271" s="104">
        <f>+VLOOKUP(Tabla1[[#This Row],[concatenar]],IG!$M$3:$W$1903,8,FALSE)</f>
        <v>0</v>
      </c>
      <c r="R271" s="98">
        <f>+VLOOKUP(Tabla1[[#This Row],[concatenar]],IG!$M$3:$W$1903,9,FALSE)</f>
        <v>0</v>
      </c>
      <c r="S271" s="102">
        <f>+VLOOKUP(Tabla1[[#This Row],[concatenar]],IG!$M$3:$W$1903,10,FALSE)</f>
        <v>0</v>
      </c>
      <c r="T271" s="60">
        <f>+VLOOKUP(Tabla1[[#This Row],[concatenar]],IG!$M$3:$W$1903,11,FALSE)</f>
        <v>0</v>
      </c>
      <c r="U271" s="27"/>
      <c r="V271" s="29"/>
      <c r="W271" s="27"/>
      <c r="X271" s="27"/>
      <c r="Y271" s="61">
        <f>ROUND(Tabla1[[#This Row],[VALOR UNITARIO SEGUIMIENTO FINANCIERO
2024]]*Tabla1[[#This Row],[MET AFECTADA PORLA GLOSA
RECURSOS 2024]]*Tabla1[[#This Row],[Porcentaje de Glosa]],0)</f>
        <v>0</v>
      </c>
      <c r="Z271" s="61">
        <f>ROUND(Tabla1[[#This Row],[VALOR UNITARIO SEGUIMIENTO FINANCIERO
2025]]*Tabla1[[#This Row],[META AFECTADA PORLA GLOSA
RECURSOS 2025]]*Tabla1[[#This Row],[Porcentaje de Glosa]],0)</f>
        <v>0</v>
      </c>
      <c r="AA271" s="61">
        <f>ROUND(Tabla1[[#This Row],[VALOR DE LA GLOSA 2024]]+Tabla1[[#This Row],[VALOR DE LA GLOSA 2025]],0)</f>
        <v>0</v>
      </c>
      <c r="AB271" s="65"/>
      <c r="AC271" s="27"/>
      <c r="AD271" s="114"/>
      <c r="AE271" s="27"/>
      <c r="AF271" s="114">
        <f>ROUND(Tabla1[[#This Row],[VALOR DE LA GLOSA 2024]]-Tabla1[[#This Row],[Valor soportado por la Subred]],0)</f>
        <v>0</v>
      </c>
      <c r="AG271" s="27"/>
      <c r="AH271" s="27"/>
      <c r="AI271" s="114">
        <f>ROUND(Tabla1[[#This Row],[VALOR GLOSA DEFINITIVA]]-Tabla1[[#This Row],[VALOR LEVANTADO EN LIQUIDACION]],0)</f>
        <v>0</v>
      </c>
      <c r="AJ271" s="27"/>
    </row>
    <row r="272" spans="2:36" s="31" customFormat="1" ht="87.65" hidden="1" customHeight="1" x14ac:dyDescent="0.35">
      <c r="B272" s="27"/>
      <c r="C272" s="66"/>
      <c r="D272" s="27"/>
      <c r="E272" s="58" t="str">
        <f>+Tabla1[[#This Row],[CODIGO ACTIVIDAD EN PPP Y LINEAMIENTO]]&amp;Tabla1[[#This Row],[ENTORNO/COMPONENTE]]</f>
        <v/>
      </c>
      <c r="F272" s="57">
        <f>+VLOOKUP(Tabla1[[#This Row],[Columna1]],IG!$D$3:$L$1903,3,FALSE)</f>
        <v>0</v>
      </c>
      <c r="G272" s="57">
        <f>+VLOOKUP(Tabla1[[#This Row],[Columna1]],IG!$D$3:$W$1903,4,FALSE)</f>
        <v>0</v>
      </c>
      <c r="H272" s="57">
        <f>+VLOOKUP(Tabla1[[#This Row],[Columna1]],IG!$D$3:$W$1903,5,FALSE)</f>
        <v>0</v>
      </c>
      <c r="I272" s="57">
        <f>+VLOOKUP(Tabla1[[#This Row],[Columna1]],IG!$D$3:$W$1903,6,FALSE)</f>
        <v>0</v>
      </c>
      <c r="J272" s="57">
        <f>+VLOOKUP(Tabla1[[#This Row],[Columna1]],IG!$D$3:$W$1903,7,FALSE)</f>
        <v>0</v>
      </c>
      <c r="K272" s="27"/>
      <c r="L272" s="28"/>
      <c r="M272" s="58" t="str">
        <f>+Tabla1[[#This Row],[Columna1]]&amp;Tabla1[[#This Row],[LOCALIDAD]]&amp;Tabla1[[#This Row],[MES]]</f>
        <v/>
      </c>
      <c r="N272" s="27"/>
      <c r="O272" s="60">
        <f>+VLOOKUP(Tabla1[[#This Row],[concatenar]],IG!$M$3:$W$1903,2,FALSE)</f>
        <v>0</v>
      </c>
      <c r="P272" s="60">
        <f>+VLOOKUP(Tabla1[[#This Row],[concatenar]],IG!$M$3:$W$1903,3,FALSE)</f>
        <v>0</v>
      </c>
      <c r="Q272" s="104">
        <f>+VLOOKUP(Tabla1[[#This Row],[concatenar]],IG!$M$3:$W$1903,8,FALSE)</f>
        <v>0</v>
      </c>
      <c r="R272" s="98">
        <f>+VLOOKUP(Tabla1[[#This Row],[concatenar]],IG!$M$3:$W$1903,9,FALSE)</f>
        <v>0</v>
      </c>
      <c r="S272" s="102">
        <f>+VLOOKUP(Tabla1[[#This Row],[concatenar]],IG!$M$3:$W$1903,10,FALSE)</f>
        <v>0</v>
      </c>
      <c r="T272" s="60">
        <f>+VLOOKUP(Tabla1[[#This Row],[concatenar]],IG!$M$3:$W$1903,11,FALSE)</f>
        <v>0</v>
      </c>
      <c r="U272" s="27"/>
      <c r="V272" s="29"/>
      <c r="W272" s="27"/>
      <c r="X272" s="27"/>
      <c r="Y272" s="61">
        <f>ROUND(Tabla1[[#This Row],[VALOR UNITARIO SEGUIMIENTO FINANCIERO
2024]]*Tabla1[[#This Row],[MET AFECTADA PORLA GLOSA
RECURSOS 2024]]*Tabla1[[#This Row],[Porcentaje de Glosa]],0)</f>
        <v>0</v>
      </c>
      <c r="Z272" s="61">
        <f>ROUND(Tabla1[[#This Row],[VALOR UNITARIO SEGUIMIENTO FINANCIERO
2025]]*Tabla1[[#This Row],[META AFECTADA PORLA GLOSA
RECURSOS 2025]]*Tabla1[[#This Row],[Porcentaje de Glosa]],0)</f>
        <v>0</v>
      </c>
      <c r="AA272" s="61">
        <f>ROUND(Tabla1[[#This Row],[VALOR DE LA GLOSA 2024]]+Tabla1[[#This Row],[VALOR DE LA GLOSA 2025]],0)</f>
        <v>0</v>
      </c>
      <c r="AB272" s="65"/>
      <c r="AC272" s="27"/>
      <c r="AD272" s="114"/>
      <c r="AE272" s="27"/>
      <c r="AF272" s="114">
        <f>ROUND(Tabla1[[#This Row],[VALOR DE LA GLOSA 2024]]-Tabla1[[#This Row],[Valor soportado por la Subred]],0)</f>
        <v>0</v>
      </c>
      <c r="AG272" s="27"/>
      <c r="AH272" s="27"/>
      <c r="AI272" s="114">
        <f>ROUND(Tabla1[[#This Row],[VALOR GLOSA DEFINITIVA]]-Tabla1[[#This Row],[VALOR LEVANTADO EN LIQUIDACION]],0)</f>
        <v>0</v>
      </c>
      <c r="AJ272" s="27"/>
    </row>
    <row r="273" spans="2:36" s="31" customFormat="1" ht="87.65" hidden="1" customHeight="1" x14ac:dyDescent="0.35">
      <c r="B273" s="27"/>
      <c r="C273" s="66"/>
      <c r="D273" s="27"/>
      <c r="E273" s="58" t="str">
        <f>+Tabla1[[#This Row],[CODIGO ACTIVIDAD EN PPP Y LINEAMIENTO]]&amp;Tabla1[[#This Row],[ENTORNO/COMPONENTE]]</f>
        <v/>
      </c>
      <c r="F273" s="57">
        <f>+VLOOKUP(Tabla1[[#This Row],[Columna1]],IG!$D$3:$L$1903,3,FALSE)</f>
        <v>0</v>
      </c>
      <c r="G273" s="57">
        <f>+VLOOKUP(Tabla1[[#This Row],[Columna1]],IG!$D$3:$W$1903,4,FALSE)</f>
        <v>0</v>
      </c>
      <c r="H273" s="57">
        <f>+VLOOKUP(Tabla1[[#This Row],[Columna1]],IG!$D$3:$W$1903,5,FALSE)</f>
        <v>0</v>
      </c>
      <c r="I273" s="57">
        <f>+VLOOKUP(Tabla1[[#This Row],[Columna1]],IG!$D$3:$W$1903,6,FALSE)</f>
        <v>0</v>
      </c>
      <c r="J273" s="57">
        <f>+VLOOKUP(Tabla1[[#This Row],[Columna1]],IG!$D$3:$W$1903,7,FALSE)</f>
        <v>0</v>
      </c>
      <c r="K273" s="27"/>
      <c r="L273" s="28"/>
      <c r="M273" s="58" t="str">
        <f>+Tabla1[[#This Row],[Columna1]]&amp;Tabla1[[#This Row],[LOCALIDAD]]&amp;Tabla1[[#This Row],[MES]]</f>
        <v/>
      </c>
      <c r="N273" s="27"/>
      <c r="O273" s="60">
        <f>+VLOOKUP(Tabla1[[#This Row],[concatenar]],IG!$M$3:$W$1903,2,FALSE)</f>
        <v>0</v>
      </c>
      <c r="P273" s="60">
        <f>+VLOOKUP(Tabla1[[#This Row],[concatenar]],IG!$M$3:$W$1903,3,FALSE)</f>
        <v>0</v>
      </c>
      <c r="Q273" s="104">
        <f>+VLOOKUP(Tabla1[[#This Row],[concatenar]],IG!$M$3:$W$1903,8,FALSE)</f>
        <v>0</v>
      </c>
      <c r="R273" s="98">
        <f>+VLOOKUP(Tabla1[[#This Row],[concatenar]],IG!$M$3:$W$1903,9,FALSE)</f>
        <v>0</v>
      </c>
      <c r="S273" s="102">
        <f>+VLOOKUP(Tabla1[[#This Row],[concatenar]],IG!$M$3:$W$1903,10,FALSE)</f>
        <v>0</v>
      </c>
      <c r="T273" s="60">
        <f>+VLOOKUP(Tabla1[[#This Row],[concatenar]],IG!$M$3:$W$1903,11,FALSE)</f>
        <v>0</v>
      </c>
      <c r="U273" s="27"/>
      <c r="V273" s="29"/>
      <c r="W273" s="27"/>
      <c r="X273" s="27"/>
      <c r="Y273" s="61">
        <f>ROUND(Tabla1[[#This Row],[VALOR UNITARIO SEGUIMIENTO FINANCIERO
2024]]*Tabla1[[#This Row],[MET AFECTADA PORLA GLOSA
RECURSOS 2024]]*Tabla1[[#This Row],[Porcentaje de Glosa]],0)</f>
        <v>0</v>
      </c>
      <c r="Z273" s="61">
        <f>ROUND(Tabla1[[#This Row],[VALOR UNITARIO SEGUIMIENTO FINANCIERO
2025]]*Tabla1[[#This Row],[META AFECTADA PORLA GLOSA
RECURSOS 2025]]*Tabla1[[#This Row],[Porcentaje de Glosa]],0)</f>
        <v>0</v>
      </c>
      <c r="AA273" s="61">
        <f>ROUND(Tabla1[[#This Row],[VALOR DE LA GLOSA 2024]]+Tabla1[[#This Row],[VALOR DE LA GLOSA 2025]],0)</f>
        <v>0</v>
      </c>
      <c r="AB273" s="65"/>
      <c r="AC273" s="27"/>
      <c r="AD273" s="114"/>
      <c r="AE273" s="27"/>
      <c r="AF273" s="114">
        <f>ROUND(Tabla1[[#This Row],[VALOR DE LA GLOSA 2024]]-Tabla1[[#This Row],[Valor soportado por la Subred]],0)</f>
        <v>0</v>
      </c>
      <c r="AG273" s="27"/>
      <c r="AH273" s="27"/>
      <c r="AI273" s="114">
        <f>ROUND(Tabla1[[#This Row],[VALOR GLOSA DEFINITIVA]]-Tabla1[[#This Row],[VALOR LEVANTADO EN LIQUIDACION]],0)</f>
        <v>0</v>
      </c>
      <c r="AJ273" s="27"/>
    </row>
    <row r="274" spans="2:36" s="31" customFormat="1" ht="87.65" hidden="1" customHeight="1" x14ac:dyDescent="0.35">
      <c r="B274" s="27"/>
      <c r="C274" s="66"/>
      <c r="D274" s="27"/>
      <c r="E274" s="58" t="str">
        <f>+Tabla1[[#This Row],[CODIGO ACTIVIDAD EN PPP Y LINEAMIENTO]]&amp;Tabla1[[#This Row],[ENTORNO/COMPONENTE]]</f>
        <v/>
      </c>
      <c r="F274" s="57">
        <f>+VLOOKUP(Tabla1[[#This Row],[Columna1]],IG!$D$3:$L$1903,3,FALSE)</f>
        <v>0</v>
      </c>
      <c r="G274" s="57">
        <f>+VLOOKUP(Tabla1[[#This Row],[Columna1]],IG!$D$3:$W$1903,4,FALSE)</f>
        <v>0</v>
      </c>
      <c r="H274" s="57">
        <f>+VLOOKUP(Tabla1[[#This Row],[Columna1]],IG!$D$3:$W$1903,5,FALSE)</f>
        <v>0</v>
      </c>
      <c r="I274" s="57">
        <f>+VLOOKUP(Tabla1[[#This Row],[Columna1]],IG!$D$3:$W$1903,6,FALSE)</f>
        <v>0</v>
      </c>
      <c r="J274" s="57">
        <f>+VLOOKUP(Tabla1[[#This Row],[Columna1]],IG!$D$3:$W$1903,7,FALSE)</f>
        <v>0</v>
      </c>
      <c r="K274" s="27"/>
      <c r="L274" s="28"/>
      <c r="M274" s="58" t="str">
        <f>+Tabla1[[#This Row],[Columna1]]&amp;Tabla1[[#This Row],[LOCALIDAD]]&amp;Tabla1[[#This Row],[MES]]</f>
        <v/>
      </c>
      <c r="N274" s="27"/>
      <c r="O274" s="60">
        <f>+VLOOKUP(Tabla1[[#This Row],[concatenar]],IG!$M$3:$W$1903,2,FALSE)</f>
        <v>0</v>
      </c>
      <c r="P274" s="60">
        <f>+VLOOKUP(Tabla1[[#This Row],[concatenar]],IG!$M$3:$W$1903,3,FALSE)</f>
        <v>0</v>
      </c>
      <c r="Q274" s="104">
        <f>+VLOOKUP(Tabla1[[#This Row],[concatenar]],IG!$M$3:$W$1903,8,FALSE)</f>
        <v>0</v>
      </c>
      <c r="R274" s="98">
        <f>+VLOOKUP(Tabla1[[#This Row],[concatenar]],IG!$M$3:$W$1903,9,FALSE)</f>
        <v>0</v>
      </c>
      <c r="S274" s="102">
        <f>+VLOOKUP(Tabla1[[#This Row],[concatenar]],IG!$M$3:$W$1903,10,FALSE)</f>
        <v>0</v>
      </c>
      <c r="T274" s="60">
        <f>+VLOOKUP(Tabla1[[#This Row],[concatenar]],IG!$M$3:$W$1903,11,FALSE)</f>
        <v>0</v>
      </c>
      <c r="U274" s="27"/>
      <c r="V274" s="29"/>
      <c r="W274" s="27"/>
      <c r="X274" s="27"/>
      <c r="Y274" s="61">
        <f>ROUND(Tabla1[[#This Row],[VALOR UNITARIO SEGUIMIENTO FINANCIERO
2024]]*Tabla1[[#This Row],[MET AFECTADA PORLA GLOSA
RECURSOS 2024]]*Tabla1[[#This Row],[Porcentaje de Glosa]],0)</f>
        <v>0</v>
      </c>
      <c r="Z274" s="61">
        <f>ROUND(Tabla1[[#This Row],[VALOR UNITARIO SEGUIMIENTO FINANCIERO
2025]]*Tabla1[[#This Row],[META AFECTADA PORLA GLOSA
RECURSOS 2025]]*Tabla1[[#This Row],[Porcentaje de Glosa]],0)</f>
        <v>0</v>
      </c>
      <c r="AA274" s="61">
        <f>ROUND(Tabla1[[#This Row],[VALOR DE LA GLOSA 2024]]+Tabla1[[#This Row],[VALOR DE LA GLOSA 2025]],0)</f>
        <v>0</v>
      </c>
      <c r="AB274" s="65"/>
      <c r="AC274" s="27"/>
      <c r="AD274" s="114"/>
      <c r="AE274" s="27"/>
      <c r="AF274" s="114">
        <f>ROUND(Tabla1[[#This Row],[VALOR DE LA GLOSA 2024]]-Tabla1[[#This Row],[Valor soportado por la Subred]],0)</f>
        <v>0</v>
      </c>
      <c r="AG274" s="27"/>
      <c r="AH274" s="27"/>
      <c r="AI274" s="114">
        <f>ROUND(Tabla1[[#This Row],[VALOR GLOSA DEFINITIVA]]-Tabla1[[#This Row],[VALOR LEVANTADO EN LIQUIDACION]],0)</f>
        <v>0</v>
      </c>
      <c r="AJ274" s="27"/>
    </row>
    <row r="275" spans="2:36" s="31" customFormat="1" ht="87.65" hidden="1" customHeight="1" x14ac:dyDescent="0.35">
      <c r="B275" s="27"/>
      <c r="C275" s="66"/>
      <c r="D275" s="27"/>
      <c r="E275" s="58" t="str">
        <f>+Tabla1[[#This Row],[CODIGO ACTIVIDAD EN PPP Y LINEAMIENTO]]&amp;Tabla1[[#This Row],[ENTORNO/COMPONENTE]]</f>
        <v/>
      </c>
      <c r="F275" s="57">
        <f>+VLOOKUP(Tabla1[[#This Row],[Columna1]],IG!$D$3:$L$1903,3,FALSE)</f>
        <v>0</v>
      </c>
      <c r="G275" s="57">
        <f>+VLOOKUP(Tabla1[[#This Row],[Columna1]],IG!$D$3:$W$1903,4,FALSE)</f>
        <v>0</v>
      </c>
      <c r="H275" s="57">
        <f>+VLOOKUP(Tabla1[[#This Row],[Columna1]],IG!$D$3:$W$1903,5,FALSE)</f>
        <v>0</v>
      </c>
      <c r="I275" s="57">
        <f>+VLOOKUP(Tabla1[[#This Row],[Columna1]],IG!$D$3:$W$1903,6,FALSE)</f>
        <v>0</v>
      </c>
      <c r="J275" s="57">
        <f>+VLOOKUP(Tabla1[[#This Row],[Columna1]],IG!$D$3:$W$1903,7,FALSE)</f>
        <v>0</v>
      </c>
      <c r="K275" s="27"/>
      <c r="L275" s="28"/>
      <c r="M275" s="58" t="str">
        <f>+Tabla1[[#This Row],[Columna1]]&amp;Tabla1[[#This Row],[LOCALIDAD]]&amp;Tabla1[[#This Row],[MES]]</f>
        <v/>
      </c>
      <c r="N275" s="27"/>
      <c r="O275" s="60">
        <f>+VLOOKUP(Tabla1[[#This Row],[concatenar]],IG!$M$3:$W$1903,2,FALSE)</f>
        <v>0</v>
      </c>
      <c r="P275" s="60">
        <f>+VLOOKUP(Tabla1[[#This Row],[concatenar]],IG!$M$3:$W$1903,3,FALSE)</f>
        <v>0</v>
      </c>
      <c r="Q275" s="104">
        <f>+VLOOKUP(Tabla1[[#This Row],[concatenar]],IG!$M$3:$W$1903,8,FALSE)</f>
        <v>0</v>
      </c>
      <c r="R275" s="98">
        <f>+VLOOKUP(Tabla1[[#This Row],[concatenar]],IG!$M$3:$W$1903,9,FALSE)</f>
        <v>0</v>
      </c>
      <c r="S275" s="102">
        <f>+VLOOKUP(Tabla1[[#This Row],[concatenar]],IG!$M$3:$W$1903,10,FALSE)</f>
        <v>0</v>
      </c>
      <c r="T275" s="60">
        <f>+VLOOKUP(Tabla1[[#This Row],[concatenar]],IG!$M$3:$W$1903,11,FALSE)</f>
        <v>0</v>
      </c>
      <c r="U275" s="27"/>
      <c r="V275" s="29"/>
      <c r="W275" s="27"/>
      <c r="X275" s="27"/>
      <c r="Y275" s="61">
        <f>ROUND(Tabla1[[#This Row],[VALOR UNITARIO SEGUIMIENTO FINANCIERO
2024]]*Tabla1[[#This Row],[MET AFECTADA PORLA GLOSA
RECURSOS 2024]]*Tabla1[[#This Row],[Porcentaje de Glosa]],0)</f>
        <v>0</v>
      </c>
      <c r="Z275" s="61">
        <f>ROUND(Tabla1[[#This Row],[VALOR UNITARIO SEGUIMIENTO FINANCIERO
2025]]*Tabla1[[#This Row],[META AFECTADA PORLA GLOSA
RECURSOS 2025]]*Tabla1[[#This Row],[Porcentaje de Glosa]],0)</f>
        <v>0</v>
      </c>
      <c r="AA275" s="61">
        <f>ROUND(Tabla1[[#This Row],[VALOR DE LA GLOSA 2024]]+Tabla1[[#This Row],[VALOR DE LA GLOSA 2025]],0)</f>
        <v>0</v>
      </c>
      <c r="AB275" s="65"/>
      <c r="AC275" s="27"/>
      <c r="AD275" s="114"/>
      <c r="AE275" s="27"/>
      <c r="AF275" s="114">
        <f>ROUND(Tabla1[[#This Row],[VALOR DE LA GLOSA 2024]]-Tabla1[[#This Row],[Valor soportado por la Subred]],0)</f>
        <v>0</v>
      </c>
      <c r="AG275" s="27"/>
      <c r="AH275" s="27"/>
      <c r="AI275" s="114">
        <f>ROUND(Tabla1[[#This Row],[VALOR GLOSA DEFINITIVA]]-Tabla1[[#This Row],[VALOR LEVANTADO EN LIQUIDACION]],0)</f>
        <v>0</v>
      </c>
      <c r="AJ275" s="27"/>
    </row>
    <row r="276" spans="2:36" s="31" customFormat="1" ht="87.65" hidden="1" customHeight="1" x14ac:dyDescent="0.35">
      <c r="B276" s="27"/>
      <c r="C276" s="66"/>
      <c r="D276" s="27"/>
      <c r="E276" s="58" t="str">
        <f>+Tabla1[[#This Row],[CODIGO ACTIVIDAD EN PPP Y LINEAMIENTO]]&amp;Tabla1[[#This Row],[ENTORNO/COMPONENTE]]</f>
        <v/>
      </c>
      <c r="F276" s="57">
        <f>+VLOOKUP(Tabla1[[#This Row],[Columna1]],IG!$D$3:$L$1903,3,FALSE)</f>
        <v>0</v>
      </c>
      <c r="G276" s="57">
        <f>+VLOOKUP(Tabla1[[#This Row],[Columna1]],IG!$D$3:$W$1903,4,FALSE)</f>
        <v>0</v>
      </c>
      <c r="H276" s="57">
        <f>+VLOOKUP(Tabla1[[#This Row],[Columna1]],IG!$D$3:$W$1903,5,FALSE)</f>
        <v>0</v>
      </c>
      <c r="I276" s="57">
        <f>+VLOOKUP(Tabla1[[#This Row],[Columna1]],IG!$D$3:$W$1903,6,FALSE)</f>
        <v>0</v>
      </c>
      <c r="J276" s="57">
        <f>+VLOOKUP(Tabla1[[#This Row],[Columna1]],IG!$D$3:$W$1903,7,FALSE)</f>
        <v>0</v>
      </c>
      <c r="K276" s="27"/>
      <c r="L276" s="28"/>
      <c r="M276" s="58" t="str">
        <f>+Tabla1[[#This Row],[Columna1]]&amp;Tabla1[[#This Row],[LOCALIDAD]]&amp;Tabla1[[#This Row],[MES]]</f>
        <v/>
      </c>
      <c r="N276" s="27"/>
      <c r="O276" s="60">
        <f>+VLOOKUP(Tabla1[[#This Row],[concatenar]],IG!$M$3:$W$1903,2,FALSE)</f>
        <v>0</v>
      </c>
      <c r="P276" s="60">
        <f>+VLOOKUP(Tabla1[[#This Row],[concatenar]],IG!$M$3:$W$1903,3,FALSE)</f>
        <v>0</v>
      </c>
      <c r="Q276" s="104">
        <f>+VLOOKUP(Tabla1[[#This Row],[concatenar]],IG!$M$3:$W$1903,8,FALSE)</f>
        <v>0</v>
      </c>
      <c r="R276" s="98">
        <f>+VLOOKUP(Tabla1[[#This Row],[concatenar]],IG!$M$3:$W$1903,9,FALSE)</f>
        <v>0</v>
      </c>
      <c r="S276" s="102">
        <f>+VLOOKUP(Tabla1[[#This Row],[concatenar]],IG!$M$3:$W$1903,10,FALSE)</f>
        <v>0</v>
      </c>
      <c r="T276" s="60">
        <f>+VLOOKUP(Tabla1[[#This Row],[concatenar]],IG!$M$3:$W$1903,11,FALSE)</f>
        <v>0</v>
      </c>
      <c r="U276" s="27"/>
      <c r="V276" s="29"/>
      <c r="W276" s="27"/>
      <c r="X276" s="27"/>
      <c r="Y276" s="61">
        <f>ROUND(Tabla1[[#This Row],[VALOR UNITARIO SEGUIMIENTO FINANCIERO
2024]]*Tabla1[[#This Row],[MET AFECTADA PORLA GLOSA
RECURSOS 2024]]*Tabla1[[#This Row],[Porcentaje de Glosa]],0)</f>
        <v>0</v>
      </c>
      <c r="Z276" s="61">
        <f>ROUND(Tabla1[[#This Row],[VALOR UNITARIO SEGUIMIENTO FINANCIERO
2025]]*Tabla1[[#This Row],[META AFECTADA PORLA GLOSA
RECURSOS 2025]]*Tabla1[[#This Row],[Porcentaje de Glosa]],0)</f>
        <v>0</v>
      </c>
      <c r="AA276" s="61">
        <f>ROUND(Tabla1[[#This Row],[VALOR DE LA GLOSA 2024]]+Tabla1[[#This Row],[VALOR DE LA GLOSA 2025]],0)</f>
        <v>0</v>
      </c>
      <c r="AB276" s="65"/>
      <c r="AC276" s="27"/>
      <c r="AD276" s="114"/>
      <c r="AE276" s="27"/>
      <c r="AF276" s="114">
        <f>ROUND(Tabla1[[#This Row],[VALOR DE LA GLOSA 2024]]-Tabla1[[#This Row],[Valor soportado por la Subred]],0)</f>
        <v>0</v>
      </c>
      <c r="AG276" s="27"/>
      <c r="AH276" s="27"/>
      <c r="AI276" s="114">
        <f>ROUND(Tabla1[[#This Row],[VALOR GLOSA DEFINITIVA]]-Tabla1[[#This Row],[VALOR LEVANTADO EN LIQUIDACION]],0)</f>
        <v>0</v>
      </c>
      <c r="AJ276" s="27"/>
    </row>
    <row r="277" spans="2:36" s="31" customFormat="1" ht="87.65" hidden="1" customHeight="1" x14ac:dyDescent="0.35">
      <c r="B277" s="27"/>
      <c r="C277" s="66"/>
      <c r="D277" s="27"/>
      <c r="E277" s="58" t="str">
        <f>+Tabla1[[#This Row],[CODIGO ACTIVIDAD EN PPP Y LINEAMIENTO]]&amp;Tabla1[[#This Row],[ENTORNO/COMPONENTE]]</f>
        <v/>
      </c>
      <c r="F277" s="57">
        <f>+VLOOKUP(Tabla1[[#This Row],[Columna1]],IG!$D$3:$L$1903,3,FALSE)</f>
        <v>0</v>
      </c>
      <c r="G277" s="57">
        <f>+VLOOKUP(Tabla1[[#This Row],[Columna1]],IG!$D$3:$W$1903,4,FALSE)</f>
        <v>0</v>
      </c>
      <c r="H277" s="57">
        <f>+VLOOKUP(Tabla1[[#This Row],[Columna1]],IG!$D$3:$W$1903,5,FALSE)</f>
        <v>0</v>
      </c>
      <c r="I277" s="57">
        <f>+VLOOKUP(Tabla1[[#This Row],[Columna1]],IG!$D$3:$W$1903,6,FALSE)</f>
        <v>0</v>
      </c>
      <c r="J277" s="57">
        <f>+VLOOKUP(Tabla1[[#This Row],[Columna1]],IG!$D$3:$W$1903,7,FALSE)</f>
        <v>0</v>
      </c>
      <c r="K277" s="27"/>
      <c r="L277" s="28"/>
      <c r="M277" s="58" t="str">
        <f>+Tabla1[[#This Row],[Columna1]]&amp;Tabla1[[#This Row],[LOCALIDAD]]&amp;Tabla1[[#This Row],[MES]]</f>
        <v/>
      </c>
      <c r="N277" s="27"/>
      <c r="O277" s="60">
        <f>+VLOOKUP(Tabla1[[#This Row],[concatenar]],IG!$M$3:$W$1903,2,FALSE)</f>
        <v>0</v>
      </c>
      <c r="P277" s="60">
        <f>+VLOOKUP(Tabla1[[#This Row],[concatenar]],IG!$M$3:$W$1903,3,FALSE)</f>
        <v>0</v>
      </c>
      <c r="Q277" s="104">
        <f>+VLOOKUP(Tabla1[[#This Row],[concatenar]],IG!$M$3:$W$1903,8,FALSE)</f>
        <v>0</v>
      </c>
      <c r="R277" s="98">
        <f>+VLOOKUP(Tabla1[[#This Row],[concatenar]],IG!$M$3:$W$1903,9,FALSE)</f>
        <v>0</v>
      </c>
      <c r="S277" s="102">
        <f>+VLOOKUP(Tabla1[[#This Row],[concatenar]],IG!$M$3:$W$1903,10,FALSE)</f>
        <v>0</v>
      </c>
      <c r="T277" s="60">
        <f>+VLOOKUP(Tabla1[[#This Row],[concatenar]],IG!$M$3:$W$1903,11,FALSE)</f>
        <v>0</v>
      </c>
      <c r="U277" s="27"/>
      <c r="V277" s="29"/>
      <c r="W277" s="27"/>
      <c r="X277" s="27"/>
      <c r="Y277" s="61">
        <f>ROUND(Tabla1[[#This Row],[VALOR UNITARIO SEGUIMIENTO FINANCIERO
2024]]*Tabla1[[#This Row],[MET AFECTADA PORLA GLOSA
RECURSOS 2024]]*Tabla1[[#This Row],[Porcentaje de Glosa]],0)</f>
        <v>0</v>
      </c>
      <c r="Z277" s="61">
        <f>ROUND(Tabla1[[#This Row],[VALOR UNITARIO SEGUIMIENTO FINANCIERO
2025]]*Tabla1[[#This Row],[META AFECTADA PORLA GLOSA
RECURSOS 2025]]*Tabla1[[#This Row],[Porcentaje de Glosa]],0)</f>
        <v>0</v>
      </c>
      <c r="AA277" s="61">
        <f>ROUND(Tabla1[[#This Row],[VALOR DE LA GLOSA 2024]]+Tabla1[[#This Row],[VALOR DE LA GLOSA 2025]],0)</f>
        <v>0</v>
      </c>
      <c r="AB277" s="65"/>
      <c r="AC277" s="27"/>
      <c r="AD277" s="114"/>
      <c r="AE277" s="27"/>
      <c r="AF277" s="114">
        <f>ROUND(Tabla1[[#This Row],[VALOR DE LA GLOSA 2024]]-Tabla1[[#This Row],[Valor soportado por la Subred]],0)</f>
        <v>0</v>
      </c>
      <c r="AG277" s="27"/>
      <c r="AH277" s="27"/>
      <c r="AI277" s="114">
        <f>ROUND(Tabla1[[#This Row],[VALOR GLOSA DEFINITIVA]]-Tabla1[[#This Row],[VALOR LEVANTADO EN LIQUIDACION]],0)</f>
        <v>0</v>
      </c>
      <c r="AJ277" s="27"/>
    </row>
    <row r="278" spans="2:36" s="31" customFormat="1" ht="87.65" hidden="1" customHeight="1" x14ac:dyDescent="0.35">
      <c r="B278" s="27"/>
      <c r="C278" s="66"/>
      <c r="D278" s="27"/>
      <c r="E278" s="58" t="str">
        <f>+Tabla1[[#This Row],[CODIGO ACTIVIDAD EN PPP Y LINEAMIENTO]]&amp;Tabla1[[#This Row],[ENTORNO/COMPONENTE]]</f>
        <v/>
      </c>
      <c r="F278" s="57">
        <f>+VLOOKUP(Tabla1[[#This Row],[Columna1]],IG!$D$3:$L$1903,3,FALSE)</f>
        <v>0</v>
      </c>
      <c r="G278" s="57">
        <f>+VLOOKUP(Tabla1[[#This Row],[Columna1]],IG!$D$3:$W$1903,4,FALSE)</f>
        <v>0</v>
      </c>
      <c r="H278" s="57">
        <f>+VLOOKUP(Tabla1[[#This Row],[Columna1]],IG!$D$3:$W$1903,5,FALSE)</f>
        <v>0</v>
      </c>
      <c r="I278" s="57">
        <f>+VLOOKUP(Tabla1[[#This Row],[Columna1]],IG!$D$3:$W$1903,6,FALSE)</f>
        <v>0</v>
      </c>
      <c r="J278" s="57">
        <f>+VLOOKUP(Tabla1[[#This Row],[Columna1]],IG!$D$3:$W$1903,7,FALSE)</f>
        <v>0</v>
      </c>
      <c r="K278" s="27"/>
      <c r="L278" s="28"/>
      <c r="M278" s="58" t="str">
        <f>+Tabla1[[#This Row],[Columna1]]&amp;Tabla1[[#This Row],[LOCALIDAD]]&amp;Tabla1[[#This Row],[MES]]</f>
        <v/>
      </c>
      <c r="N278" s="27"/>
      <c r="O278" s="60">
        <f>+VLOOKUP(Tabla1[[#This Row],[concatenar]],IG!$M$3:$W$1903,2,FALSE)</f>
        <v>0</v>
      </c>
      <c r="P278" s="60">
        <f>+VLOOKUP(Tabla1[[#This Row],[concatenar]],IG!$M$3:$W$1903,3,FALSE)</f>
        <v>0</v>
      </c>
      <c r="Q278" s="104">
        <f>+VLOOKUP(Tabla1[[#This Row],[concatenar]],IG!$M$3:$W$1903,8,FALSE)</f>
        <v>0</v>
      </c>
      <c r="R278" s="98">
        <f>+VLOOKUP(Tabla1[[#This Row],[concatenar]],IG!$M$3:$W$1903,9,FALSE)</f>
        <v>0</v>
      </c>
      <c r="S278" s="102">
        <f>+VLOOKUP(Tabla1[[#This Row],[concatenar]],IG!$M$3:$W$1903,10,FALSE)</f>
        <v>0</v>
      </c>
      <c r="T278" s="60">
        <f>+VLOOKUP(Tabla1[[#This Row],[concatenar]],IG!$M$3:$W$1903,11,FALSE)</f>
        <v>0</v>
      </c>
      <c r="U278" s="27"/>
      <c r="V278" s="29"/>
      <c r="W278" s="27"/>
      <c r="X278" s="27"/>
      <c r="Y278" s="61">
        <f>ROUND(Tabla1[[#This Row],[VALOR UNITARIO SEGUIMIENTO FINANCIERO
2024]]*Tabla1[[#This Row],[MET AFECTADA PORLA GLOSA
RECURSOS 2024]]*Tabla1[[#This Row],[Porcentaje de Glosa]],0)</f>
        <v>0</v>
      </c>
      <c r="Z278" s="61">
        <f>ROUND(Tabla1[[#This Row],[VALOR UNITARIO SEGUIMIENTO FINANCIERO
2025]]*Tabla1[[#This Row],[META AFECTADA PORLA GLOSA
RECURSOS 2025]]*Tabla1[[#This Row],[Porcentaje de Glosa]],0)</f>
        <v>0</v>
      </c>
      <c r="AA278" s="61">
        <f>ROUND(Tabla1[[#This Row],[VALOR DE LA GLOSA 2024]]+Tabla1[[#This Row],[VALOR DE LA GLOSA 2025]],0)</f>
        <v>0</v>
      </c>
      <c r="AB278" s="65"/>
      <c r="AC278" s="27"/>
      <c r="AD278" s="114"/>
      <c r="AE278" s="27"/>
      <c r="AF278" s="114">
        <f>ROUND(Tabla1[[#This Row],[VALOR DE LA GLOSA 2024]]-Tabla1[[#This Row],[Valor soportado por la Subred]],0)</f>
        <v>0</v>
      </c>
      <c r="AG278" s="27"/>
      <c r="AH278" s="27"/>
      <c r="AI278" s="114">
        <f>ROUND(Tabla1[[#This Row],[VALOR GLOSA DEFINITIVA]]-Tabla1[[#This Row],[VALOR LEVANTADO EN LIQUIDACION]],0)</f>
        <v>0</v>
      </c>
      <c r="AJ278" s="27"/>
    </row>
    <row r="279" spans="2:36" s="31" customFormat="1" ht="87.65" hidden="1" customHeight="1" x14ac:dyDescent="0.35">
      <c r="B279" s="27"/>
      <c r="C279" s="66"/>
      <c r="D279" s="27"/>
      <c r="E279" s="58" t="str">
        <f>+Tabla1[[#This Row],[CODIGO ACTIVIDAD EN PPP Y LINEAMIENTO]]&amp;Tabla1[[#This Row],[ENTORNO/COMPONENTE]]</f>
        <v/>
      </c>
      <c r="F279" s="57">
        <f>+VLOOKUP(Tabla1[[#This Row],[Columna1]],IG!$D$3:$L$1903,3,FALSE)</f>
        <v>0</v>
      </c>
      <c r="G279" s="57">
        <f>+VLOOKUP(Tabla1[[#This Row],[Columna1]],IG!$D$3:$W$1903,4,FALSE)</f>
        <v>0</v>
      </c>
      <c r="H279" s="57">
        <f>+VLOOKUP(Tabla1[[#This Row],[Columna1]],IG!$D$3:$W$1903,5,FALSE)</f>
        <v>0</v>
      </c>
      <c r="I279" s="57">
        <f>+VLOOKUP(Tabla1[[#This Row],[Columna1]],IG!$D$3:$W$1903,6,FALSE)</f>
        <v>0</v>
      </c>
      <c r="J279" s="57">
        <f>+VLOOKUP(Tabla1[[#This Row],[Columna1]],IG!$D$3:$W$1903,7,FALSE)</f>
        <v>0</v>
      </c>
      <c r="K279" s="27"/>
      <c r="L279" s="28"/>
      <c r="M279" s="58" t="str">
        <f>+Tabla1[[#This Row],[Columna1]]&amp;Tabla1[[#This Row],[LOCALIDAD]]&amp;Tabla1[[#This Row],[MES]]</f>
        <v/>
      </c>
      <c r="N279" s="27"/>
      <c r="O279" s="60">
        <f>+VLOOKUP(Tabla1[[#This Row],[concatenar]],IG!$M$3:$W$1903,2,FALSE)</f>
        <v>0</v>
      </c>
      <c r="P279" s="60">
        <f>+VLOOKUP(Tabla1[[#This Row],[concatenar]],IG!$M$3:$W$1903,3,FALSE)</f>
        <v>0</v>
      </c>
      <c r="Q279" s="104">
        <f>+VLOOKUP(Tabla1[[#This Row],[concatenar]],IG!$M$3:$W$1903,8,FALSE)</f>
        <v>0</v>
      </c>
      <c r="R279" s="98">
        <f>+VLOOKUP(Tabla1[[#This Row],[concatenar]],IG!$M$3:$W$1903,9,FALSE)</f>
        <v>0</v>
      </c>
      <c r="S279" s="102">
        <f>+VLOOKUP(Tabla1[[#This Row],[concatenar]],IG!$M$3:$W$1903,10,FALSE)</f>
        <v>0</v>
      </c>
      <c r="T279" s="60">
        <f>+VLOOKUP(Tabla1[[#This Row],[concatenar]],IG!$M$3:$W$1903,11,FALSE)</f>
        <v>0</v>
      </c>
      <c r="U279" s="27"/>
      <c r="V279" s="29"/>
      <c r="W279" s="27"/>
      <c r="X279" s="27"/>
      <c r="Y279" s="61">
        <f>ROUND(Tabla1[[#This Row],[VALOR UNITARIO SEGUIMIENTO FINANCIERO
2024]]*Tabla1[[#This Row],[MET AFECTADA PORLA GLOSA
RECURSOS 2024]]*Tabla1[[#This Row],[Porcentaje de Glosa]],0)</f>
        <v>0</v>
      </c>
      <c r="Z279" s="61">
        <f>ROUND(Tabla1[[#This Row],[VALOR UNITARIO SEGUIMIENTO FINANCIERO
2025]]*Tabla1[[#This Row],[META AFECTADA PORLA GLOSA
RECURSOS 2025]]*Tabla1[[#This Row],[Porcentaje de Glosa]],0)</f>
        <v>0</v>
      </c>
      <c r="AA279" s="61">
        <f>ROUND(Tabla1[[#This Row],[VALOR DE LA GLOSA 2024]]+Tabla1[[#This Row],[VALOR DE LA GLOSA 2025]],0)</f>
        <v>0</v>
      </c>
      <c r="AB279" s="65"/>
      <c r="AC279" s="27"/>
      <c r="AD279" s="114"/>
      <c r="AE279" s="27"/>
      <c r="AF279" s="114">
        <f>ROUND(Tabla1[[#This Row],[VALOR DE LA GLOSA 2024]]-Tabla1[[#This Row],[Valor soportado por la Subred]],0)</f>
        <v>0</v>
      </c>
      <c r="AG279" s="27"/>
      <c r="AH279" s="27"/>
      <c r="AI279" s="114">
        <f>ROUND(Tabla1[[#This Row],[VALOR GLOSA DEFINITIVA]]-Tabla1[[#This Row],[VALOR LEVANTADO EN LIQUIDACION]],0)</f>
        <v>0</v>
      </c>
      <c r="AJ279" s="27"/>
    </row>
    <row r="280" spans="2:36" s="31" customFormat="1" ht="87.65" hidden="1" customHeight="1" x14ac:dyDescent="0.35">
      <c r="B280" s="27"/>
      <c r="C280" s="66"/>
      <c r="D280" s="27"/>
      <c r="E280" s="58" t="str">
        <f>+Tabla1[[#This Row],[CODIGO ACTIVIDAD EN PPP Y LINEAMIENTO]]&amp;Tabla1[[#This Row],[ENTORNO/COMPONENTE]]</f>
        <v/>
      </c>
      <c r="F280" s="57">
        <f>+VLOOKUP(Tabla1[[#This Row],[Columna1]],IG!$D$3:$L$1903,3,FALSE)</f>
        <v>0</v>
      </c>
      <c r="G280" s="57">
        <f>+VLOOKUP(Tabla1[[#This Row],[Columna1]],IG!$D$3:$W$1903,4,FALSE)</f>
        <v>0</v>
      </c>
      <c r="H280" s="57">
        <f>+VLOOKUP(Tabla1[[#This Row],[Columna1]],IG!$D$3:$W$1903,5,FALSE)</f>
        <v>0</v>
      </c>
      <c r="I280" s="57">
        <f>+VLOOKUP(Tabla1[[#This Row],[Columna1]],IG!$D$3:$W$1903,6,FALSE)</f>
        <v>0</v>
      </c>
      <c r="J280" s="57">
        <f>+VLOOKUP(Tabla1[[#This Row],[Columna1]],IG!$D$3:$W$1903,7,FALSE)</f>
        <v>0</v>
      </c>
      <c r="K280" s="27"/>
      <c r="L280" s="28"/>
      <c r="M280" s="58" t="str">
        <f>+Tabla1[[#This Row],[Columna1]]&amp;Tabla1[[#This Row],[LOCALIDAD]]&amp;Tabla1[[#This Row],[MES]]</f>
        <v/>
      </c>
      <c r="N280" s="27"/>
      <c r="O280" s="60">
        <f>+VLOOKUP(Tabla1[[#This Row],[concatenar]],IG!$M$3:$W$1903,2,FALSE)</f>
        <v>0</v>
      </c>
      <c r="P280" s="60">
        <f>+VLOOKUP(Tabla1[[#This Row],[concatenar]],IG!$M$3:$W$1903,3,FALSE)</f>
        <v>0</v>
      </c>
      <c r="Q280" s="104">
        <f>+VLOOKUP(Tabla1[[#This Row],[concatenar]],IG!$M$3:$W$1903,8,FALSE)</f>
        <v>0</v>
      </c>
      <c r="R280" s="98">
        <f>+VLOOKUP(Tabla1[[#This Row],[concatenar]],IG!$M$3:$W$1903,9,FALSE)</f>
        <v>0</v>
      </c>
      <c r="S280" s="102">
        <f>+VLOOKUP(Tabla1[[#This Row],[concatenar]],IG!$M$3:$W$1903,10,FALSE)</f>
        <v>0</v>
      </c>
      <c r="T280" s="60">
        <f>+VLOOKUP(Tabla1[[#This Row],[concatenar]],IG!$M$3:$W$1903,11,FALSE)</f>
        <v>0</v>
      </c>
      <c r="U280" s="27"/>
      <c r="V280" s="29"/>
      <c r="W280" s="27"/>
      <c r="X280" s="27"/>
      <c r="Y280" s="61">
        <f>ROUND(Tabla1[[#This Row],[VALOR UNITARIO SEGUIMIENTO FINANCIERO
2024]]*Tabla1[[#This Row],[MET AFECTADA PORLA GLOSA
RECURSOS 2024]]*Tabla1[[#This Row],[Porcentaje de Glosa]],0)</f>
        <v>0</v>
      </c>
      <c r="Z280" s="61">
        <f>ROUND(Tabla1[[#This Row],[VALOR UNITARIO SEGUIMIENTO FINANCIERO
2025]]*Tabla1[[#This Row],[META AFECTADA PORLA GLOSA
RECURSOS 2025]]*Tabla1[[#This Row],[Porcentaje de Glosa]],0)</f>
        <v>0</v>
      </c>
      <c r="AA280" s="61">
        <f>ROUND(Tabla1[[#This Row],[VALOR DE LA GLOSA 2024]]+Tabla1[[#This Row],[VALOR DE LA GLOSA 2025]],0)</f>
        <v>0</v>
      </c>
      <c r="AB280" s="65"/>
      <c r="AC280" s="27"/>
      <c r="AD280" s="114"/>
      <c r="AE280" s="27"/>
      <c r="AF280" s="114">
        <f>ROUND(Tabla1[[#This Row],[VALOR DE LA GLOSA 2024]]-Tabla1[[#This Row],[Valor soportado por la Subred]],0)</f>
        <v>0</v>
      </c>
      <c r="AG280" s="27"/>
      <c r="AH280" s="27"/>
      <c r="AI280" s="114">
        <f>ROUND(Tabla1[[#This Row],[VALOR GLOSA DEFINITIVA]]-Tabla1[[#This Row],[VALOR LEVANTADO EN LIQUIDACION]],0)</f>
        <v>0</v>
      </c>
      <c r="AJ280" s="27"/>
    </row>
    <row r="281" spans="2:36" s="31" customFormat="1" ht="87.65" hidden="1" customHeight="1" x14ac:dyDescent="0.35">
      <c r="B281" s="27"/>
      <c r="C281" s="66"/>
      <c r="D281" s="27"/>
      <c r="E281" s="58" t="str">
        <f>+Tabla1[[#This Row],[CODIGO ACTIVIDAD EN PPP Y LINEAMIENTO]]&amp;Tabla1[[#This Row],[ENTORNO/COMPONENTE]]</f>
        <v/>
      </c>
      <c r="F281" s="57">
        <f>+VLOOKUP(Tabla1[[#This Row],[Columna1]],IG!$D$3:$L$1903,3,FALSE)</f>
        <v>0</v>
      </c>
      <c r="G281" s="57">
        <f>+VLOOKUP(Tabla1[[#This Row],[Columna1]],IG!$D$3:$W$1903,4,FALSE)</f>
        <v>0</v>
      </c>
      <c r="H281" s="57">
        <f>+VLOOKUP(Tabla1[[#This Row],[Columna1]],IG!$D$3:$W$1903,5,FALSE)</f>
        <v>0</v>
      </c>
      <c r="I281" s="57">
        <f>+VLOOKUP(Tabla1[[#This Row],[Columna1]],IG!$D$3:$W$1903,6,FALSE)</f>
        <v>0</v>
      </c>
      <c r="J281" s="57">
        <f>+VLOOKUP(Tabla1[[#This Row],[Columna1]],IG!$D$3:$W$1903,7,FALSE)</f>
        <v>0</v>
      </c>
      <c r="K281" s="27"/>
      <c r="L281" s="28"/>
      <c r="M281" s="58" t="str">
        <f>+Tabla1[[#This Row],[Columna1]]&amp;Tabla1[[#This Row],[LOCALIDAD]]&amp;Tabla1[[#This Row],[MES]]</f>
        <v/>
      </c>
      <c r="N281" s="27"/>
      <c r="O281" s="60">
        <f>+VLOOKUP(Tabla1[[#This Row],[concatenar]],IG!$M$3:$W$1903,2,FALSE)</f>
        <v>0</v>
      </c>
      <c r="P281" s="60">
        <f>+VLOOKUP(Tabla1[[#This Row],[concatenar]],IG!$M$3:$W$1903,3,FALSE)</f>
        <v>0</v>
      </c>
      <c r="Q281" s="104">
        <f>+VLOOKUP(Tabla1[[#This Row],[concatenar]],IG!$M$3:$W$1903,8,FALSE)</f>
        <v>0</v>
      </c>
      <c r="R281" s="98">
        <f>+VLOOKUP(Tabla1[[#This Row],[concatenar]],IG!$M$3:$W$1903,9,FALSE)</f>
        <v>0</v>
      </c>
      <c r="S281" s="102">
        <f>+VLOOKUP(Tabla1[[#This Row],[concatenar]],IG!$M$3:$W$1903,10,FALSE)</f>
        <v>0</v>
      </c>
      <c r="T281" s="60">
        <f>+VLOOKUP(Tabla1[[#This Row],[concatenar]],IG!$M$3:$W$1903,11,FALSE)</f>
        <v>0</v>
      </c>
      <c r="U281" s="27"/>
      <c r="V281" s="29"/>
      <c r="W281" s="27"/>
      <c r="X281" s="27"/>
      <c r="Y281" s="61">
        <f>ROUND(Tabla1[[#This Row],[VALOR UNITARIO SEGUIMIENTO FINANCIERO
2024]]*Tabla1[[#This Row],[MET AFECTADA PORLA GLOSA
RECURSOS 2024]]*Tabla1[[#This Row],[Porcentaje de Glosa]],0)</f>
        <v>0</v>
      </c>
      <c r="Z281" s="61">
        <f>ROUND(Tabla1[[#This Row],[VALOR UNITARIO SEGUIMIENTO FINANCIERO
2025]]*Tabla1[[#This Row],[META AFECTADA PORLA GLOSA
RECURSOS 2025]]*Tabla1[[#This Row],[Porcentaje de Glosa]],0)</f>
        <v>0</v>
      </c>
      <c r="AA281" s="61">
        <f>ROUND(Tabla1[[#This Row],[VALOR DE LA GLOSA 2024]]+Tabla1[[#This Row],[VALOR DE LA GLOSA 2025]],0)</f>
        <v>0</v>
      </c>
      <c r="AB281" s="65"/>
      <c r="AC281" s="27"/>
      <c r="AD281" s="114"/>
      <c r="AE281" s="27"/>
      <c r="AF281" s="114">
        <f>ROUND(Tabla1[[#This Row],[VALOR DE LA GLOSA 2024]]-Tabla1[[#This Row],[Valor soportado por la Subred]],0)</f>
        <v>0</v>
      </c>
      <c r="AG281" s="27"/>
      <c r="AH281" s="27"/>
      <c r="AI281" s="114">
        <f>ROUND(Tabla1[[#This Row],[VALOR GLOSA DEFINITIVA]]-Tabla1[[#This Row],[VALOR LEVANTADO EN LIQUIDACION]],0)</f>
        <v>0</v>
      </c>
      <c r="AJ281" s="27"/>
    </row>
    <row r="282" spans="2:36" s="31" customFormat="1" ht="87.65" hidden="1" customHeight="1" x14ac:dyDescent="0.35">
      <c r="B282" s="27"/>
      <c r="C282" s="66"/>
      <c r="D282" s="27"/>
      <c r="E282" s="58" t="str">
        <f>+Tabla1[[#This Row],[CODIGO ACTIVIDAD EN PPP Y LINEAMIENTO]]&amp;Tabla1[[#This Row],[ENTORNO/COMPONENTE]]</f>
        <v/>
      </c>
      <c r="F282" s="57">
        <f>+VLOOKUP(Tabla1[[#This Row],[Columna1]],IG!$D$3:$L$1903,3,FALSE)</f>
        <v>0</v>
      </c>
      <c r="G282" s="57">
        <f>+VLOOKUP(Tabla1[[#This Row],[Columna1]],IG!$D$3:$W$1903,4,FALSE)</f>
        <v>0</v>
      </c>
      <c r="H282" s="57">
        <f>+VLOOKUP(Tabla1[[#This Row],[Columna1]],IG!$D$3:$W$1903,5,FALSE)</f>
        <v>0</v>
      </c>
      <c r="I282" s="57">
        <f>+VLOOKUP(Tabla1[[#This Row],[Columna1]],IG!$D$3:$W$1903,6,FALSE)</f>
        <v>0</v>
      </c>
      <c r="J282" s="57">
        <f>+VLOOKUP(Tabla1[[#This Row],[Columna1]],IG!$D$3:$W$1903,7,FALSE)</f>
        <v>0</v>
      </c>
      <c r="K282" s="27"/>
      <c r="L282" s="28"/>
      <c r="M282" s="58" t="str">
        <f>+Tabla1[[#This Row],[Columna1]]&amp;Tabla1[[#This Row],[LOCALIDAD]]&amp;Tabla1[[#This Row],[MES]]</f>
        <v/>
      </c>
      <c r="N282" s="27"/>
      <c r="O282" s="60">
        <f>+VLOOKUP(Tabla1[[#This Row],[concatenar]],IG!$M$3:$W$1903,2,FALSE)</f>
        <v>0</v>
      </c>
      <c r="P282" s="60">
        <f>+VLOOKUP(Tabla1[[#This Row],[concatenar]],IG!$M$3:$W$1903,3,FALSE)</f>
        <v>0</v>
      </c>
      <c r="Q282" s="104">
        <f>+VLOOKUP(Tabla1[[#This Row],[concatenar]],IG!$M$3:$W$1903,8,FALSE)</f>
        <v>0</v>
      </c>
      <c r="R282" s="98">
        <f>+VLOOKUP(Tabla1[[#This Row],[concatenar]],IG!$M$3:$W$1903,9,FALSE)</f>
        <v>0</v>
      </c>
      <c r="S282" s="102">
        <f>+VLOOKUP(Tabla1[[#This Row],[concatenar]],IG!$M$3:$W$1903,10,FALSE)</f>
        <v>0</v>
      </c>
      <c r="T282" s="60">
        <f>+VLOOKUP(Tabla1[[#This Row],[concatenar]],IG!$M$3:$W$1903,11,FALSE)</f>
        <v>0</v>
      </c>
      <c r="U282" s="27"/>
      <c r="V282" s="29"/>
      <c r="W282" s="27"/>
      <c r="X282" s="27"/>
      <c r="Y282" s="61">
        <f>ROUND(Tabla1[[#This Row],[VALOR UNITARIO SEGUIMIENTO FINANCIERO
2024]]*Tabla1[[#This Row],[MET AFECTADA PORLA GLOSA
RECURSOS 2024]]*Tabla1[[#This Row],[Porcentaje de Glosa]],0)</f>
        <v>0</v>
      </c>
      <c r="Z282" s="61">
        <f>ROUND(Tabla1[[#This Row],[VALOR UNITARIO SEGUIMIENTO FINANCIERO
2025]]*Tabla1[[#This Row],[META AFECTADA PORLA GLOSA
RECURSOS 2025]]*Tabla1[[#This Row],[Porcentaje de Glosa]],0)</f>
        <v>0</v>
      </c>
      <c r="AA282" s="61">
        <f>ROUND(Tabla1[[#This Row],[VALOR DE LA GLOSA 2024]]+Tabla1[[#This Row],[VALOR DE LA GLOSA 2025]],0)</f>
        <v>0</v>
      </c>
      <c r="AB282" s="65"/>
      <c r="AC282" s="27"/>
      <c r="AD282" s="114"/>
      <c r="AE282" s="27"/>
      <c r="AF282" s="114">
        <f>ROUND(Tabla1[[#This Row],[VALOR DE LA GLOSA 2024]]-Tabla1[[#This Row],[Valor soportado por la Subred]],0)</f>
        <v>0</v>
      </c>
      <c r="AG282" s="27"/>
      <c r="AH282" s="27"/>
      <c r="AI282" s="114">
        <f>ROUND(Tabla1[[#This Row],[VALOR GLOSA DEFINITIVA]]-Tabla1[[#This Row],[VALOR LEVANTADO EN LIQUIDACION]],0)</f>
        <v>0</v>
      </c>
      <c r="AJ282" s="27"/>
    </row>
    <row r="283" spans="2:36" ht="18" hidden="1" x14ac:dyDescent="0.35">
      <c r="B283" s="122"/>
      <c r="C283" s="123"/>
      <c r="D283" s="122"/>
      <c r="E283" s="58" t="str">
        <f>+Tabla1[[#This Row],[CODIGO ACTIVIDAD EN PPP Y LINEAMIENTO]]&amp;Tabla1[[#This Row],[ENTORNO/COMPONENTE]]</f>
        <v/>
      </c>
      <c r="F283" s="125">
        <f>+VLOOKUP(Tabla1[[#This Row],[Columna1]],IG!$D$3:$L$1903,3,FALSE)</f>
        <v>0</v>
      </c>
      <c r="G283" s="125">
        <f>+VLOOKUP(Tabla1[[#This Row],[Columna1]],IG!$D$3:$W$1903,4,FALSE)</f>
        <v>0</v>
      </c>
      <c r="H283" s="125">
        <f>+VLOOKUP(Tabla1[[#This Row],[Columna1]],IG!$D$3:$W$1903,5,FALSE)</f>
        <v>0</v>
      </c>
      <c r="I283" s="125">
        <f>+VLOOKUP(Tabla1[[#This Row],[Columna1]],IG!$D$3:$W$1903,6,FALSE)</f>
        <v>0</v>
      </c>
      <c r="J283" s="125">
        <f>+VLOOKUP(Tabla1[[#This Row],[Columna1]],IG!$D$3:$W$1903,7,FALSE)</f>
        <v>0</v>
      </c>
      <c r="K283" s="126"/>
      <c r="L283" s="122"/>
      <c r="M283" s="124" t="str">
        <f>+Tabla1[[#This Row],[Columna1]]&amp;Tabla1[[#This Row],[LOCALIDAD]]&amp;Tabla1[[#This Row],[MES]]</f>
        <v/>
      </c>
      <c r="N283" s="27"/>
      <c r="O283" s="60">
        <f>+VLOOKUP(Tabla1[[#This Row],[concatenar]],IG!$M$3:$W$1903,2,FALSE)</f>
        <v>0</v>
      </c>
      <c r="P283" s="60">
        <f>+VLOOKUP(Tabla1[[#This Row],[concatenar]],IG!$M$3:$W$1903,3,FALSE)</f>
        <v>0</v>
      </c>
      <c r="Q283" s="104">
        <f>+VLOOKUP(Tabla1[[#This Row],[concatenar]],IG!$M$3:$W$1903,8,FALSE)</f>
        <v>0</v>
      </c>
      <c r="R283" s="98">
        <f>+VLOOKUP(Tabla1[[#This Row],[concatenar]],IG!$M$3:$W$1903,9,FALSE)</f>
        <v>0</v>
      </c>
      <c r="S283" s="127">
        <f>+VLOOKUP(Tabla1[[#This Row],[concatenar]],IG!$M$3:$W$1903,10,FALSE)</f>
        <v>0</v>
      </c>
      <c r="T283" s="128">
        <f>+VLOOKUP(Tabla1[[#This Row],[concatenar]],IG!$M$3:$W$1903,11,FALSE)</f>
        <v>0</v>
      </c>
      <c r="U283" s="126"/>
      <c r="V283" s="129"/>
      <c r="W283" s="135"/>
      <c r="X283" s="136"/>
      <c r="Y283" s="130">
        <f>ROUND(Tabla1[[#This Row],[VALOR UNITARIO SEGUIMIENTO FINANCIERO
2024]]*Tabla1[[#This Row],[MET AFECTADA PORLA GLOSA
RECURSOS 2024]]*Tabla1[[#This Row],[Porcentaje de Glosa]],0)</f>
        <v>0</v>
      </c>
      <c r="Z283" s="61">
        <f>ROUND(Tabla1[[#This Row],[VALOR UNITARIO SEGUIMIENTO FINANCIERO
2025]]*Tabla1[[#This Row],[META AFECTADA PORLA GLOSA
RECURSOS 2025]]*Tabla1[[#This Row],[Porcentaje de Glosa]],0)</f>
        <v>0</v>
      </c>
      <c r="AA283" s="61">
        <f>ROUND(Tabla1[[#This Row],[VALOR DE LA GLOSA 2024]]+Tabla1[[#This Row],[VALOR DE LA GLOSA 2025]],0)</f>
        <v>0</v>
      </c>
      <c r="AB283" s="65"/>
      <c r="AC283" s="126"/>
      <c r="AD283" s="126"/>
      <c r="AE283" s="137"/>
      <c r="AF283" s="131">
        <f>ROUND(Tabla1[[#This Row],[VALOR DE LA GLOSA 2024]]-Tabla1[[#This Row],[Valor soportado por la Subred]],0)</f>
        <v>0</v>
      </c>
      <c r="AG283" s="126"/>
      <c r="AH283" s="126"/>
      <c r="AI283" s="131">
        <f>ROUND(Tabla1[[#This Row],[VALOR GLOSA DEFINITIVA]]-Tabla1[[#This Row],[VALOR LEVANTADO EN LIQUIDACION]],0)</f>
        <v>0</v>
      </c>
      <c r="AJ283" s="235"/>
    </row>
    <row r="284" spans="2:36" x14ac:dyDescent="0.35">
      <c r="AB284" s="43"/>
    </row>
    <row r="285" spans="2:36" x14ac:dyDescent="0.35">
      <c r="AB285" s="43"/>
    </row>
    <row r="286" spans="2:36" x14ac:dyDescent="0.35">
      <c r="AB286" s="43"/>
    </row>
  </sheetData>
  <sheetProtection autoFilter="0"/>
  <mergeCells count="14">
    <mergeCell ref="B1:AI8"/>
    <mergeCell ref="B9:H9"/>
    <mergeCell ref="L9:L10"/>
    <mergeCell ref="B10:H10"/>
    <mergeCell ref="B11:H11"/>
    <mergeCell ref="W11:AE11"/>
    <mergeCell ref="I9:K9"/>
    <mergeCell ref="I10:K10"/>
    <mergeCell ref="I11:K11"/>
    <mergeCell ref="L11:N12"/>
    <mergeCell ref="AB9:AI10"/>
    <mergeCell ref="M9:V10"/>
    <mergeCell ref="W9:X9"/>
    <mergeCell ref="W10:X10"/>
  </mergeCells>
  <phoneticPr fontId="29" type="noConversion"/>
  <pageMargins left="0.7" right="0.7" top="0.75" bottom="0.75" header="0.3" footer="0.3"/>
  <pageSetup orientation="portrait" horizontalDpi="4294967294" verticalDpi="4294967294" r:id="rId1"/>
  <ignoredErrors>
    <ignoredError sqref="B43:D50 K43:L50 U43:X50 B51:D53 U53:V53 U51:V51 X51 U52:V52 X52 X53 B54:D60 K54:K60 L54:L60 U54:X60" listDataValidation="1"/>
    <ignoredError sqref="AF14:AF283" calculatedColumn="1"/>
  </ignoredErrors>
  <tableParts count="1">
    <tablePart r:id="rId2"/>
  </tableParts>
  <extLst>
    <ext xmlns:x14="http://schemas.microsoft.com/office/spreadsheetml/2009/9/main" uri="{CCE6A557-97BC-4b89-ADB6-D9C93CAAB3DF}">
      <x14:dataValidations xmlns:xm="http://schemas.microsoft.com/office/excel/2006/main" count="8">
        <x14:dataValidation type="list" allowBlank="1" showInputMessage="1" showErrorMessage="1" xr:uid="{00000000-0002-0000-0200-000000000000}">
          <x14:formula1>
            <xm:f>'lISTA DESPLEGABLES'!$L$5:$L$7</xm:f>
          </x14:formula1>
          <xm:sqref>L14:L42 L51:L53 L61:L283</xm:sqref>
        </x14:dataValidation>
        <x14:dataValidation type="list" allowBlank="1" showInputMessage="1" showErrorMessage="1" xr:uid="{00000000-0002-0000-0200-000001000000}">
          <x14:formula1>
            <xm:f>'lISTA DESPLEGABLES'!$G$5:$G$14</xm:f>
          </x14:formula1>
          <xm:sqref>D14:D42 D61:D112 D116:D283</xm:sqref>
        </x14:dataValidation>
        <x14:dataValidation type="list" allowBlank="1" showInputMessage="1" showErrorMessage="1" xr:uid="{00000000-0002-0000-0200-000002000000}">
          <x14:formula1>
            <xm:f>'lISTA DESPLEGABLES'!$J$5:$J$12</xm:f>
          </x14:formula1>
          <xm:sqref>K14:K42 K51:K53 K61:K283</xm:sqref>
        </x14:dataValidation>
        <x14:dataValidation type="list" allowBlank="1" showInputMessage="1" showErrorMessage="1" xr:uid="{00000000-0002-0000-0200-000003000000}">
          <x14:formula1>
            <xm:f>'lISTA DESPLEGABLES'!$D$5:$D$39</xm:f>
          </x14:formula1>
          <xm:sqref>U61:U283 U14:U42</xm:sqref>
        </x14:dataValidation>
        <x14:dataValidation type="list" allowBlank="1" showInputMessage="1" showErrorMessage="1" xr:uid="{00000000-0002-0000-0200-000004000000}">
          <x14:formula1>
            <xm:f>'lISTA DESPLEGABLES'!$B$5:$B$7</xm:f>
          </x14:formula1>
          <xm:sqref>B14:B42 B61:B112 B116:B283</xm:sqref>
        </x14:dataValidation>
        <x14:dataValidation type="list" allowBlank="1" showInputMessage="1" showErrorMessage="1" xr:uid="{00000000-0002-0000-0200-000005000000}">
          <x14:formula1>
            <xm:f>'C:\Users\MCAvila\Documents\SUR\4174_2024\GLOSAS\INICIALES_AGOS_SEP_2025\VSA\[2_SUR_Formato_Glosas_Iniciales_5°Ciclo_01082025_30092025_4.xlsx]lISTA DESPLEGABLES'!#REF!</xm:f>
          </x14:formula1>
          <xm:sqref>B54:B60 D113:D115 B113:B115 U54:U60 K54:L60 D54:D60</xm:sqref>
        </x14:dataValidation>
        <x14:dataValidation type="list" allowBlank="1" showInputMessage="1" showErrorMessage="1" xr:uid="{00000000-0002-0000-0200-00000A000000}">
          <x14:formula1>
            <xm:f>'C:\Users\MCAvila\Documents\SUR\4174_2024\GLOSAS\INICIALES_AGOS_SEP_2025\[Formato_Glosas_Iniciales_5°Ciclo_LABORAL.xlsx]lISTA DESPLEGABLES'!#REF!</xm:f>
          </x14:formula1>
          <xm:sqref>B43:B50 U43:U50 K43:L50 D43:D50</xm:sqref>
        </x14:dataValidation>
        <x14:dataValidation type="list" allowBlank="1" showInputMessage="1" showErrorMessage="1" xr:uid="{00000000-0002-0000-0200-00000F000000}">
          <x14:formula1>
            <xm:f>'C:\Users\MCAvila\Documents\SUR\4174_2024\GLOSAS\INICIALES_AGOS_SEP_2025\[Formato_Glosas_Iniciales_5°Ciclo_PAI.xlsx]lISTA DESPLEGABLES'!#REF!</xm:f>
          </x14:formula1>
          <xm:sqref>B51:B53 U51:U53 D51:D53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AJ286"/>
  <sheetViews>
    <sheetView topLeftCell="A2" zoomScale="78" zoomScaleNormal="78" workbookViewId="0">
      <selection activeCell="I16" sqref="I16"/>
    </sheetView>
  </sheetViews>
  <sheetFormatPr baseColWidth="10" defaultColWidth="11.453125" defaultRowHeight="15.5" x14ac:dyDescent="0.35"/>
  <cols>
    <col min="1" max="1" width="3.54296875" style="33" customWidth="1"/>
    <col min="2" max="3" width="19.81640625" style="32" customWidth="1"/>
    <col min="4" max="4" width="25.81640625" style="33" bestFit="1" customWidth="1"/>
    <col min="5" max="5" width="19.453125" style="34" hidden="1" customWidth="1"/>
    <col min="6" max="7" width="19.81640625" style="35" customWidth="1"/>
    <col min="8" max="8" width="19.81640625" style="36" customWidth="1"/>
    <col min="9" max="9" width="19.81640625" style="35" customWidth="1"/>
    <col min="10" max="10" width="19.81640625" style="37" customWidth="1"/>
    <col min="11" max="11" width="19.81640625" style="33" customWidth="1"/>
    <col min="12" max="12" width="19.81640625" style="35" customWidth="1"/>
    <col min="13" max="13" width="21.7265625" style="38" hidden="1" customWidth="1"/>
    <col min="14" max="14" width="19.81640625" style="39" customWidth="1"/>
    <col min="15" max="18" width="23.26953125" style="37" customWidth="1"/>
    <col min="19" max="19" width="23.26953125" style="103" customWidth="1"/>
    <col min="20" max="20" width="23.26953125" style="35" customWidth="1"/>
    <col min="21" max="21" width="19.81640625" style="32" customWidth="1"/>
    <col min="22" max="22" width="19.81640625" style="40" customWidth="1"/>
    <col min="23" max="24" width="23.1796875" style="41" customWidth="1"/>
    <col min="25" max="25" width="24.81640625" style="42" customWidth="1"/>
    <col min="26" max="27" width="29.26953125" style="42" customWidth="1"/>
    <col min="28" max="28" width="57.81640625" style="45" customWidth="1"/>
    <col min="29" max="29" width="19.81640625" style="44" hidden="1" customWidth="1"/>
    <col min="30" max="30" width="19.81640625" style="33" hidden="1" customWidth="1"/>
    <col min="31" max="31" width="19.81640625" style="42" hidden="1" customWidth="1"/>
    <col min="32" max="35" width="19.81640625" style="33" hidden="1" customWidth="1"/>
    <col min="36" max="36" width="27.453125" style="33" customWidth="1"/>
    <col min="37" max="16384" width="11.453125" style="33"/>
  </cols>
  <sheetData>
    <row r="1" spans="2:36" s="1" customFormat="1" ht="15" customHeight="1" thickBot="1" x14ac:dyDescent="0.5">
      <c r="B1" s="238" t="s">
        <v>441</v>
      </c>
      <c r="C1" s="238"/>
      <c r="D1" s="238"/>
      <c r="E1" s="238"/>
      <c r="F1" s="238"/>
      <c r="G1" s="238"/>
      <c r="H1" s="238"/>
      <c r="I1" s="238"/>
      <c r="J1" s="238"/>
      <c r="K1" s="238"/>
      <c r="L1" s="238"/>
      <c r="M1" s="238"/>
      <c r="N1" s="238"/>
      <c r="O1" s="238"/>
      <c r="P1" s="238"/>
      <c r="Q1" s="238"/>
      <c r="R1" s="238"/>
      <c r="S1" s="238"/>
      <c r="T1" s="238"/>
      <c r="U1" s="238"/>
      <c r="V1" s="238"/>
      <c r="W1" s="238"/>
      <c r="X1" s="238"/>
      <c r="Y1" s="238"/>
      <c r="Z1" s="238"/>
      <c r="AA1" s="238"/>
      <c r="AB1" s="238"/>
      <c r="AC1" s="238"/>
      <c r="AD1" s="238"/>
      <c r="AE1" s="238"/>
      <c r="AF1" s="238"/>
      <c r="AG1" s="238"/>
      <c r="AH1" s="238"/>
      <c r="AI1" s="239"/>
    </row>
    <row r="2" spans="2:36" s="1" customFormat="1" ht="15" customHeight="1" thickTop="1" thickBot="1" x14ac:dyDescent="0.5">
      <c r="B2" s="240"/>
      <c r="C2" s="240"/>
      <c r="D2" s="240"/>
      <c r="E2" s="240"/>
      <c r="F2" s="240"/>
      <c r="G2" s="240"/>
      <c r="H2" s="240"/>
      <c r="I2" s="240"/>
      <c r="J2" s="240"/>
      <c r="K2" s="240"/>
      <c r="L2" s="240"/>
      <c r="M2" s="240"/>
      <c r="N2" s="240"/>
      <c r="O2" s="240"/>
      <c r="P2" s="240"/>
      <c r="Q2" s="240"/>
      <c r="R2" s="240"/>
      <c r="S2" s="240"/>
      <c r="T2" s="240"/>
      <c r="U2" s="240"/>
      <c r="V2" s="240"/>
      <c r="W2" s="240"/>
      <c r="X2" s="240"/>
      <c r="Y2" s="240"/>
      <c r="Z2" s="240"/>
      <c r="AA2" s="240"/>
      <c r="AB2" s="240"/>
      <c r="AC2" s="240"/>
      <c r="AD2" s="240"/>
      <c r="AE2" s="240"/>
      <c r="AF2" s="240"/>
      <c r="AG2" s="240"/>
      <c r="AH2" s="240"/>
      <c r="AI2" s="241"/>
    </row>
    <row r="3" spans="2:36" s="1" customFormat="1" ht="15" customHeight="1" thickTop="1" thickBot="1" x14ac:dyDescent="0.5">
      <c r="B3" s="240"/>
      <c r="C3" s="240"/>
      <c r="D3" s="240"/>
      <c r="E3" s="240"/>
      <c r="F3" s="240"/>
      <c r="G3" s="240"/>
      <c r="H3" s="240"/>
      <c r="I3" s="240"/>
      <c r="J3" s="240"/>
      <c r="K3" s="240"/>
      <c r="L3" s="240"/>
      <c r="M3" s="240"/>
      <c r="N3" s="240"/>
      <c r="O3" s="240"/>
      <c r="P3" s="240"/>
      <c r="Q3" s="240"/>
      <c r="R3" s="240"/>
      <c r="S3" s="240"/>
      <c r="T3" s="240"/>
      <c r="U3" s="240"/>
      <c r="V3" s="240"/>
      <c r="W3" s="240"/>
      <c r="X3" s="240"/>
      <c r="Y3" s="240"/>
      <c r="Z3" s="240"/>
      <c r="AA3" s="240"/>
      <c r="AB3" s="240"/>
      <c r="AC3" s="240"/>
      <c r="AD3" s="240"/>
      <c r="AE3" s="240"/>
      <c r="AF3" s="240"/>
      <c r="AG3" s="240"/>
      <c r="AH3" s="240"/>
      <c r="AI3" s="241"/>
    </row>
    <row r="4" spans="2:36" s="2" customFormat="1" ht="15" customHeight="1" thickTop="1" thickBot="1" x14ac:dyDescent="0.5">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c r="AC4" s="240"/>
      <c r="AD4" s="240"/>
      <c r="AE4" s="240"/>
      <c r="AF4" s="240"/>
      <c r="AG4" s="240"/>
      <c r="AH4" s="240"/>
      <c r="AI4" s="241"/>
    </row>
    <row r="5" spans="2:36" s="2" customFormat="1" ht="15" customHeight="1" thickTop="1" thickBot="1" x14ac:dyDescent="0.5">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1"/>
    </row>
    <row r="6" spans="2:36" s="2" customFormat="1" ht="15" customHeight="1" thickTop="1" thickBot="1" x14ac:dyDescent="0.5">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c r="AD6" s="240"/>
      <c r="AE6" s="240"/>
      <c r="AF6" s="240"/>
      <c r="AG6" s="240"/>
      <c r="AH6" s="240"/>
      <c r="AI6" s="241"/>
    </row>
    <row r="7" spans="2:36" s="2" customFormat="1" ht="15" customHeight="1" thickTop="1" thickBot="1" x14ac:dyDescent="0.5">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1"/>
    </row>
    <row r="8" spans="2:36" s="2" customFormat="1" ht="15" customHeight="1" thickTop="1" thickBot="1" x14ac:dyDescent="0.5">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3"/>
    </row>
    <row r="9" spans="2:36" s="19" customFormat="1" ht="27.75" customHeight="1" thickTop="1" thickBot="1" x14ac:dyDescent="0.5">
      <c r="B9" s="244" t="s">
        <v>0</v>
      </c>
      <c r="C9" s="245"/>
      <c r="D9" s="245"/>
      <c r="E9" s="245"/>
      <c r="F9" s="245"/>
      <c r="G9" s="245"/>
      <c r="H9" s="246"/>
      <c r="I9" s="252" t="s">
        <v>103</v>
      </c>
      <c r="J9" s="252"/>
      <c r="K9" s="252"/>
      <c r="L9" s="247" t="s">
        <v>1</v>
      </c>
      <c r="M9" s="255" t="s">
        <v>104</v>
      </c>
      <c r="N9" s="255"/>
      <c r="O9" s="255"/>
      <c r="P9" s="255"/>
      <c r="Q9" s="255"/>
      <c r="R9" s="255"/>
      <c r="S9" s="255"/>
      <c r="T9" s="255"/>
      <c r="U9" s="255"/>
      <c r="V9" s="255"/>
      <c r="W9" s="256" t="s">
        <v>2</v>
      </c>
      <c r="X9" s="257"/>
      <c r="Y9" s="18">
        <f>AA12</f>
        <v>0</v>
      </c>
      <c r="Z9" s="20"/>
      <c r="AA9" s="20"/>
      <c r="AB9" s="251"/>
      <c r="AC9" s="251"/>
      <c r="AD9" s="251"/>
      <c r="AE9" s="251"/>
      <c r="AF9" s="251"/>
      <c r="AG9" s="251"/>
      <c r="AH9" s="251"/>
      <c r="AI9" s="251"/>
    </row>
    <row r="10" spans="2:36" s="19" customFormat="1" ht="27.75" customHeight="1" thickTop="1" thickBot="1" x14ac:dyDescent="0.5">
      <c r="B10" s="248" t="s">
        <v>3</v>
      </c>
      <c r="C10" s="249"/>
      <c r="D10" s="249"/>
      <c r="E10" s="249"/>
      <c r="F10" s="249"/>
      <c r="G10" s="249"/>
      <c r="H10" s="250"/>
      <c r="I10" s="253" t="s">
        <v>442</v>
      </c>
      <c r="J10" s="253"/>
      <c r="K10" s="253"/>
      <c r="L10" s="247"/>
      <c r="M10" s="255"/>
      <c r="N10" s="255"/>
      <c r="O10" s="255"/>
      <c r="P10" s="255"/>
      <c r="Q10" s="255"/>
      <c r="R10" s="255"/>
      <c r="S10" s="255"/>
      <c r="T10" s="255"/>
      <c r="U10" s="255"/>
      <c r="V10" s="255"/>
      <c r="W10" s="256" t="s">
        <v>4</v>
      </c>
      <c r="X10" s="257"/>
      <c r="Y10" s="20">
        <f>AI12</f>
        <v>0</v>
      </c>
      <c r="Z10" s="20"/>
      <c r="AA10" s="20"/>
      <c r="AB10" s="251"/>
      <c r="AC10" s="251"/>
      <c r="AD10" s="251"/>
      <c r="AE10" s="251"/>
      <c r="AF10" s="251"/>
      <c r="AG10" s="251"/>
      <c r="AH10" s="251"/>
      <c r="AI10" s="251"/>
    </row>
    <row r="11" spans="2:36" s="19" customFormat="1" ht="37.5" customHeight="1" thickTop="1" thickBot="1" x14ac:dyDescent="0.4">
      <c r="B11" s="248" t="s">
        <v>5</v>
      </c>
      <c r="C11" s="249"/>
      <c r="D11" s="249"/>
      <c r="E11" s="249"/>
      <c r="F11" s="249"/>
      <c r="G11" s="249"/>
      <c r="H11" s="250"/>
      <c r="I11" s="253" t="s">
        <v>443</v>
      </c>
      <c r="J11" s="253"/>
      <c r="K11" s="253"/>
      <c r="L11" s="254"/>
      <c r="M11" s="254"/>
      <c r="N11" s="254"/>
      <c r="O11" s="21"/>
      <c r="P11" s="21"/>
      <c r="Q11" s="21"/>
      <c r="R11" s="21"/>
      <c r="S11" s="99"/>
      <c r="T11" s="22"/>
      <c r="U11" s="23"/>
      <c r="V11" s="24"/>
      <c r="W11" s="251"/>
      <c r="X11" s="251"/>
      <c r="Y11" s="251"/>
      <c r="Z11" s="251"/>
      <c r="AA11" s="251"/>
      <c r="AB11" s="251"/>
      <c r="AC11" s="251"/>
      <c r="AD11" s="251"/>
      <c r="AE11" s="251"/>
      <c r="AF11" s="25"/>
      <c r="AG11" s="26"/>
      <c r="AH11" s="26"/>
      <c r="AI11" s="26"/>
    </row>
    <row r="12" spans="2:36" s="56" customFormat="1" ht="23.25" customHeight="1" thickTop="1" thickBot="1" x14ac:dyDescent="0.4">
      <c r="B12" s="46"/>
      <c r="C12" s="46"/>
      <c r="D12" s="47"/>
      <c r="E12" s="48"/>
      <c r="F12" s="49"/>
      <c r="G12" s="49"/>
      <c r="H12" s="49"/>
      <c r="I12" s="50"/>
      <c r="J12" s="50"/>
      <c r="K12" s="51"/>
      <c r="L12" s="254"/>
      <c r="M12" s="254"/>
      <c r="N12" s="254"/>
      <c r="O12" s="149"/>
      <c r="P12" s="77"/>
      <c r="Q12" s="21"/>
      <c r="R12" s="21"/>
      <c r="S12" s="134">
        <f>+SUBTOTAL(9,S14:S283)</f>
        <v>0</v>
      </c>
      <c r="T12" s="134">
        <f>+SUBTOTAL(9,T14:T283)</f>
        <v>0</v>
      </c>
      <c r="U12" s="21"/>
      <c r="V12" s="52"/>
      <c r="W12" s="21"/>
      <c r="X12" s="21"/>
      <c r="Y12" s="134">
        <f>+SUBTOTAL(9,Y14:Y283)</f>
        <v>0</v>
      </c>
      <c r="Z12" s="134">
        <f>+SUBTOTAL(9,Z14:Z283)</f>
        <v>0</v>
      </c>
      <c r="AA12" s="134">
        <f>+SUBTOTAL(9,AA14:AA283)</f>
        <v>0</v>
      </c>
      <c r="AB12" s="53"/>
      <c r="AC12" s="54"/>
      <c r="AD12" s="133">
        <f>+SUBTOTAL(9,AD14:AD283)</f>
        <v>0</v>
      </c>
      <c r="AE12" s="55"/>
      <c r="AF12" s="132">
        <f>+SUBTOTAL(9,AF14:AF283)</f>
        <v>0</v>
      </c>
      <c r="AG12" s="55"/>
      <c r="AH12" s="132">
        <f>+SUBTOTAL(9,AH14:AH283)</f>
        <v>0</v>
      </c>
      <c r="AI12" s="132">
        <f>+SUBTOTAL(9,AI14:AI283)</f>
        <v>0</v>
      </c>
    </row>
    <row r="13" spans="2:36" s="17" customFormat="1" ht="103.5" customHeight="1" thickTop="1" thickBot="1" x14ac:dyDescent="0.4">
      <c r="B13" s="15" t="s">
        <v>25</v>
      </c>
      <c r="C13" s="15" t="s">
        <v>27</v>
      </c>
      <c r="D13" s="15" t="s">
        <v>6</v>
      </c>
      <c r="E13" s="15" t="s">
        <v>7</v>
      </c>
      <c r="F13" s="15" t="s">
        <v>65</v>
      </c>
      <c r="G13" s="15" t="s">
        <v>8</v>
      </c>
      <c r="H13" s="15" t="s">
        <v>9</v>
      </c>
      <c r="I13" s="15" t="s">
        <v>10</v>
      </c>
      <c r="J13" s="15" t="s">
        <v>11</v>
      </c>
      <c r="K13" s="15" t="s">
        <v>12</v>
      </c>
      <c r="L13" s="15" t="s">
        <v>13</v>
      </c>
      <c r="M13" s="59" t="s">
        <v>14</v>
      </c>
      <c r="N13" s="15" t="s">
        <v>15</v>
      </c>
      <c r="O13" s="78" t="s">
        <v>91</v>
      </c>
      <c r="P13" s="83" t="s">
        <v>92</v>
      </c>
      <c r="Q13" s="78" t="s">
        <v>84</v>
      </c>
      <c r="R13" s="83" t="s">
        <v>85</v>
      </c>
      <c r="S13" s="100" t="s">
        <v>86</v>
      </c>
      <c r="T13" s="83" t="s">
        <v>87</v>
      </c>
      <c r="U13" s="15" t="s">
        <v>16</v>
      </c>
      <c r="V13" s="16" t="s">
        <v>17</v>
      </c>
      <c r="W13" s="78" t="s">
        <v>93</v>
      </c>
      <c r="X13" s="83" t="s">
        <v>94</v>
      </c>
      <c r="Y13" s="78" t="s">
        <v>89</v>
      </c>
      <c r="Z13" s="83" t="s">
        <v>90</v>
      </c>
      <c r="AA13" s="16" t="s">
        <v>95</v>
      </c>
      <c r="AB13" s="15" t="s">
        <v>18</v>
      </c>
      <c r="AC13" s="15" t="s">
        <v>19</v>
      </c>
      <c r="AD13" s="15" t="s">
        <v>20</v>
      </c>
      <c r="AE13" s="15" t="s">
        <v>66</v>
      </c>
      <c r="AF13" s="15" t="s">
        <v>21</v>
      </c>
      <c r="AG13" s="15" t="s">
        <v>22</v>
      </c>
      <c r="AH13" s="15" t="s">
        <v>23</v>
      </c>
      <c r="AI13" s="15" t="s">
        <v>24</v>
      </c>
    </row>
    <row r="14" spans="2:36" s="31" customFormat="1" ht="87.65" customHeight="1" thickTop="1" x14ac:dyDescent="0.35">
      <c r="B14" s="27"/>
      <c r="C14" s="66"/>
      <c r="D14" s="27"/>
      <c r="E14" s="58"/>
      <c r="F14" s="57"/>
      <c r="G14" s="57"/>
      <c r="H14" s="57"/>
      <c r="I14" s="57"/>
      <c r="J14" s="57"/>
      <c r="K14" s="27"/>
      <c r="L14" s="28"/>
      <c r="M14" s="58"/>
      <c r="N14" s="27"/>
      <c r="O14" s="60"/>
      <c r="P14" s="60"/>
      <c r="Q14" s="104"/>
      <c r="R14" s="98"/>
      <c r="S14" s="101"/>
      <c r="T14" s="101"/>
      <c r="U14" s="27"/>
      <c r="V14" s="29"/>
      <c r="W14" s="27"/>
      <c r="X14" s="27"/>
      <c r="Y14" s="61"/>
      <c r="Z14" s="61"/>
      <c r="AA14" s="61"/>
      <c r="AB14" s="65"/>
      <c r="AC14" s="27"/>
      <c r="AD14" s="114"/>
      <c r="AE14" s="27"/>
      <c r="AF14" s="114"/>
      <c r="AG14" s="27"/>
      <c r="AH14" s="27"/>
      <c r="AI14" s="114"/>
      <c r="AJ14" s="30"/>
    </row>
    <row r="15" spans="2:36" s="31" customFormat="1" ht="87.65" customHeight="1" x14ac:dyDescent="0.35">
      <c r="B15" s="122"/>
      <c r="C15" s="123"/>
      <c r="D15" s="122"/>
      <c r="E15" s="58"/>
      <c r="F15" s="125"/>
      <c r="G15" s="125"/>
      <c r="H15" s="125"/>
      <c r="I15" s="125"/>
      <c r="J15" s="125"/>
      <c r="K15" s="126"/>
      <c r="L15" s="122"/>
      <c r="M15" s="58"/>
      <c r="N15" s="27"/>
      <c r="O15" s="60"/>
      <c r="P15" s="60"/>
      <c r="Q15" s="104"/>
      <c r="R15" s="98"/>
      <c r="S15" s="127"/>
      <c r="T15" s="128"/>
      <c r="U15" s="126"/>
      <c r="V15" s="129"/>
      <c r="W15" s="126"/>
      <c r="X15" s="27"/>
      <c r="Y15" s="130"/>
      <c r="Z15" s="61"/>
      <c r="AA15" s="61"/>
      <c r="AB15" s="65"/>
      <c r="AC15" s="126"/>
      <c r="AD15" s="131"/>
      <c r="AE15" s="126"/>
      <c r="AF15" s="131"/>
      <c r="AG15" s="126"/>
      <c r="AH15" s="126"/>
      <c r="AI15" s="131"/>
      <c r="AJ15" s="30"/>
    </row>
    <row r="16" spans="2:36" s="31" customFormat="1" ht="87.65" customHeight="1" x14ac:dyDescent="0.35">
      <c r="B16" s="122"/>
      <c r="C16" s="123"/>
      <c r="D16" s="122"/>
      <c r="E16" s="58"/>
      <c r="F16" s="125"/>
      <c r="G16" s="125"/>
      <c r="H16" s="125"/>
      <c r="I16" s="125"/>
      <c r="J16" s="125"/>
      <c r="K16" s="126"/>
      <c r="L16" s="122"/>
      <c r="M16" s="58"/>
      <c r="N16" s="27"/>
      <c r="O16" s="60"/>
      <c r="P16" s="60"/>
      <c r="Q16" s="104"/>
      <c r="R16" s="98"/>
      <c r="S16" s="127"/>
      <c r="T16" s="128"/>
      <c r="U16" s="126"/>
      <c r="V16" s="129"/>
      <c r="W16" s="126"/>
      <c r="X16" s="27"/>
      <c r="Y16" s="130"/>
      <c r="Z16" s="61"/>
      <c r="AA16" s="61"/>
      <c r="AB16" s="65"/>
      <c r="AC16" s="126"/>
      <c r="AD16" s="131"/>
      <c r="AE16" s="126"/>
      <c r="AF16" s="131"/>
      <c r="AG16" s="126"/>
      <c r="AH16" s="126"/>
      <c r="AI16" s="131"/>
      <c r="AJ16" s="30"/>
    </row>
    <row r="17" spans="2:36" s="31" customFormat="1" ht="87.65" customHeight="1" x14ac:dyDescent="0.35">
      <c r="B17" s="122"/>
      <c r="C17" s="123"/>
      <c r="D17" s="122"/>
      <c r="E17" s="58"/>
      <c r="F17" s="125"/>
      <c r="G17" s="125"/>
      <c r="H17" s="125"/>
      <c r="I17" s="125"/>
      <c r="J17" s="125"/>
      <c r="K17" s="126"/>
      <c r="L17" s="122"/>
      <c r="M17" s="58"/>
      <c r="N17" s="27"/>
      <c r="O17" s="60"/>
      <c r="P17" s="60"/>
      <c r="Q17" s="104"/>
      <c r="R17" s="98"/>
      <c r="S17" s="127"/>
      <c r="T17" s="128"/>
      <c r="U17" s="126"/>
      <c r="V17" s="129"/>
      <c r="W17" s="126"/>
      <c r="X17" s="27"/>
      <c r="Y17" s="130"/>
      <c r="Z17" s="61"/>
      <c r="AA17" s="61"/>
      <c r="AB17" s="65"/>
      <c r="AC17" s="126"/>
      <c r="AD17" s="131"/>
      <c r="AE17" s="126"/>
      <c r="AF17" s="131"/>
      <c r="AG17" s="126"/>
      <c r="AH17" s="126"/>
      <c r="AI17" s="131"/>
      <c r="AJ17" s="30"/>
    </row>
    <row r="18" spans="2:36" s="31" customFormat="1" ht="87.65" customHeight="1" x14ac:dyDescent="0.35">
      <c r="B18" s="122"/>
      <c r="C18" s="123"/>
      <c r="D18" s="122"/>
      <c r="E18" s="58"/>
      <c r="F18" s="125"/>
      <c r="G18" s="125"/>
      <c r="H18" s="125"/>
      <c r="I18" s="125"/>
      <c r="J18" s="125"/>
      <c r="K18" s="126"/>
      <c r="L18" s="122"/>
      <c r="M18" s="58"/>
      <c r="N18" s="27"/>
      <c r="O18" s="60"/>
      <c r="P18" s="60"/>
      <c r="Q18" s="104"/>
      <c r="R18" s="98"/>
      <c r="S18" s="127"/>
      <c r="T18" s="128"/>
      <c r="U18" s="126"/>
      <c r="V18" s="129"/>
      <c r="W18" s="126"/>
      <c r="X18" s="27"/>
      <c r="Y18" s="130"/>
      <c r="Z18" s="61"/>
      <c r="AA18" s="61"/>
      <c r="AB18" s="65"/>
      <c r="AC18" s="126"/>
      <c r="AD18" s="131"/>
      <c r="AE18" s="126"/>
      <c r="AF18" s="131"/>
      <c r="AG18" s="126"/>
      <c r="AH18" s="126"/>
      <c r="AI18" s="131"/>
      <c r="AJ18" s="30"/>
    </row>
    <row r="19" spans="2:36" s="31" customFormat="1" ht="87.65" customHeight="1" x14ac:dyDescent="0.35">
      <c r="B19" s="122"/>
      <c r="C19" s="123"/>
      <c r="D19" s="122"/>
      <c r="E19" s="58"/>
      <c r="F19" s="125"/>
      <c r="G19" s="125"/>
      <c r="H19" s="125"/>
      <c r="I19" s="125"/>
      <c r="J19" s="125"/>
      <c r="K19" s="126"/>
      <c r="L19" s="122"/>
      <c r="M19" s="58"/>
      <c r="N19" s="27"/>
      <c r="O19" s="60"/>
      <c r="P19" s="60"/>
      <c r="Q19" s="104"/>
      <c r="R19" s="98"/>
      <c r="S19" s="127"/>
      <c r="T19" s="128"/>
      <c r="U19" s="126"/>
      <c r="V19" s="129"/>
      <c r="W19" s="126"/>
      <c r="X19" s="27"/>
      <c r="Y19" s="130"/>
      <c r="Z19" s="61"/>
      <c r="AA19" s="61"/>
      <c r="AB19" s="65"/>
      <c r="AC19" s="126"/>
      <c r="AD19" s="131"/>
      <c r="AE19" s="126"/>
      <c r="AF19" s="131"/>
      <c r="AG19" s="126"/>
      <c r="AH19" s="126"/>
      <c r="AI19" s="131"/>
      <c r="AJ19" s="30"/>
    </row>
    <row r="20" spans="2:36" s="31" customFormat="1" ht="87.65" customHeight="1" x14ac:dyDescent="0.35">
      <c r="B20" s="122"/>
      <c r="C20" s="123"/>
      <c r="D20" s="122"/>
      <c r="E20" s="58"/>
      <c r="F20" s="125"/>
      <c r="G20" s="125"/>
      <c r="H20" s="125"/>
      <c r="I20" s="125"/>
      <c r="J20" s="125"/>
      <c r="K20" s="126"/>
      <c r="L20" s="122"/>
      <c r="M20" s="58"/>
      <c r="N20" s="27"/>
      <c r="O20" s="60"/>
      <c r="P20" s="60"/>
      <c r="Q20" s="104"/>
      <c r="R20" s="98"/>
      <c r="S20" s="127"/>
      <c r="T20" s="128"/>
      <c r="U20" s="126"/>
      <c r="V20" s="129"/>
      <c r="W20" s="126"/>
      <c r="X20" s="27"/>
      <c r="Y20" s="130"/>
      <c r="Z20" s="61"/>
      <c r="AA20" s="61"/>
      <c r="AB20" s="65"/>
      <c r="AC20" s="126"/>
      <c r="AD20" s="131"/>
      <c r="AE20" s="126"/>
      <c r="AF20" s="131"/>
      <c r="AG20" s="126"/>
      <c r="AH20" s="126"/>
      <c r="AI20" s="131"/>
      <c r="AJ20" s="30"/>
    </row>
    <row r="21" spans="2:36" s="31" customFormat="1" ht="87.65" customHeight="1" x14ac:dyDescent="0.35">
      <c r="B21" s="122"/>
      <c r="C21" s="123"/>
      <c r="D21" s="122"/>
      <c r="E21" s="58"/>
      <c r="F21" s="125"/>
      <c r="G21" s="125"/>
      <c r="H21" s="125"/>
      <c r="I21" s="125"/>
      <c r="J21" s="125"/>
      <c r="K21" s="126"/>
      <c r="L21" s="122"/>
      <c r="M21" s="58"/>
      <c r="N21" s="27"/>
      <c r="O21" s="60"/>
      <c r="P21" s="60"/>
      <c r="Q21" s="104"/>
      <c r="R21" s="98"/>
      <c r="S21" s="127"/>
      <c r="T21" s="128"/>
      <c r="U21" s="126"/>
      <c r="V21" s="129"/>
      <c r="W21" s="126"/>
      <c r="X21" s="27"/>
      <c r="Y21" s="130"/>
      <c r="Z21" s="61"/>
      <c r="AA21" s="61"/>
      <c r="AB21" s="65"/>
      <c r="AC21" s="126"/>
      <c r="AD21" s="131"/>
      <c r="AE21" s="126"/>
      <c r="AF21" s="131"/>
      <c r="AG21" s="126"/>
      <c r="AH21" s="126"/>
      <c r="AI21" s="131"/>
      <c r="AJ21" s="30"/>
    </row>
    <row r="22" spans="2:36" s="31" customFormat="1" ht="87.65" customHeight="1" x14ac:dyDescent="0.35">
      <c r="B22" s="122"/>
      <c r="C22" s="123"/>
      <c r="D22" s="122"/>
      <c r="E22" s="58"/>
      <c r="F22" s="125"/>
      <c r="G22" s="125"/>
      <c r="H22" s="125"/>
      <c r="I22" s="125"/>
      <c r="J22" s="125"/>
      <c r="K22" s="126"/>
      <c r="L22" s="122"/>
      <c r="M22" s="58"/>
      <c r="N22" s="27"/>
      <c r="O22" s="60"/>
      <c r="P22" s="60"/>
      <c r="Q22" s="104"/>
      <c r="R22" s="98"/>
      <c r="S22" s="127"/>
      <c r="T22" s="128"/>
      <c r="U22" s="126"/>
      <c r="V22" s="129"/>
      <c r="W22" s="126"/>
      <c r="X22" s="27"/>
      <c r="Y22" s="130"/>
      <c r="Z22" s="61"/>
      <c r="AA22" s="61"/>
      <c r="AB22" s="65"/>
      <c r="AC22" s="126"/>
      <c r="AD22" s="131"/>
      <c r="AE22" s="126"/>
      <c r="AF22" s="131"/>
      <c r="AG22" s="126"/>
      <c r="AH22" s="126"/>
      <c r="AI22" s="131"/>
      <c r="AJ22" s="30"/>
    </row>
    <row r="23" spans="2:36" s="31" customFormat="1" ht="87.65" customHeight="1" x14ac:dyDescent="0.35">
      <c r="B23" s="122"/>
      <c r="C23" s="123"/>
      <c r="D23" s="122"/>
      <c r="E23" s="58"/>
      <c r="F23" s="125"/>
      <c r="G23" s="125"/>
      <c r="H23" s="125"/>
      <c r="I23" s="125"/>
      <c r="J23" s="125"/>
      <c r="K23" s="126"/>
      <c r="L23" s="122"/>
      <c r="M23" s="58"/>
      <c r="N23" s="27"/>
      <c r="O23" s="60"/>
      <c r="P23" s="60"/>
      <c r="Q23" s="104"/>
      <c r="R23" s="98"/>
      <c r="S23" s="127"/>
      <c r="T23" s="128"/>
      <c r="U23" s="126"/>
      <c r="V23" s="129"/>
      <c r="W23" s="126"/>
      <c r="X23" s="27"/>
      <c r="Y23" s="130"/>
      <c r="Z23" s="61"/>
      <c r="AA23" s="61"/>
      <c r="AB23" s="65"/>
      <c r="AC23" s="126"/>
      <c r="AD23" s="131"/>
      <c r="AE23" s="126"/>
      <c r="AF23" s="131"/>
      <c r="AG23" s="126"/>
      <c r="AH23" s="126"/>
      <c r="AI23" s="131"/>
      <c r="AJ23" s="30"/>
    </row>
    <row r="24" spans="2:36" s="31" customFormat="1" ht="87.65" customHeight="1" x14ac:dyDescent="0.35">
      <c r="B24" s="122"/>
      <c r="C24" s="123"/>
      <c r="D24" s="122"/>
      <c r="E24" s="58"/>
      <c r="F24" s="125"/>
      <c r="G24" s="125"/>
      <c r="H24" s="125"/>
      <c r="I24" s="125"/>
      <c r="J24" s="125"/>
      <c r="K24" s="126"/>
      <c r="L24" s="122"/>
      <c r="M24" s="58"/>
      <c r="N24" s="27"/>
      <c r="O24" s="60"/>
      <c r="P24" s="60"/>
      <c r="Q24" s="104"/>
      <c r="R24" s="98"/>
      <c r="S24" s="127"/>
      <c r="T24" s="128"/>
      <c r="U24" s="126"/>
      <c r="V24" s="129"/>
      <c r="W24" s="126"/>
      <c r="X24" s="27"/>
      <c r="Y24" s="130"/>
      <c r="Z24" s="61"/>
      <c r="AA24" s="61"/>
      <c r="AB24" s="65"/>
      <c r="AC24" s="126"/>
      <c r="AD24" s="131"/>
      <c r="AE24" s="126"/>
      <c r="AF24" s="131"/>
      <c r="AG24" s="126"/>
      <c r="AH24" s="126"/>
      <c r="AI24" s="131"/>
      <c r="AJ24" s="30"/>
    </row>
    <row r="25" spans="2:36" s="31" customFormat="1" ht="87.65" customHeight="1" x14ac:dyDescent="0.35">
      <c r="B25" s="122"/>
      <c r="C25" s="123"/>
      <c r="D25" s="122"/>
      <c r="E25" s="58"/>
      <c r="F25" s="125"/>
      <c r="G25" s="125"/>
      <c r="H25" s="125"/>
      <c r="I25" s="125"/>
      <c r="J25" s="125"/>
      <c r="K25" s="126"/>
      <c r="L25" s="122"/>
      <c r="M25" s="58"/>
      <c r="N25" s="27"/>
      <c r="O25" s="60"/>
      <c r="P25" s="60"/>
      <c r="Q25" s="104"/>
      <c r="R25" s="98"/>
      <c r="S25" s="127"/>
      <c r="T25" s="128"/>
      <c r="U25" s="126"/>
      <c r="V25" s="129"/>
      <c r="W25" s="126"/>
      <c r="X25" s="27"/>
      <c r="Y25" s="130"/>
      <c r="Z25" s="61"/>
      <c r="AA25" s="61"/>
      <c r="AB25" s="65"/>
      <c r="AC25" s="126"/>
      <c r="AD25" s="131"/>
      <c r="AE25" s="126"/>
      <c r="AF25" s="131"/>
      <c r="AG25" s="126"/>
      <c r="AH25" s="126"/>
      <c r="AI25" s="131"/>
      <c r="AJ25" s="30"/>
    </row>
    <row r="26" spans="2:36" s="31" customFormat="1" ht="87.65" customHeight="1" x14ac:dyDescent="0.35">
      <c r="B26" s="122"/>
      <c r="C26" s="123"/>
      <c r="D26" s="122"/>
      <c r="E26" s="58"/>
      <c r="F26" s="125"/>
      <c r="G26" s="125"/>
      <c r="H26" s="125"/>
      <c r="I26" s="125"/>
      <c r="J26" s="125"/>
      <c r="K26" s="126"/>
      <c r="L26" s="122"/>
      <c r="M26" s="58"/>
      <c r="N26" s="27"/>
      <c r="O26" s="60"/>
      <c r="P26" s="60"/>
      <c r="Q26" s="104"/>
      <c r="R26" s="98"/>
      <c r="S26" s="127"/>
      <c r="T26" s="128"/>
      <c r="U26" s="126"/>
      <c r="V26" s="129"/>
      <c r="W26" s="126"/>
      <c r="X26" s="27"/>
      <c r="Y26" s="130"/>
      <c r="Z26" s="61"/>
      <c r="AA26" s="61"/>
      <c r="AB26" s="65"/>
      <c r="AC26" s="126"/>
      <c r="AD26" s="131"/>
      <c r="AE26" s="126"/>
      <c r="AF26" s="131"/>
      <c r="AG26" s="126"/>
      <c r="AH26" s="126"/>
      <c r="AI26" s="131"/>
      <c r="AJ26" s="30"/>
    </row>
    <row r="27" spans="2:36" s="31" customFormat="1" ht="87.65" customHeight="1" x14ac:dyDescent="0.35">
      <c r="B27" s="122"/>
      <c r="C27" s="123"/>
      <c r="D27" s="122"/>
      <c r="E27" s="58"/>
      <c r="F27" s="125"/>
      <c r="G27" s="125"/>
      <c r="H27" s="125"/>
      <c r="I27" s="125"/>
      <c r="J27" s="125"/>
      <c r="K27" s="126"/>
      <c r="L27" s="122"/>
      <c r="M27" s="58"/>
      <c r="N27" s="27"/>
      <c r="O27" s="60"/>
      <c r="P27" s="60"/>
      <c r="Q27" s="104"/>
      <c r="R27" s="98"/>
      <c r="S27" s="127"/>
      <c r="T27" s="128"/>
      <c r="U27" s="126"/>
      <c r="V27" s="129"/>
      <c r="W27" s="126"/>
      <c r="X27" s="27"/>
      <c r="Y27" s="130"/>
      <c r="Z27" s="61"/>
      <c r="AA27" s="61"/>
      <c r="AB27" s="65"/>
      <c r="AC27" s="126"/>
      <c r="AD27" s="131"/>
      <c r="AE27" s="126"/>
      <c r="AF27" s="131"/>
      <c r="AG27" s="126"/>
      <c r="AH27" s="126"/>
      <c r="AI27" s="131"/>
      <c r="AJ27" s="30"/>
    </row>
    <row r="28" spans="2:36" s="31" customFormat="1" ht="87.65" customHeight="1" x14ac:dyDescent="0.35">
      <c r="B28" s="122"/>
      <c r="C28" s="123"/>
      <c r="D28" s="122"/>
      <c r="E28" s="58"/>
      <c r="F28" s="125"/>
      <c r="G28" s="125"/>
      <c r="H28" s="125"/>
      <c r="I28" s="125"/>
      <c r="J28" s="125"/>
      <c r="K28" s="126"/>
      <c r="L28" s="122"/>
      <c r="M28" s="58"/>
      <c r="N28" s="27"/>
      <c r="O28" s="60"/>
      <c r="P28" s="60"/>
      <c r="Q28" s="104"/>
      <c r="R28" s="98"/>
      <c r="S28" s="127"/>
      <c r="T28" s="128"/>
      <c r="U28" s="126"/>
      <c r="V28" s="129"/>
      <c r="W28" s="126"/>
      <c r="X28" s="27"/>
      <c r="Y28" s="130"/>
      <c r="Z28" s="61"/>
      <c r="AA28" s="61"/>
      <c r="AB28" s="65"/>
      <c r="AC28" s="126"/>
      <c r="AD28" s="131"/>
      <c r="AE28" s="126"/>
      <c r="AF28" s="131"/>
      <c r="AG28" s="126"/>
      <c r="AH28" s="126"/>
      <c r="AI28" s="131"/>
      <c r="AJ28" s="30"/>
    </row>
    <row r="29" spans="2:36" s="31" customFormat="1" ht="87.65" customHeight="1" x14ac:dyDescent="0.35">
      <c r="B29" s="122"/>
      <c r="C29" s="123"/>
      <c r="D29" s="122"/>
      <c r="E29" s="58"/>
      <c r="F29" s="125"/>
      <c r="G29" s="125"/>
      <c r="H29" s="125"/>
      <c r="I29" s="125"/>
      <c r="J29" s="125"/>
      <c r="K29" s="126"/>
      <c r="L29" s="122"/>
      <c r="M29" s="58"/>
      <c r="N29" s="27"/>
      <c r="O29" s="60"/>
      <c r="P29" s="60"/>
      <c r="Q29" s="104"/>
      <c r="R29" s="98"/>
      <c r="S29" s="127"/>
      <c r="T29" s="128"/>
      <c r="U29" s="126"/>
      <c r="V29" s="129"/>
      <c r="W29" s="126"/>
      <c r="X29" s="27"/>
      <c r="Y29" s="130"/>
      <c r="Z29" s="61"/>
      <c r="AA29" s="61"/>
      <c r="AB29" s="65"/>
      <c r="AC29" s="126"/>
      <c r="AD29" s="131"/>
      <c r="AE29" s="126"/>
      <c r="AF29" s="131"/>
      <c r="AG29" s="126"/>
      <c r="AH29" s="126"/>
      <c r="AI29" s="131"/>
      <c r="AJ29" s="30"/>
    </row>
    <row r="30" spans="2:36" s="31" customFormat="1" ht="87.65" customHeight="1" x14ac:dyDescent="0.35">
      <c r="B30" s="122"/>
      <c r="C30" s="123"/>
      <c r="D30" s="122"/>
      <c r="E30" s="58"/>
      <c r="F30" s="125"/>
      <c r="G30" s="125"/>
      <c r="H30" s="125"/>
      <c r="I30" s="125"/>
      <c r="J30" s="125"/>
      <c r="K30" s="126"/>
      <c r="L30" s="122"/>
      <c r="M30" s="58"/>
      <c r="N30" s="27"/>
      <c r="O30" s="60"/>
      <c r="P30" s="60"/>
      <c r="Q30" s="104"/>
      <c r="R30" s="98"/>
      <c r="S30" s="127"/>
      <c r="T30" s="128"/>
      <c r="U30" s="126"/>
      <c r="V30" s="129"/>
      <c r="W30" s="126"/>
      <c r="X30" s="27"/>
      <c r="Y30" s="130"/>
      <c r="Z30" s="61"/>
      <c r="AA30" s="61"/>
      <c r="AB30" s="65"/>
      <c r="AC30" s="126"/>
      <c r="AD30" s="131"/>
      <c r="AE30" s="126"/>
      <c r="AF30" s="131"/>
      <c r="AG30" s="126"/>
      <c r="AH30" s="126"/>
      <c r="AI30" s="131"/>
      <c r="AJ30" s="30"/>
    </row>
    <row r="31" spans="2:36" s="31" customFormat="1" ht="87.65" customHeight="1" x14ac:dyDescent="0.35">
      <c r="B31" s="122"/>
      <c r="C31" s="123"/>
      <c r="D31" s="122"/>
      <c r="E31" s="58"/>
      <c r="F31" s="125"/>
      <c r="G31" s="125"/>
      <c r="H31" s="125"/>
      <c r="I31" s="125"/>
      <c r="J31" s="125"/>
      <c r="K31" s="126"/>
      <c r="L31" s="122"/>
      <c r="M31" s="58"/>
      <c r="N31" s="27"/>
      <c r="O31" s="60"/>
      <c r="P31" s="60"/>
      <c r="Q31" s="104"/>
      <c r="R31" s="98"/>
      <c r="S31" s="127"/>
      <c r="T31" s="128"/>
      <c r="U31" s="126"/>
      <c r="V31" s="129"/>
      <c r="W31" s="126"/>
      <c r="X31" s="27"/>
      <c r="Y31" s="130"/>
      <c r="Z31" s="61"/>
      <c r="AA31" s="61"/>
      <c r="AB31" s="65"/>
      <c r="AC31" s="126"/>
      <c r="AD31" s="131"/>
      <c r="AE31" s="126"/>
      <c r="AF31" s="131"/>
      <c r="AG31" s="126"/>
      <c r="AH31" s="126"/>
      <c r="AI31" s="131"/>
      <c r="AJ31" s="30"/>
    </row>
    <row r="32" spans="2:36" s="31" customFormat="1" ht="87.65" customHeight="1" x14ac:dyDescent="0.35">
      <c r="B32" s="122"/>
      <c r="C32" s="123"/>
      <c r="D32" s="122"/>
      <c r="E32" s="58"/>
      <c r="F32" s="125"/>
      <c r="G32" s="125"/>
      <c r="H32" s="125"/>
      <c r="I32" s="125"/>
      <c r="J32" s="125"/>
      <c r="K32" s="126"/>
      <c r="L32" s="122"/>
      <c r="M32" s="58"/>
      <c r="N32" s="27"/>
      <c r="O32" s="60"/>
      <c r="P32" s="60"/>
      <c r="Q32" s="104"/>
      <c r="R32" s="98"/>
      <c r="S32" s="127"/>
      <c r="T32" s="128"/>
      <c r="U32" s="126"/>
      <c r="V32" s="129"/>
      <c r="W32" s="126"/>
      <c r="X32" s="27"/>
      <c r="Y32" s="130"/>
      <c r="Z32" s="61"/>
      <c r="AA32" s="61"/>
      <c r="AB32" s="65"/>
      <c r="AC32" s="126"/>
      <c r="AD32" s="131"/>
      <c r="AE32" s="126"/>
      <c r="AF32" s="131"/>
      <c r="AG32" s="126"/>
      <c r="AH32" s="126"/>
      <c r="AI32" s="131"/>
      <c r="AJ32" s="30"/>
    </row>
    <row r="33" spans="2:36" s="31" customFormat="1" ht="87.65" customHeight="1" x14ac:dyDescent="0.35">
      <c r="B33" s="122"/>
      <c r="C33" s="123"/>
      <c r="D33" s="122"/>
      <c r="E33" s="58"/>
      <c r="F33" s="125"/>
      <c r="G33" s="125"/>
      <c r="H33" s="125"/>
      <c r="I33" s="125"/>
      <c r="J33" s="125"/>
      <c r="K33" s="126"/>
      <c r="L33" s="122"/>
      <c r="M33" s="58"/>
      <c r="N33" s="27"/>
      <c r="O33" s="60"/>
      <c r="P33" s="60"/>
      <c r="Q33" s="104"/>
      <c r="R33" s="98"/>
      <c r="S33" s="127"/>
      <c r="T33" s="128"/>
      <c r="U33" s="126"/>
      <c r="V33" s="129"/>
      <c r="W33" s="126"/>
      <c r="X33" s="27"/>
      <c r="Y33" s="130"/>
      <c r="Z33" s="61"/>
      <c r="AA33" s="61"/>
      <c r="AB33" s="65"/>
      <c r="AC33" s="126"/>
      <c r="AD33" s="131"/>
      <c r="AE33" s="126"/>
      <c r="AF33" s="131"/>
      <c r="AG33" s="126"/>
      <c r="AH33" s="126"/>
      <c r="AI33" s="131"/>
      <c r="AJ33" s="30"/>
    </row>
    <row r="34" spans="2:36" s="31" customFormat="1" ht="87.65" customHeight="1" x14ac:dyDescent="0.35">
      <c r="B34" s="122"/>
      <c r="C34" s="123"/>
      <c r="D34" s="122"/>
      <c r="E34" s="58"/>
      <c r="F34" s="125"/>
      <c r="G34" s="125"/>
      <c r="H34" s="125"/>
      <c r="I34" s="125"/>
      <c r="J34" s="125"/>
      <c r="K34" s="126"/>
      <c r="L34" s="122"/>
      <c r="M34" s="58"/>
      <c r="N34" s="27"/>
      <c r="O34" s="60"/>
      <c r="P34" s="60"/>
      <c r="Q34" s="104"/>
      <c r="R34" s="98"/>
      <c r="S34" s="127"/>
      <c r="T34" s="128"/>
      <c r="U34" s="126"/>
      <c r="V34" s="129"/>
      <c r="W34" s="126"/>
      <c r="X34" s="27"/>
      <c r="Y34" s="130"/>
      <c r="Z34" s="61"/>
      <c r="AA34" s="61"/>
      <c r="AB34" s="65"/>
      <c r="AC34" s="126"/>
      <c r="AD34" s="131"/>
      <c r="AE34" s="126"/>
      <c r="AF34" s="131"/>
      <c r="AG34" s="126"/>
      <c r="AH34" s="126"/>
      <c r="AI34" s="131"/>
      <c r="AJ34" s="30"/>
    </row>
    <row r="35" spans="2:36" s="31" customFormat="1" ht="87.65" customHeight="1" x14ac:dyDescent="0.35">
      <c r="B35" s="122"/>
      <c r="C35" s="123"/>
      <c r="D35" s="122"/>
      <c r="E35" s="58"/>
      <c r="F35" s="125"/>
      <c r="G35" s="125"/>
      <c r="H35" s="125"/>
      <c r="I35" s="125"/>
      <c r="J35" s="125"/>
      <c r="K35" s="126"/>
      <c r="L35" s="122"/>
      <c r="M35" s="58"/>
      <c r="N35" s="27"/>
      <c r="O35" s="60"/>
      <c r="P35" s="60"/>
      <c r="Q35" s="104"/>
      <c r="R35" s="98"/>
      <c r="S35" s="127"/>
      <c r="T35" s="128"/>
      <c r="U35" s="126"/>
      <c r="V35" s="129"/>
      <c r="W35" s="126"/>
      <c r="X35" s="27"/>
      <c r="Y35" s="130"/>
      <c r="Z35" s="61"/>
      <c r="AA35" s="61"/>
      <c r="AB35" s="65"/>
      <c r="AC35" s="126"/>
      <c r="AD35" s="131"/>
      <c r="AE35" s="126"/>
      <c r="AF35" s="131"/>
      <c r="AG35" s="126"/>
      <c r="AH35" s="126"/>
      <c r="AI35" s="131"/>
      <c r="AJ35" s="30"/>
    </row>
    <row r="36" spans="2:36" s="31" customFormat="1" ht="87.65" customHeight="1" x14ac:dyDescent="0.35">
      <c r="B36" s="122"/>
      <c r="C36" s="123"/>
      <c r="D36" s="122"/>
      <c r="E36" s="58"/>
      <c r="F36" s="125"/>
      <c r="G36" s="125"/>
      <c r="H36" s="125"/>
      <c r="I36" s="125"/>
      <c r="J36" s="125"/>
      <c r="K36" s="126"/>
      <c r="L36" s="122"/>
      <c r="M36" s="58"/>
      <c r="N36" s="27"/>
      <c r="O36" s="60"/>
      <c r="P36" s="60"/>
      <c r="Q36" s="104"/>
      <c r="R36" s="98"/>
      <c r="S36" s="127"/>
      <c r="T36" s="128"/>
      <c r="U36" s="126"/>
      <c r="V36" s="129"/>
      <c r="W36" s="126"/>
      <c r="X36" s="27"/>
      <c r="Y36" s="130"/>
      <c r="Z36" s="61"/>
      <c r="AA36" s="61"/>
      <c r="AB36" s="65"/>
      <c r="AC36" s="126"/>
      <c r="AD36" s="131"/>
      <c r="AE36" s="126"/>
      <c r="AF36" s="131"/>
      <c r="AG36" s="126"/>
      <c r="AH36" s="126"/>
      <c r="AI36" s="131"/>
      <c r="AJ36" s="30"/>
    </row>
    <row r="37" spans="2:36" s="31" customFormat="1" ht="87.65" customHeight="1" x14ac:dyDescent="0.35">
      <c r="B37" s="122"/>
      <c r="C37" s="123"/>
      <c r="D37" s="122"/>
      <c r="E37" s="58"/>
      <c r="F37" s="125"/>
      <c r="G37" s="125"/>
      <c r="H37" s="125"/>
      <c r="I37" s="125"/>
      <c r="J37" s="125"/>
      <c r="K37" s="126"/>
      <c r="L37" s="122"/>
      <c r="M37" s="58"/>
      <c r="N37" s="27"/>
      <c r="O37" s="60"/>
      <c r="P37" s="60"/>
      <c r="Q37" s="104"/>
      <c r="R37" s="98"/>
      <c r="S37" s="127"/>
      <c r="T37" s="128"/>
      <c r="U37" s="126"/>
      <c r="V37" s="129"/>
      <c r="W37" s="126"/>
      <c r="X37" s="27"/>
      <c r="Y37" s="130"/>
      <c r="Z37" s="61"/>
      <c r="AA37" s="61"/>
      <c r="AB37" s="65"/>
      <c r="AC37" s="126"/>
      <c r="AD37" s="131"/>
      <c r="AE37" s="126"/>
      <c r="AF37" s="131"/>
      <c r="AG37" s="126"/>
      <c r="AH37" s="126"/>
      <c r="AI37" s="131"/>
      <c r="AJ37" s="30"/>
    </row>
    <row r="38" spans="2:36" s="31" customFormat="1" ht="87.65" customHeight="1" x14ac:dyDescent="0.35">
      <c r="B38" s="122"/>
      <c r="C38" s="123"/>
      <c r="D38" s="122"/>
      <c r="E38" s="58"/>
      <c r="F38" s="125"/>
      <c r="G38" s="125"/>
      <c r="H38" s="125"/>
      <c r="I38" s="125"/>
      <c r="J38" s="125"/>
      <c r="K38" s="126"/>
      <c r="L38" s="122"/>
      <c r="M38" s="58"/>
      <c r="N38" s="27"/>
      <c r="O38" s="60"/>
      <c r="P38" s="60"/>
      <c r="Q38" s="104"/>
      <c r="R38" s="98"/>
      <c r="S38" s="127"/>
      <c r="T38" s="128"/>
      <c r="U38" s="126"/>
      <c r="V38" s="129"/>
      <c r="W38" s="126"/>
      <c r="X38" s="27"/>
      <c r="Y38" s="130"/>
      <c r="Z38" s="61"/>
      <c r="AA38" s="61"/>
      <c r="AB38" s="65"/>
      <c r="AC38" s="126"/>
      <c r="AD38" s="131"/>
      <c r="AE38" s="126"/>
      <c r="AF38" s="131"/>
      <c r="AG38" s="126"/>
      <c r="AH38" s="126"/>
      <c r="AI38" s="131"/>
      <c r="AJ38" s="30"/>
    </row>
    <row r="39" spans="2:36" s="31" customFormat="1" ht="87.65" customHeight="1" x14ac:dyDescent="0.35">
      <c r="B39" s="122"/>
      <c r="C39" s="123"/>
      <c r="D39" s="122"/>
      <c r="E39" s="58"/>
      <c r="F39" s="125"/>
      <c r="G39" s="125"/>
      <c r="H39" s="125"/>
      <c r="I39" s="125"/>
      <c r="J39" s="125"/>
      <c r="K39" s="126"/>
      <c r="L39" s="122"/>
      <c r="M39" s="58"/>
      <c r="N39" s="27"/>
      <c r="O39" s="60"/>
      <c r="P39" s="60"/>
      <c r="Q39" s="104"/>
      <c r="R39" s="98"/>
      <c r="S39" s="127"/>
      <c r="T39" s="128"/>
      <c r="U39" s="126"/>
      <c r="V39" s="129"/>
      <c r="W39" s="126"/>
      <c r="X39" s="27"/>
      <c r="Y39" s="130"/>
      <c r="Z39" s="61"/>
      <c r="AA39" s="61"/>
      <c r="AB39" s="65"/>
      <c r="AC39" s="126"/>
      <c r="AD39" s="131"/>
      <c r="AE39" s="126"/>
      <c r="AF39" s="131"/>
      <c r="AG39" s="126"/>
      <c r="AH39" s="126"/>
      <c r="AI39" s="131"/>
      <c r="AJ39" s="30"/>
    </row>
    <row r="40" spans="2:36" s="31" customFormat="1" ht="87.65" customHeight="1" x14ac:dyDescent="0.35">
      <c r="B40" s="122"/>
      <c r="C40" s="123"/>
      <c r="D40" s="122"/>
      <c r="E40" s="58"/>
      <c r="F40" s="125"/>
      <c r="G40" s="125"/>
      <c r="H40" s="125"/>
      <c r="I40" s="125"/>
      <c r="J40" s="125"/>
      <c r="K40" s="126"/>
      <c r="L40" s="122"/>
      <c r="M40" s="58"/>
      <c r="N40" s="27"/>
      <c r="O40" s="60"/>
      <c r="P40" s="60"/>
      <c r="Q40" s="104"/>
      <c r="R40" s="98"/>
      <c r="S40" s="127"/>
      <c r="T40" s="128"/>
      <c r="U40" s="126"/>
      <c r="V40" s="129"/>
      <c r="W40" s="126"/>
      <c r="X40" s="27"/>
      <c r="Y40" s="130"/>
      <c r="Z40" s="61"/>
      <c r="AA40" s="61"/>
      <c r="AB40" s="65"/>
      <c r="AC40" s="126"/>
      <c r="AD40" s="131"/>
      <c r="AE40" s="126"/>
      <c r="AF40" s="131"/>
      <c r="AG40" s="126"/>
      <c r="AH40" s="126"/>
      <c r="AI40" s="131"/>
      <c r="AJ40" s="30"/>
    </row>
    <row r="41" spans="2:36" s="31" customFormat="1" ht="87.65" customHeight="1" x14ac:dyDescent="0.35">
      <c r="B41" s="122"/>
      <c r="C41" s="123"/>
      <c r="D41" s="122"/>
      <c r="E41" s="58"/>
      <c r="F41" s="125"/>
      <c r="G41" s="125"/>
      <c r="H41" s="125"/>
      <c r="I41" s="125"/>
      <c r="J41" s="125"/>
      <c r="K41" s="126"/>
      <c r="L41" s="122"/>
      <c r="M41" s="58"/>
      <c r="N41" s="27"/>
      <c r="O41" s="60"/>
      <c r="P41" s="60"/>
      <c r="Q41" s="104"/>
      <c r="R41" s="98"/>
      <c r="S41" s="127"/>
      <c r="T41" s="128"/>
      <c r="U41" s="126"/>
      <c r="V41" s="129"/>
      <c r="W41" s="126"/>
      <c r="X41" s="27"/>
      <c r="Y41" s="130"/>
      <c r="Z41" s="61"/>
      <c r="AA41" s="61"/>
      <c r="AB41" s="65"/>
      <c r="AC41" s="126"/>
      <c r="AD41" s="131"/>
      <c r="AE41" s="126"/>
      <c r="AF41" s="131"/>
      <c r="AG41" s="126"/>
      <c r="AH41" s="126"/>
      <c r="AI41" s="131"/>
      <c r="AJ41" s="30"/>
    </row>
    <row r="42" spans="2:36" s="31" customFormat="1" ht="87.65" customHeight="1" x14ac:dyDescent="0.35">
      <c r="B42" s="122"/>
      <c r="C42" s="123"/>
      <c r="D42" s="122"/>
      <c r="E42" s="58"/>
      <c r="F42" s="125"/>
      <c r="G42" s="125"/>
      <c r="H42" s="125"/>
      <c r="I42" s="125"/>
      <c r="J42" s="125"/>
      <c r="K42" s="126"/>
      <c r="L42" s="122"/>
      <c r="M42" s="58"/>
      <c r="N42" s="27"/>
      <c r="O42" s="60"/>
      <c r="P42" s="60"/>
      <c r="Q42" s="104"/>
      <c r="R42" s="98"/>
      <c r="S42" s="127"/>
      <c r="T42" s="128"/>
      <c r="U42" s="126"/>
      <c r="V42" s="129"/>
      <c r="W42" s="126"/>
      <c r="X42" s="27"/>
      <c r="Y42" s="130"/>
      <c r="Z42" s="61"/>
      <c r="AA42" s="61"/>
      <c r="AB42" s="65"/>
      <c r="AC42" s="126"/>
      <c r="AD42" s="131"/>
      <c r="AE42" s="126"/>
      <c r="AF42" s="131"/>
      <c r="AG42" s="126"/>
      <c r="AH42" s="126"/>
      <c r="AI42" s="131"/>
      <c r="AJ42" s="30"/>
    </row>
    <row r="43" spans="2:36" s="31" customFormat="1" ht="87.65" customHeight="1" x14ac:dyDescent="0.35">
      <c r="B43" s="122"/>
      <c r="C43" s="123"/>
      <c r="D43" s="122"/>
      <c r="E43" s="58"/>
      <c r="F43" s="125"/>
      <c r="G43" s="125"/>
      <c r="H43" s="125"/>
      <c r="I43" s="125"/>
      <c r="J43" s="125"/>
      <c r="K43" s="126"/>
      <c r="L43" s="122"/>
      <c r="M43" s="58"/>
      <c r="N43" s="27"/>
      <c r="O43" s="60"/>
      <c r="P43" s="60"/>
      <c r="Q43" s="104"/>
      <c r="R43" s="98"/>
      <c r="S43" s="127"/>
      <c r="T43" s="128"/>
      <c r="U43" s="126"/>
      <c r="V43" s="129"/>
      <c r="W43" s="126"/>
      <c r="X43" s="27"/>
      <c r="Y43" s="130"/>
      <c r="Z43" s="61"/>
      <c r="AA43" s="61"/>
      <c r="AB43" s="65"/>
      <c r="AC43" s="126"/>
      <c r="AD43" s="131"/>
      <c r="AE43" s="126"/>
      <c r="AF43" s="131"/>
      <c r="AG43" s="126"/>
      <c r="AH43" s="126"/>
      <c r="AI43" s="131"/>
      <c r="AJ43" s="30"/>
    </row>
    <row r="44" spans="2:36" s="31" customFormat="1" ht="87.65" customHeight="1" x14ac:dyDescent="0.35">
      <c r="B44" s="122"/>
      <c r="C44" s="123"/>
      <c r="D44" s="122"/>
      <c r="E44" s="58"/>
      <c r="F44" s="125"/>
      <c r="G44" s="125"/>
      <c r="H44" s="125"/>
      <c r="I44" s="125"/>
      <c r="J44" s="125"/>
      <c r="K44" s="126"/>
      <c r="L44" s="122"/>
      <c r="M44" s="58"/>
      <c r="N44" s="27"/>
      <c r="O44" s="60"/>
      <c r="P44" s="60"/>
      <c r="Q44" s="104"/>
      <c r="R44" s="98"/>
      <c r="S44" s="127"/>
      <c r="T44" s="128"/>
      <c r="U44" s="126"/>
      <c r="V44" s="129"/>
      <c r="W44" s="126"/>
      <c r="X44" s="27"/>
      <c r="Y44" s="130"/>
      <c r="Z44" s="61"/>
      <c r="AA44" s="61"/>
      <c r="AB44" s="65"/>
      <c r="AC44" s="126"/>
      <c r="AD44" s="131"/>
      <c r="AE44" s="126"/>
      <c r="AF44" s="131"/>
      <c r="AG44" s="126"/>
      <c r="AH44" s="126"/>
      <c r="AI44" s="131"/>
      <c r="AJ44" s="30"/>
    </row>
    <row r="45" spans="2:36" s="31" customFormat="1" ht="87.65" customHeight="1" x14ac:dyDescent="0.35">
      <c r="B45" s="122"/>
      <c r="C45" s="123"/>
      <c r="D45" s="122"/>
      <c r="E45" s="58"/>
      <c r="F45" s="125"/>
      <c r="G45" s="125"/>
      <c r="H45" s="125"/>
      <c r="I45" s="125"/>
      <c r="J45" s="125"/>
      <c r="K45" s="126"/>
      <c r="L45" s="122"/>
      <c r="M45" s="58"/>
      <c r="N45" s="27"/>
      <c r="O45" s="60"/>
      <c r="P45" s="60"/>
      <c r="Q45" s="104"/>
      <c r="R45" s="98"/>
      <c r="S45" s="127"/>
      <c r="T45" s="128"/>
      <c r="U45" s="126"/>
      <c r="V45" s="129"/>
      <c r="W45" s="126"/>
      <c r="X45" s="27"/>
      <c r="Y45" s="130"/>
      <c r="Z45" s="61"/>
      <c r="AA45" s="61"/>
      <c r="AB45" s="65"/>
      <c r="AC45" s="126"/>
      <c r="AD45" s="131"/>
      <c r="AE45" s="126"/>
      <c r="AF45" s="131"/>
      <c r="AG45" s="126"/>
      <c r="AH45" s="126"/>
      <c r="AI45" s="131"/>
      <c r="AJ45" s="30"/>
    </row>
    <row r="46" spans="2:36" s="31" customFormat="1" ht="87.65" customHeight="1" x14ac:dyDescent="0.35">
      <c r="B46" s="122"/>
      <c r="C46" s="123"/>
      <c r="D46" s="122"/>
      <c r="E46" s="58"/>
      <c r="F46" s="125"/>
      <c r="G46" s="125"/>
      <c r="H46" s="125"/>
      <c r="I46" s="125"/>
      <c r="J46" s="125"/>
      <c r="K46" s="126"/>
      <c r="L46" s="122"/>
      <c r="M46" s="58"/>
      <c r="N46" s="27"/>
      <c r="O46" s="60"/>
      <c r="P46" s="60"/>
      <c r="Q46" s="104"/>
      <c r="R46" s="98"/>
      <c r="S46" s="127"/>
      <c r="T46" s="128"/>
      <c r="U46" s="126"/>
      <c r="V46" s="129"/>
      <c r="W46" s="126"/>
      <c r="X46" s="27"/>
      <c r="Y46" s="130"/>
      <c r="Z46" s="61"/>
      <c r="AA46" s="61"/>
      <c r="AB46" s="65"/>
      <c r="AC46" s="126"/>
      <c r="AD46" s="131"/>
      <c r="AE46" s="126"/>
      <c r="AF46" s="131"/>
      <c r="AG46" s="126"/>
      <c r="AH46" s="126"/>
      <c r="AI46" s="131"/>
      <c r="AJ46" s="30"/>
    </row>
    <row r="47" spans="2:36" s="31" customFormat="1" ht="87.65" customHeight="1" x14ac:dyDescent="0.35">
      <c r="B47" s="122"/>
      <c r="C47" s="123"/>
      <c r="D47" s="122"/>
      <c r="E47" s="58"/>
      <c r="F47" s="125"/>
      <c r="G47" s="125"/>
      <c r="H47" s="125"/>
      <c r="I47" s="125"/>
      <c r="J47" s="125"/>
      <c r="K47" s="126"/>
      <c r="L47" s="122"/>
      <c r="M47" s="58"/>
      <c r="N47" s="27"/>
      <c r="O47" s="60"/>
      <c r="P47" s="60"/>
      <c r="Q47" s="104"/>
      <c r="R47" s="98"/>
      <c r="S47" s="127"/>
      <c r="T47" s="128"/>
      <c r="U47" s="126"/>
      <c r="V47" s="129"/>
      <c r="W47" s="126"/>
      <c r="X47" s="27"/>
      <c r="Y47" s="130"/>
      <c r="Z47" s="61"/>
      <c r="AA47" s="61"/>
      <c r="AB47" s="65"/>
      <c r="AC47" s="126"/>
      <c r="AD47" s="131"/>
      <c r="AE47" s="126"/>
      <c r="AF47" s="131"/>
      <c r="AG47" s="126"/>
      <c r="AH47" s="126"/>
      <c r="AI47" s="131"/>
      <c r="AJ47" s="30"/>
    </row>
    <row r="48" spans="2:36" s="31" customFormat="1" ht="87.65" customHeight="1" x14ac:dyDescent="0.35">
      <c r="B48" s="122"/>
      <c r="C48" s="123"/>
      <c r="D48" s="122"/>
      <c r="E48" s="58"/>
      <c r="F48" s="125"/>
      <c r="G48" s="125"/>
      <c r="H48" s="125"/>
      <c r="I48" s="125"/>
      <c r="J48" s="125"/>
      <c r="K48" s="126"/>
      <c r="L48" s="122"/>
      <c r="M48" s="58"/>
      <c r="N48" s="27"/>
      <c r="O48" s="60"/>
      <c r="P48" s="60"/>
      <c r="Q48" s="104"/>
      <c r="R48" s="98"/>
      <c r="S48" s="127"/>
      <c r="T48" s="128"/>
      <c r="U48" s="126"/>
      <c r="V48" s="129"/>
      <c r="W48" s="126"/>
      <c r="X48" s="27"/>
      <c r="Y48" s="130"/>
      <c r="Z48" s="61"/>
      <c r="AA48" s="61"/>
      <c r="AB48" s="65"/>
      <c r="AC48" s="126"/>
      <c r="AD48" s="131"/>
      <c r="AE48" s="126"/>
      <c r="AF48" s="131"/>
      <c r="AG48" s="126"/>
      <c r="AH48" s="126"/>
      <c r="AI48" s="131"/>
      <c r="AJ48" s="30"/>
    </row>
    <row r="49" spans="2:36" s="31" customFormat="1" ht="87.65" customHeight="1" x14ac:dyDescent="0.35">
      <c r="B49" s="122"/>
      <c r="C49" s="123"/>
      <c r="D49" s="122"/>
      <c r="E49" s="58"/>
      <c r="F49" s="125"/>
      <c r="G49" s="125"/>
      <c r="H49" s="125"/>
      <c r="I49" s="125"/>
      <c r="J49" s="125"/>
      <c r="K49" s="126"/>
      <c r="L49" s="122"/>
      <c r="M49" s="58"/>
      <c r="N49" s="27"/>
      <c r="O49" s="60"/>
      <c r="P49" s="60"/>
      <c r="Q49" s="104"/>
      <c r="R49" s="98"/>
      <c r="S49" s="127"/>
      <c r="T49" s="128"/>
      <c r="U49" s="126"/>
      <c r="V49" s="129"/>
      <c r="W49" s="126"/>
      <c r="X49" s="27"/>
      <c r="Y49" s="130"/>
      <c r="Z49" s="61"/>
      <c r="AA49" s="61"/>
      <c r="AB49" s="65"/>
      <c r="AC49" s="126"/>
      <c r="AD49" s="131"/>
      <c r="AE49" s="126"/>
      <c r="AF49" s="131"/>
      <c r="AG49" s="126"/>
      <c r="AH49" s="126"/>
      <c r="AI49" s="131"/>
      <c r="AJ49" s="30"/>
    </row>
    <row r="50" spans="2:36" s="31" customFormat="1" ht="87.65" customHeight="1" x14ac:dyDescent="0.35">
      <c r="B50" s="122"/>
      <c r="C50" s="123"/>
      <c r="D50" s="122"/>
      <c r="E50" s="58"/>
      <c r="F50" s="125"/>
      <c r="G50" s="125"/>
      <c r="H50" s="125"/>
      <c r="I50" s="125"/>
      <c r="J50" s="125"/>
      <c r="K50" s="126"/>
      <c r="L50" s="122"/>
      <c r="M50" s="58"/>
      <c r="N50" s="27"/>
      <c r="O50" s="60"/>
      <c r="P50" s="60"/>
      <c r="Q50" s="104"/>
      <c r="R50" s="98"/>
      <c r="S50" s="127"/>
      <c r="T50" s="128"/>
      <c r="U50" s="126"/>
      <c r="V50" s="129"/>
      <c r="W50" s="126"/>
      <c r="X50" s="27"/>
      <c r="Y50" s="130"/>
      <c r="Z50" s="61"/>
      <c r="AA50" s="61"/>
      <c r="AB50" s="65"/>
      <c r="AC50" s="126"/>
      <c r="AD50" s="131"/>
      <c r="AE50" s="126"/>
      <c r="AF50" s="131"/>
      <c r="AG50" s="126"/>
      <c r="AH50" s="126"/>
      <c r="AI50" s="131"/>
      <c r="AJ50" s="30"/>
    </row>
    <row r="51" spans="2:36" s="31" customFormat="1" ht="87.65" customHeight="1" x14ac:dyDescent="0.35">
      <c r="B51" s="122"/>
      <c r="C51" s="123"/>
      <c r="D51" s="122"/>
      <c r="E51" s="58"/>
      <c r="F51" s="125"/>
      <c r="G51" s="125"/>
      <c r="H51" s="125"/>
      <c r="I51" s="125"/>
      <c r="J51" s="125"/>
      <c r="K51" s="126"/>
      <c r="L51" s="122"/>
      <c r="M51" s="58"/>
      <c r="N51" s="27"/>
      <c r="O51" s="60"/>
      <c r="P51" s="60"/>
      <c r="Q51" s="104"/>
      <c r="R51" s="98"/>
      <c r="S51" s="127"/>
      <c r="T51" s="128"/>
      <c r="U51" s="126"/>
      <c r="V51" s="129"/>
      <c r="W51" s="126"/>
      <c r="X51" s="27"/>
      <c r="Y51" s="130"/>
      <c r="Z51" s="61"/>
      <c r="AA51" s="61"/>
      <c r="AB51" s="65"/>
      <c r="AC51" s="126"/>
      <c r="AD51" s="131"/>
      <c r="AE51" s="126"/>
      <c r="AF51" s="131"/>
      <c r="AG51" s="126"/>
      <c r="AH51" s="126"/>
      <c r="AI51" s="131"/>
      <c r="AJ51" s="30"/>
    </row>
    <row r="52" spans="2:36" s="31" customFormat="1" ht="87.65" customHeight="1" x14ac:dyDescent="0.35">
      <c r="B52" s="122"/>
      <c r="C52" s="123"/>
      <c r="D52" s="122"/>
      <c r="E52" s="58"/>
      <c r="F52" s="125"/>
      <c r="G52" s="125"/>
      <c r="H52" s="125"/>
      <c r="I52" s="125"/>
      <c r="J52" s="125"/>
      <c r="K52" s="126"/>
      <c r="L52" s="122"/>
      <c r="M52" s="58"/>
      <c r="N52" s="27"/>
      <c r="O52" s="60"/>
      <c r="P52" s="60"/>
      <c r="Q52" s="104"/>
      <c r="R52" s="98"/>
      <c r="S52" s="127"/>
      <c r="T52" s="128"/>
      <c r="U52" s="126"/>
      <c r="V52" s="129"/>
      <c r="W52" s="126"/>
      <c r="X52" s="27"/>
      <c r="Y52" s="130"/>
      <c r="Z52" s="61"/>
      <c r="AA52" s="61"/>
      <c r="AB52" s="65"/>
      <c r="AC52" s="126"/>
      <c r="AD52" s="131"/>
      <c r="AE52" s="126"/>
      <c r="AF52" s="131"/>
      <c r="AG52" s="126"/>
      <c r="AH52" s="126"/>
      <c r="AI52" s="131"/>
      <c r="AJ52" s="30"/>
    </row>
    <row r="53" spans="2:36" s="31" customFormat="1" ht="87.65" customHeight="1" x14ac:dyDescent="0.35">
      <c r="B53" s="122"/>
      <c r="C53" s="123"/>
      <c r="D53" s="122"/>
      <c r="E53" s="58"/>
      <c r="F53" s="125"/>
      <c r="G53" s="125"/>
      <c r="H53" s="125"/>
      <c r="I53" s="125"/>
      <c r="J53" s="125"/>
      <c r="K53" s="126"/>
      <c r="L53" s="122"/>
      <c r="M53" s="58"/>
      <c r="N53" s="27"/>
      <c r="O53" s="60"/>
      <c r="P53" s="60"/>
      <c r="Q53" s="104"/>
      <c r="R53" s="98"/>
      <c r="S53" s="127"/>
      <c r="T53" s="128"/>
      <c r="U53" s="126"/>
      <c r="V53" s="129"/>
      <c r="W53" s="126"/>
      <c r="X53" s="27"/>
      <c r="Y53" s="130"/>
      <c r="Z53" s="61"/>
      <c r="AA53" s="61"/>
      <c r="AB53" s="65"/>
      <c r="AC53" s="126"/>
      <c r="AD53" s="131"/>
      <c r="AE53" s="126"/>
      <c r="AF53" s="131"/>
      <c r="AG53" s="126"/>
      <c r="AH53" s="126"/>
      <c r="AI53" s="131"/>
      <c r="AJ53" s="30"/>
    </row>
    <row r="54" spans="2:36" s="31" customFormat="1" ht="87.65" customHeight="1" x14ac:dyDescent="0.35">
      <c r="B54" s="122"/>
      <c r="C54" s="123"/>
      <c r="D54" s="122"/>
      <c r="E54" s="58"/>
      <c r="F54" s="125"/>
      <c r="G54" s="125"/>
      <c r="H54" s="125"/>
      <c r="I54" s="125"/>
      <c r="J54" s="125"/>
      <c r="K54" s="126"/>
      <c r="L54" s="122"/>
      <c r="M54" s="58"/>
      <c r="N54" s="27"/>
      <c r="O54" s="60"/>
      <c r="P54" s="60"/>
      <c r="Q54" s="104"/>
      <c r="R54" s="98"/>
      <c r="S54" s="127"/>
      <c r="T54" s="128"/>
      <c r="U54" s="126"/>
      <c r="V54" s="129"/>
      <c r="W54" s="126"/>
      <c r="X54" s="27"/>
      <c r="Y54" s="130"/>
      <c r="Z54" s="61"/>
      <c r="AA54" s="61"/>
      <c r="AB54" s="65"/>
      <c r="AC54" s="126"/>
      <c r="AD54" s="131"/>
      <c r="AE54" s="126"/>
      <c r="AF54" s="131"/>
      <c r="AG54" s="126"/>
      <c r="AH54" s="126"/>
      <c r="AI54" s="131"/>
      <c r="AJ54" s="30"/>
    </row>
    <row r="55" spans="2:36" s="31" customFormat="1" ht="87.65" customHeight="1" x14ac:dyDescent="0.35">
      <c r="B55" s="122"/>
      <c r="C55" s="123"/>
      <c r="D55" s="122"/>
      <c r="E55" s="58"/>
      <c r="F55" s="125"/>
      <c r="G55" s="125"/>
      <c r="H55" s="125"/>
      <c r="I55" s="125"/>
      <c r="J55" s="125"/>
      <c r="K55" s="126"/>
      <c r="L55" s="122"/>
      <c r="M55" s="58"/>
      <c r="N55" s="27"/>
      <c r="O55" s="60"/>
      <c r="P55" s="60"/>
      <c r="Q55" s="104"/>
      <c r="R55" s="98"/>
      <c r="S55" s="127"/>
      <c r="T55" s="128"/>
      <c r="U55" s="126"/>
      <c r="V55" s="129"/>
      <c r="W55" s="126"/>
      <c r="X55" s="27"/>
      <c r="Y55" s="130"/>
      <c r="Z55" s="61"/>
      <c r="AA55" s="61"/>
      <c r="AB55" s="65"/>
      <c r="AC55" s="126"/>
      <c r="AD55" s="131"/>
      <c r="AE55" s="126"/>
      <c r="AF55" s="131"/>
      <c r="AG55" s="126"/>
      <c r="AH55" s="126"/>
      <c r="AI55" s="131"/>
      <c r="AJ55" s="30"/>
    </row>
    <row r="56" spans="2:36" s="31" customFormat="1" ht="87.65" customHeight="1" x14ac:dyDescent="0.35">
      <c r="B56" s="122"/>
      <c r="C56" s="123"/>
      <c r="D56" s="122"/>
      <c r="E56" s="58"/>
      <c r="F56" s="125"/>
      <c r="G56" s="125"/>
      <c r="H56" s="125"/>
      <c r="I56" s="125"/>
      <c r="J56" s="125"/>
      <c r="K56" s="126"/>
      <c r="L56" s="122"/>
      <c r="M56" s="58"/>
      <c r="N56" s="27"/>
      <c r="O56" s="60"/>
      <c r="P56" s="60"/>
      <c r="Q56" s="104"/>
      <c r="R56" s="98"/>
      <c r="S56" s="127"/>
      <c r="T56" s="128"/>
      <c r="U56" s="126"/>
      <c r="V56" s="129"/>
      <c r="W56" s="126"/>
      <c r="X56" s="27"/>
      <c r="Y56" s="130"/>
      <c r="Z56" s="61"/>
      <c r="AA56" s="61"/>
      <c r="AB56" s="65"/>
      <c r="AC56" s="126"/>
      <c r="AD56" s="131"/>
      <c r="AE56" s="126"/>
      <c r="AF56" s="131"/>
      <c r="AG56" s="126"/>
      <c r="AH56" s="126"/>
      <c r="AI56" s="131"/>
      <c r="AJ56" s="30"/>
    </row>
    <row r="57" spans="2:36" s="31" customFormat="1" ht="87.65" customHeight="1" x14ac:dyDescent="0.35">
      <c r="B57" s="122"/>
      <c r="C57" s="123"/>
      <c r="D57" s="122"/>
      <c r="E57" s="58"/>
      <c r="F57" s="125"/>
      <c r="G57" s="125"/>
      <c r="H57" s="125"/>
      <c r="I57" s="125"/>
      <c r="J57" s="125"/>
      <c r="K57" s="126"/>
      <c r="L57" s="122"/>
      <c r="M57" s="58"/>
      <c r="N57" s="27"/>
      <c r="O57" s="60"/>
      <c r="P57" s="60"/>
      <c r="Q57" s="104"/>
      <c r="R57" s="98"/>
      <c r="S57" s="127"/>
      <c r="T57" s="128"/>
      <c r="U57" s="126"/>
      <c r="V57" s="129"/>
      <c r="W57" s="126"/>
      <c r="X57" s="27"/>
      <c r="Y57" s="130"/>
      <c r="Z57" s="61"/>
      <c r="AA57" s="61"/>
      <c r="AB57" s="65"/>
      <c r="AC57" s="126"/>
      <c r="AD57" s="131"/>
      <c r="AE57" s="126"/>
      <c r="AF57" s="131"/>
      <c r="AG57" s="126"/>
      <c r="AH57" s="126"/>
      <c r="AI57" s="131"/>
      <c r="AJ57" s="30"/>
    </row>
    <row r="58" spans="2:36" s="31" customFormat="1" ht="87.65" customHeight="1" x14ac:dyDescent="0.35">
      <c r="B58" s="122"/>
      <c r="C58" s="123"/>
      <c r="D58" s="122"/>
      <c r="E58" s="58"/>
      <c r="F58" s="125"/>
      <c r="G58" s="125"/>
      <c r="H58" s="125"/>
      <c r="I58" s="125"/>
      <c r="J58" s="125"/>
      <c r="K58" s="126"/>
      <c r="L58" s="122"/>
      <c r="M58" s="58"/>
      <c r="N58" s="27"/>
      <c r="O58" s="60"/>
      <c r="P58" s="60"/>
      <c r="Q58" s="104"/>
      <c r="R58" s="98"/>
      <c r="S58" s="127"/>
      <c r="T58" s="128"/>
      <c r="U58" s="126"/>
      <c r="V58" s="129"/>
      <c r="W58" s="126"/>
      <c r="X58" s="27"/>
      <c r="Y58" s="130"/>
      <c r="Z58" s="61"/>
      <c r="AA58" s="61"/>
      <c r="AB58" s="65"/>
      <c r="AC58" s="126"/>
      <c r="AD58" s="131"/>
      <c r="AE58" s="126"/>
      <c r="AF58" s="131"/>
      <c r="AG58" s="126"/>
      <c r="AH58" s="126"/>
      <c r="AI58" s="131"/>
      <c r="AJ58" s="30"/>
    </row>
    <row r="59" spans="2:36" s="31" customFormat="1" ht="87.65" customHeight="1" x14ac:dyDescent="0.35">
      <c r="B59" s="122"/>
      <c r="C59" s="123"/>
      <c r="D59" s="122"/>
      <c r="E59" s="58"/>
      <c r="F59" s="125"/>
      <c r="G59" s="125"/>
      <c r="H59" s="125"/>
      <c r="I59" s="125"/>
      <c r="J59" s="125"/>
      <c r="K59" s="126"/>
      <c r="L59" s="122"/>
      <c r="M59" s="58"/>
      <c r="N59" s="27"/>
      <c r="O59" s="60"/>
      <c r="P59" s="60"/>
      <c r="Q59" s="104"/>
      <c r="R59" s="98"/>
      <c r="S59" s="127"/>
      <c r="T59" s="128"/>
      <c r="U59" s="126"/>
      <c r="V59" s="129"/>
      <c r="W59" s="126"/>
      <c r="X59" s="27"/>
      <c r="Y59" s="130"/>
      <c r="Z59" s="61"/>
      <c r="AA59" s="61"/>
      <c r="AB59" s="65"/>
      <c r="AC59" s="126"/>
      <c r="AD59" s="131"/>
      <c r="AE59" s="126"/>
      <c r="AF59" s="131"/>
      <c r="AG59" s="126"/>
      <c r="AH59" s="126"/>
      <c r="AI59" s="131"/>
      <c r="AJ59" s="30"/>
    </row>
    <row r="60" spans="2:36" s="31" customFormat="1" ht="87.65" customHeight="1" x14ac:dyDescent="0.35">
      <c r="B60" s="122"/>
      <c r="C60" s="123"/>
      <c r="D60" s="122"/>
      <c r="E60" s="58"/>
      <c r="F60" s="125"/>
      <c r="G60" s="125"/>
      <c r="H60" s="125"/>
      <c r="I60" s="125"/>
      <c r="J60" s="125"/>
      <c r="K60" s="126"/>
      <c r="L60" s="122"/>
      <c r="M60" s="58"/>
      <c r="N60" s="27"/>
      <c r="O60" s="60"/>
      <c r="P60" s="60"/>
      <c r="Q60" s="104"/>
      <c r="R60" s="98"/>
      <c r="S60" s="127"/>
      <c r="T60" s="128"/>
      <c r="U60" s="126"/>
      <c r="V60" s="129"/>
      <c r="W60" s="126"/>
      <c r="X60" s="27"/>
      <c r="Y60" s="130"/>
      <c r="Z60" s="61"/>
      <c r="AA60" s="61"/>
      <c r="AB60" s="65"/>
      <c r="AC60" s="126"/>
      <c r="AD60" s="131"/>
      <c r="AE60" s="126"/>
      <c r="AF60" s="131"/>
      <c r="AG60" s="126"/>
      <c r="AH60" s="126"/>
      <c r="AI60" s="131"/>
      <c r="AJ60" s="30"/>
    </row>
    <row r="61" spans="2:36" s="31" customFormat="1" ht="87.65" customHeight="1" x14ac:dyDescent="0.35">
      <c r="B61" s="122"/>
      <c r="C61" s="123"/>
      <c r="D61" s="122"/>
      <c r="E61" s="58"/>
      <c r="F61" s="125"/>
      <c r="G61" s="125"/>
      <c r="H61" s="125"/>
      <c r="I61" s="125"/>
      <c r="J61" s="125"/>
      <c r="K61" s="126"/>
      <c r="L61" s="122"/>
      <c r="M61" s="58"/>
      <c r="N61" s="27"/>
      <c r="O61" s="60"/>
      <c r="P61" s="60"/>
      <c r="Q61" s="104"/>
      <c r="R61" s="98"/>
      <c r="S61" s="127"/>
      <c r="T61" s="128"/>
      <c r="U61" s="126"/>
      <c r="V61" s="129"/>
      <c r="W61" s="126"/>
      <c r="X61" s="27"/>
      <c r="Y61" s="130"/>
      <c r="Z61" s="61"/>
      <c r="AA61" s="61"/>
      <c r="AB61" s="65"/>
      <c r="AC61" s="126"/>
      <c r="AD61" s="131"/>
      <c r="AE61" s="126"/>
      <c r="AF61" s="131"/>
      <c r="AG61" s="126"/>
      <c r="AH61" s="126"/>
      <c r="AI61" s="131"/>
      <c r="AJ61" s="30"/>
    </row>
    <row r="62" spans="2:36" s="31" customFormat="1" ht="87.65" customHeight="1" x14ac:dyDescent="0.35">
      <c r="B62" s="122"/>
      <c r="C62" s="123"/>
      <c r="D62" s="122"/>
      <c r="E62" s="58"/>
      <c r="F62" s="125"/>
      <c r="G62" s="125"/>
      <c r="H62" s="125"/>
      <c r="I62" s="125"/>
      <c r="J62" s="125"/>
      <c r="K62" s="126"/>
      <c r="L62" s="122"/>
      <c r="M62" s="58"/>
      <c r="N62" s="27"/>
      <c r="O62" s="60"/>
      <c r="P62" s="60"/>
      <c r="Q62" s="104"/>
      <c r="R62" s="98"/>
      <c r="S62" s="127"/>
      <c r="T62" s="128"/>
      <c r="U62" s="126"/>
      <c r="V62" s="129"/>
      <c r="W62" s="126"/>
      <c r="X62" s="27"/>
      <c r="Y62" s="130"/>
      <c r="Z62" s="61"/>
      <c r="AA62" s="61"/>
      <c r="AB62" s="65"/>
      <c r="AC62" s="126"/>
      <c r="AD62" s="131"/>
      <c r="AE62" s="126"/>
      <c r="AF62" s="131"/>
      <c r="AG62" s="126"/>
      <c r="AH62" s="126"/>
      <c r="AI62" s="131"/>
      <c r="AJ62" s="30"/>
    </row>
    <row r="63" spans="2:36" s="31" customFormat="1" ht="87.65" customHeight="1" x14ac:dyDescent="0.35">
      <c r="B63" s="122"/>
      <c r="C63" s="123"/>
      <c r="D63" s="122"/>
      <c r="E63" s="58"/>
      <c r="F63" s="125"/>
      <c r="G63" s="125"/>
      <c r="H63" s="125"/>
      <c r="I63" s="125"/>
      <c r="J63" s="125"/>
      <c r="K63" s="126"/>
      <c r="L63" s="122"/>
      <c r="M63" s="58"/>
      <c r="N63" s="27"/>
      <c r="O63" s="60"/>
      <c r="P63" s="60"/>
      <c r="Q63" s="104"/>
      <c r="R63" s="98"/>
      <c r="S63" s="127"/>
      <c r="T63" s="128"/>
      <c r="U63" s="126"/>
      <c r="V63" s="129"/>
      <c r="W63" s="126"/>
      <c r="X63" s="27"/>
      <c r="Y63" s="130"/>
      <c r="Z63" s="61"/>
      <c r="AA63" s="61"/>
      <c r="AB63" s="65"/>
      <c r="AC63" s="126"/>
      <c r="AD63" s="131"/>
      <c r="AE63" s="126"/>
      <c r="AF63" s="131"/>
      <c r="AG63" s="126"/>
      <c r="AH63" s="126"/>
      <c r="AI63" s="131"/>
      <c r="AJ63" s="30"/>
    </row>
    <row r="64" spans="2:36" s="31" customFormat="1" ht="87.65" customHeight="1" x14ac:dyDescent="0.35">
      <c r="B64" s="122"/>
      <c r="C64" s="123"/>
      <c r="D64" s="122"/>
      <c r="E64" s="58"/>
      <c r="F64" s="125"/>
      <c r="G64" s="125"/>
      <c r="H64" s="125"/>
      <c r="I64" s="125"/>
      <c r="J64" s="125"/>
      <c r="K64" s="126"/>
      <c r="L64" s="122"/>
      <c r="M64" s="58"/>
      <c r="N64" s="27"/>
      <c r="O64" s="60"/>
      <c r="P64" s="60"/>
      <c r="Q64" s="104"/>
      <c r="R64" s="98"/>
      <c r="S64" s="127"/>
      <c r="T64" s="128"/>
      <c r="U64" s="126"/>
      <c r="V64" s="129"/>
      <c r="W64" s="126"/>
      <c r="X64" s="27"/>
      <c r="Y64" s="130"/>
      <c r="Z64" s="61"/>
      <c r="AA64" s="61"/>
      <c r="AB64" s="65"/>
      <c r="AC64" s="126"/>
      <c r="AD64" s="131"/>
      <c r="AE64" s="126"/>
      <c r="AF64" s="131"/>
      <c r="AG64" s="126"/>
      <c r="AH64" s="126"/>
      <c r="AI64" s="131"/>
      <c r="AJ64" s="30"/>
    </row>
    <row r="65" spans="2:36" s="31" customFormat="1" ht="87.65" customHeight="1" x14ac:dyDescent="0.35">
      <c r="B65" s="122"/>
      <c r="C65" s="123"/>
      <c r="D65" s="122"/>
      <c r="E65" s="58"/>
      <c r="F65" s="125"/>
      <c r="G65" s="125"/>
      <c r="H65" s="125"/>
      <c r="I65" s="125"/>
      <c r="J65" s="125"/>
      <c r="K65" s="126"/>
      <c r="L65" s="122"/>
      <c r="M65" s="58"/>
      <c r="N65" s="27"/>
      <c r="O65" s="60"/>
      <c r="P65" s="60"/>
      <c r="Q65" s="104"/>
      <c r="R65" s="98"/>
      <c r="S65" s="127"/>
      <c r="T65" s="128"/>
      <c r="U65" s="126"/>
      <c r="V65" s="129"/>
      <c r="W65" s="126"/>
      <c r="X65" s="27"/>
      <c r="Y65" s="130"/>
      <c r="Z65" s="61"/>
      <c r="AA65" s="61"/>
      <c r="AB65" s="65"/>
      <c r="AC65" s="126"/>
      <c r="AD65" s="131"/>
      <c r="AE65" s="126"/>
      <c r="AF65" s="131"/>
      <c r="AG65" s="126"/>
      <c r="AH65" s="126"/>
      <c r="AI65" s="131"/>
      <c r="AJ65" s="30"/>
    </row>
    <row r="66" spans="2:36" s="31" customFormat="1" ht="87.65" customHeight="1" x14ac:dyDescent="0.35">
      <c r="B66" s="122"/>
      <c r="C66" s="123"/>
      <c r="D66" s="122"/>
      <c r="E66" s="58"/>
      <c r="F66" s="125"/>
      <c r="G66" s="125"/>
      <c r="H66" s="125"/>
      <c r="I66" s="125"/>
      <c r="J66" s="125"/>
      <c r="K66" s="126"/>
      <c r="L66" s="122"/>
      <c r="M66" s="58"/>
      <c r="N66" s="27"/>
      <c r="O66" s="60"/>
      <c r="P66" s="60"/>
      <c r="Q66" s="104"/>
      <c r="R66" s="98"/>
      <c r="S66" s="127"/>
      <c r="T66" s="128"/>
      <c r="U66" s="126"/>
      <c r="V66" s="129"/>
      <c r="W66" s="126"/>
      <c r="X66" s="27"/>
      <c r="Y66" s="130"/>
      <c r="Z66" s="61"/>
      <c r="AA66" s="61"/>
      <c r="AB66" s="65"/>
      <c r="AC66" s="126"/>
      <c r="AD66" s="131"/>
      <c r="AE66" s="126"/>
      <c r="AF66" s="131"/>
      <c r="AG66" s="126"/>
      <c r="AH66" s="126"/>
      <c r="AI66" s="131"/>
      <c r="AJ66" s="30"/>
    </row>
    <row r="67" spans="2:36" s="31" customFormat="1" ht="87.65" customHeight="1" x14ac:dyDescent="0.35">
      <c r="B67" s="122"/>
      <c r="C67" s="123"/>
      <c r="D67" s="122"/>
      <c r="E67" s="58"/>
      <c r="F67" s="125"/>
      <c r="G67" s="125"/>
      <c r="H67" s="125"/>
      <c r="I67" s="125"/>
      <c r="J67" s="125"/>
      <c r="K67" s="126"/>
      <c r="L67" s="122"/>
      <c r="M67" s="58"/>
      <c r="N67" s="27"/>
      <c r="O67" s="60"/>
      <c r="P67" s="60"/>
      <c r="Q67" s="104"/>
      <c r="R67" s="98"/>
      <c r="S67" s="127"/>
      <c r="T67" s="128"/>
      <c r="U67" s="126"/>
      <c r="V67" s="129"/>
      <c r="W67" s="126"/>
      <c r="X67" s="27"/>
      <c r="Y67" s="130"/>
      <c r="Z67" s="61"/>
      <c r="AA67" s="61"/>
      <c r="AB67" s="65"/>
      <c r="AC67" s="126"/>
      <c r="AD67" s="131"/>
      <c r="AE67" s="126"/>
      <c r="AF67" s="131"/>
      <c r="AG67" s="126"/>
      <c r="AH67" s="126"/>
      <c r="AI67" s="131"/>
      <c r="AJ67" s="30"/>
    </row>
    <row r="68" spans="2:36" s="31" customFormat="1" ht="87.65" customHeight="1" x14ac:dyDescent="0.35">
      <c r="B68" s="122"/>
      <c r="C68" s="123"/>
      <c r="D68" s="122"/>
      <c r="E68" s="58"/>
      <c r="F68" s="125"/>
      <c r="G68" s="125"/>
      <c r="H68" s="125"/>
      <c r="I68" s="125"/>
      <c r="J68" s="125"/>
      <c r="K68" s="126"/>
      <c r="L68" s="122"/>
      <c r="M68" s="58"/>
      <c r="N68" s="27"/>
      <c r="O68" s="60"/>
      <c r="P68" s="60"/>
      <c r="Q68" s="104"/>
      <c r="R68" s="98"/>
      <c r="S68" s="127"/>
      <c r="T68" s="128"/>
      <c r="U68" s="126"/>
      <c r="V68" s="129"/>
      <c r="W68" s="126"/>
      <c r="X68" s="27"/>
      <c r="Y68" s="130"/>
      <c r="Z68" s="61"/>
      <c r="AA68" s="61"/>
      <c r="AB68" s="65"/>
      <c r="AC68" s="126"/>
      <c r="AD68" s="131"/>
      <c r="AE68" s="126"/>
      <c r="AF68" s="131"/>
      <c r="AG68" s="126"/>
      <c r="AH68" s="126"/>
      <c r="AI68" s="131"/>
      <c r="AJ68" s="30"/>
    </row>
    <row r="69" spans="2:36" s="31" customFormat="1" ht="87.65" customHeight="1" x14ac:dyDescent="0.35">
      <c r="B69" s="122"/>
      <c r="C69" s="123"/>
      <c r="D69" s="122"/>
      <c r="E69" s="58"/>
      <c r="F69" s="125"/>
      <c r="G69" s="125"/>
      <c r="H69" s="125"/>
      <c r="I69" s="125"/>
      <c r="J69" s="125"/>
      <c r="K69" s="126"/>
      <c r="L69" s="122"/>
      <c r="M69" s="58"/>
      <c r="N69" s="27"/>
      <c r="O69" s="60"/>
      <c r="P69" s="60"/>
      <c r="Q69" s="104"/>
      <c r="R69" s="98"/>
      <c r="S69" s="127"/>
      <c r="T69" s="128"/>
      <c r="U69" s="126"/>
      <c r="V69" s="129"/>
      <c r="W69" s="126"/>
      <c r="X69" s="27"/>
      <c r="Y69" s="130"/>
      <c r="Z69" s="61"/>
      <c r="AA69" s="61"/>
      <c r="AB69" s="65"/>
      <c r="AC69" s="126"/>
      <c r="AD69" s="131"/>
      <c r="AE69" s="126"/>
      <c r="AF69" s="131"/>
      <c r="AG69" s="126"/>
      <c r="AH69" s="126"/>
      <c r="AI69" s="131"/>
      <c r="AJ69" s="30"/>
    </row>
    <row r="70" spans="2:36" s="31" customFormat="1" ht="87.65" customHeight="1" x14ac:dyDescent="0.35">
      <c r="B70" s="122"/>
      <c r="C70" s="123"/>
      <c r="D70" s="122"/>
      <c r="E70" s="58"/>
      <c r="F70" s="125"/>
      <c r="G70" s="125"/>
      <c r="H70" s="125"/>
      <c r="I70" s="125"/>
      <c r="J70" s="125"/>
      <c r="K70" s="126"/>
      <c r="L70" s="122"/>
      <c r="M70" s="58"/>
      <c r="N70" s="27"/>
      <c r="O70" s="60"/>
      <c r="P70" s="60"/>
      <c r="Q70" s="104"/>
      <c r="R70" s="98"/>
      <c r="S70" s="127"/>
      <c r="T70" s="128"/>
      <c r="U70" s="126"/>
      <c r="V70" s="129"/>
      <c r="W70" s="126"/>
      <c r="X70" s="27"/>
      <c r="Y70" s="130"/>
      <c r="Z70" s="61"/>
      <c r="AA70" s="61"/>
      <c r="AB70" s="65"/>
      <c r="AC70" s="126"/>
      <c r="AD70" s="131"/>
      <c r="AE70" s="126"/>
      <c r="AF70" s="131"/>
      <c r="AG70" s="126"/>
      <c r="AH70" s="126"/>
      <c r="AI70" s="131"/>
      <c r="AJ70" s="30"/>
    </row>
    <row r="71" spans="2:36" s="31" customFormat="1" ht="87.65" customHeight="1" x14ac:dyDescent="0.35">
      <c r="B71" s="122"/>
      <c r="C71" s="123"/>
      <c r="D71" s="122"/>
      <c r="E71" s="58"/>
      <c r="F71" s="125"/>
      <c r="G71" s="125"/>
      <c r="H71" s="125"/>
      <c r="I71" s="125"/>
      <c r="J71" s="125"/>
      <c r="K71" s="126"/>
      <c r="L71" s="122"/>
      <c r="M71" s="58"/>
      <c r="N71" s="27"/>
      <c r="O71" s="60"/>
      <c r="P71" s="60"/>
      <c r="Q71" s="104"/>
      <c r="R71" s="98"/>
      <c r="S71" s="127"/>
      <c r="T71" s="128"/>
      <c r="U71" s="126"/>
      <c r="V71" s="129"/>
      <c r="W71" s="126"/>
      <c r="X71" s="27"/>
      <c r="Y71" s="130"/>
      <c r="Z71" s="61"/>
      <c r="AA71" s="61"/>
      <c r="AB71" s="65"/>
      <c r="AC71" s="126"/>
      <c r="AD71" s="131"/>
      <c r="AE71" s="126"/>
      <c r="AF71" s="131"/>
      <c r="AG71" s="126"/>
      <c r="AH71" s="126"/>
      <c r="AI71" s="131"/>
      <c r="AJ71" s="30"/>
    </row>
    <row r="72" spans="2:36" s="31" customFormat="1" ht="87.65" customHeight="1" x14ac:dyDescent="0.35">
      <c r="B72" s="122"/>
      <c r="C72" s="123"/>
      <c r="D72" s="122"/>
      <c r="E72" s="58"/>
      <c r="F72" s="125"/>
      <c r="G72" s="125"/>
      <c r="H72" s="125"/>
      <c r="I72" s="125"/>
      <c r="J72" s="125"/>
      <c r="K72" s="126"/>
      <c r="L72" s="122"/>
      <c r="M72" s="58"/>
      <c r="N72" s="27"/>
      <c r="O72" s="60"/>
      <c r="P72" s="60"/>
      <c r="Q72" s="104"/>
      <c r="R72" s="98"/>
      <c r="S72" s="127"/>
      <c r="T72" s="128"/>
      <c r="U72" s="126"/>
      <c r="V72" s="129"/>
      <c r="W72" s="126"/>
      <c r="X72" s="27"/>
      <c r="Y72" s="130"/>
      <c r="Z72" s="61"/>
      <c r="AA72" s="61"/>
      <c r="AB72" s="65"/>
      <c r="AC72" s="126"/>
      <c r="AD72" s="131"/>
      <c r="AE72" s="126"/>
      <c r="AF72" s="131"/>
      <c r="AG72" s="126"/>
      <c r="AH72" s="126"/>
      <c r="AI72" s="131"/>
      <c r="AJ72" s="30"/>
    </row>
    <row r="73" spans="2:36" s="31" customFormat="1" ht="87.65" customHeight="1" x14ac:dyDescent="0.35">
      <c r="B73" s="122"/>
      <c r="C73" s="123"/>
      <c r="D73" s="122"/>
      <c r="E73" s="58"/>
      <c r="F73" s="125"/>
      <c r="G73" s="125"/>
      <c r="H73" s="125"/>
      <c r="I73" s="125"/>
      <c r="J73" s="125"/>
      <c r="K73" s="126"/>
      <c r="L73" s="122"/>
      <c r="M73" s="58"/>
      <c r="N73" s="27"/>
      <c r="O73" s="60"/>
      <c r="P73" s="60"/>
      <c r="Q73" s="104"/>
      <c r="R73" s="98"/>
      <c r="S73" s="127"/>
      <c r="T73" s="128"/>
      <c r="U73" s="126"/>
      <c r="V73" s="129"/>
      <c r="W73" s="126"/>
      <c r="X73" s="27"/>
      <c r="Y73" s="130"/>
      <c r="Z73" s="61"/>
      <c r="AA73" s="61"/>
      <c r="AB73" s="65"/>
      <c r="AC73" s="126"/>
      <c r="AD73" s="131"/>
      <c r="AE73" s="126"/>
      <c r="AF73" s="131"/>
      <c r="AG73" s="126"/>
      <c r="AH73" s="126"/>
      <c r="AI73" s="131"/>
      <c r="AJ73" s="30"/>
    </row>
    <row r="74" spans="2:36" s="31" customFormat="1" ht="87.65" customHeight="1" x14ac:dyDescent="0.35">
      <c r="B74" s="122"/>
      <c r="C74" s="123"/>
      <c r="D74" s="122"/>
      <c r="E74" s="58"/>
      <c r="F74" s="125"/>
      <c r="G74" s="125"/>
      <c r="H74" s="125"/>
      <c r="I74" s="125"/>
      <c r="J74" s="125"/>
      <c r="K74" s="126"/>
      <c r="L74" s="122"/>
      <c r="M74" s="58"/>
      <c r="N74" s="27"/>
      <c r="O74" s="60"/>
      <c r="P74" s="60"/>
      <c r="Q74" s="104"/>
      <c r="R74" s="98"/>
      <c r="S74" s="127"/>
      <c r="T74" s="128"/>
      <c r="U74" s="126"/>
      <c r="V74" s="129"/>
      <c r="W74" s="126"/>
      <c r="X74" s="27"/>
      <c r="Y74" s="130"/>
      <c r="Z74" s="61"/>
      <c r="AA74" s="61"/>
      <c r="AB74" s="65"/>
      <c r="AC74" s="126"/>
      <c r="AD74" s="131"/>
      <c r="AE74" s="126"/>
      <c r="AF74" s="131"/>
      <c r="AG74" s="126"/>
      <c r="AH74" s="126"/>
      <c r="AI74" s="131"/>
      <c r="AJ74" s="30"/>
    </row>
    <row r="75" spans="2:36" s="31" customFormat="1" ht="87.65" customHeight="1" x14ac:dyDescent="0.35">
      <c r="B75" s="122"/>
      <c r="C75" s="123"/>
      <c r="D75" s="122"/>
      <c r="E75" s="58"/>
      <c r="F75" s="125"/>
      <c r="G75" s="125"/>
      <c r="H75" s="125"/>
      <c r="I75" s="125"/>
      <c r="J75" s="125"/>
      <c r="K75" s="126"/>
      <c r="L75" s="122"/>
      <c r="M75" s="58"/>
      <c r="N75" s="27"/>
      <c r="O75" s="60"/>
      <c r="P75" s="60"/>
      <c r="Q75" s="104"/>
      <c r="R75" s="98"/>
      <c r="S75" s="127"/>
      <c r="T75" s="128"/>
      <c r="U75" s="126"/>
      <c r="V75" s="129"/>
      <c r="W75" s="126"/>
      <c r="X75" s="27"/>
      <c r="Y75" s="130"/>
      <c r="Z75" s="61"/>
      <c r="AA75" s="61"/>
      <c r="AB75" s="65"/>
      <c r="AC75" s="126"/>
      <c r="AD75" s="131"/>
      <c r="AE75" s="126"/>
      <c r="AF75" s="131"/>
      <c r="AG75" s="126"/>
      <c r="AH75" s="126"/>
      <c r="AI75" s="131"/>
      <c r="AJ75" s="30"/>
    </row>
    <row r="76" spans="2:36" s="31" customFormat="1" ht="87.65" customHeight="1" x14ac:dyDescent="0.35">
      <c r="B76" s="122"/>
      <c r="C76" s="123"/>
      <c r="D76" s="122"/>
      <c r="E76" s="58"/>
      <c r="F76" s="125"/>
      <c r="G76" s="125"/>
      <c r="H76" s="125"/>
      <c r="I76" s="125"/>
      <c r="J76" s="125"/>
      <c r="K76" s="126"/>
      <c r="L76" s="122"/>
      <c r="M76" s="58"/>
      <c r="N76" s="27"/>
      <c r="O76" s="60"/>
      <c r="P76" s="60"/>
      <c r="Q76" s="104"/>
      <c r="R76" s="98"/>
      <c r="S76" s="127"/>
      <c r="T76" s="128"/>
      <c r="U76" s="126"/>
      <c r="V76" s="129"/>
      <c r="W76" s="126"/>
      <c r="X76" s="27"/>
      <c r="Y76" s="130"/>
      <c r="Z76" s="61"/>
      <c r="AA76" s="61"/>
      <c r="AB76" s="65"/>
      <c r="AC76" s="126"/>
      <c r="AD76" s="131"/>
      <c r="AE76" s="126"/>
      <c r="AF76" s="131"/>
      <c r="AG76" s="126"/>
      <c r="AH76" s="126"/>
      <c r="AI76" s="131"/>
      <c r="AJ76" s="30"/>
    </row>
    <row r="77" spans="2:36" s="31" customFormat="1" ht="87.65" customHeight="1" x14ac:dyDescent="0.35">
      <c r="B77" s="122"/>
      <c r="C77" s="123"/>
      <c r="D77" s="122"/>
      <c r="E77" s="58"/>
      <c r="F77" s="125"/>
      <c r="G77" s="125"/>
      <c r="H77" s="125"/>
      <c r="I77" s="125"/>
      <c r="J77" s="125"/>
      <c r="K77" s="126"/>
      <c r="L77" s="122"/>
      <c r="M77" s="58"/>
      <c r="N77" s="27"/>
      <c r="O77" s="60"/>
      <c r="P77" s="60"/>
      <c r="Q77" s="104"/>
      <c r="R77" s="98"/>
      <c r="S77" s="127"/>
      <c r="T77" s="128"/>
      <c r="U77" s="126"/>
      <c r="V77" s="129"/>
      <c r="W77" s="126"/>
      <c r="X77" s="27"/>
      <c r="Y77" s="130"/>
      <c r="Z77" s="61"/>
      <c r="AA77" s="61"/>
      <c r="AB77" s="65"/>
      <c r="AC77" s="126"/>
      <c r="AD77" s="131"/>
      <c r="AE77" s="126"/>
      <c r="AF77" s="131"/>
      <c r="AG77" s="126"/>
      <c r="AH77" s="126"/>
      <c r="AI77" s="131"/>
      <c r="AJ77" s="30"/>
    </row>
    <row r="78" spans="2:36" s="31" customFormat="1" ht="87.65" customHeight="1" x14ac:dyDescent="0.35">
      <c r="B78" s="122"/>
      <c r="C78" s="123"/>
      <c r="D78" s="122"/>
      <c r="E78" s="58"/>
      <c r="F78" s="125"/>
      <c r="G78" s="125"/>
      <c r="H78" s="125"/>
      <c r="I78" s="125"/>
      <c r="J78" s="125"/>
      <c r="K78" s="126"/>
      <c r="L78" s="122"/>
      <c r="M78" s="58"/>
      <c r="N78" s="27"/>
      <c r="O78" s="60"/>
      <c r="P78" s="60"/>
      <c r="Q78" s="104"/>
      <c r="R78" s="98"/>
      <c r="S78" s="127"/>
      <c r="T78" s="128"/>
      <c r="U78" s="126"/>
      <c r="V78" s="129"/>
      <c r="W78" s="126"/>
      <c r="X78" s="27"/>
      <c r="Y78" s="130"/>
      <c r="Z78" s="61"/>
      <c r="AA78" s="61"/>
      <c r="AB78" s="65"/>
      <c r="AC78" s="126"/>
      <c r="AD78" s="131"/>
      <c r="AE78" s="126"/>
      <c r="AF78" s="131"/>
      <c r="AG78" s="126"/>
      <c r="AH78" s="126"/>
      <c r="AI78" s="131"/>
      <c r="AJ78" s="30"/>
    </row>
    <row r="79" spans="2:36" s="31" customFormat="1" ht="87.65" customHeight="1" x14ac:dyDescent="0.35">
      <c r="B79" s="122"/>
      <c r="C79" s="123"/>
      <c r="D79" s="122"/>
      <c r="E79" s="58"/>
      <c r="F79" s="125"/>
      <c r="G79" s="125"/>
      <c r="H79" s="125"/>
      <c r="I79" s="125"/>
      <c r="J79" s="125"/>
      <c r="K79" s="126"/>
      <c r="L79" s="122"/>
      <c r="M79" s="58"/>
      <c r="N79" s="27"/>
      <c r="O79" s="60"/>
      <c r="P79" s="60"/>
      <c r="Q79" s="104"/>
      <c r="R79" s="98"/>
      <c r="S79" s="127"/>
      <c r="T79" s="128"/>
      <c r="U79" s="126"/>
      <c r="V79" s="129"/>
      <c r="W79" s="126"/>
      <c r="X79" s="27"/>
      <c r="Y79" s="130"/>
      <c r="Z79" s="61"/>
      <c r="AA79" s="61"/>
      <c r="AB79" s="65"/>
      <c r="AC79" s="126"/>
      <c r="AD79" s="131"/>
      <c r="AE79" s="126"/>
      <c r="AF79" s="131"/>
      <c r="AG79" s="126"/>
      <c r="AH79" s="126"/>
      <c r="AI79" s="131"/>
      <c r="AJ79" s="30"/>
    </row>
    <row r="80" spans="2:36" s="31" customFormat="1" ht="87.65" customHeight="1" x14ac:dyDescent="0.35">
      <c r="B80" s="122"/>
      <c r="C80" s="123"/>
      <c r="D80" s="122"/>
      <c r="E80" s="58"/>
      <c r="F80" s="125"/>
      <c r="G80" s="125"/>
      <c r="H80" s="125"/>
      <c r="I80" s="125"/>
      <c r="J80" s="125"/>
      <c r="K80" s="126"/>
      <c r="L80" s="122"/>
      <c r="M80" s="58"/>
      <c r="N80" s="27"/>
      <c r="O80" s="60"/>
      <c r="P80" s="60"/>
      <c r="Q80" s="104"/>
      <c r="R80" s="98"/>
      <c r="S80" s="127"/>
      <c r="T80" s="128"/>
      <c r="U80" s="126"/>
      <c r="V80" s="129"/>
      <c r="W80" s="126"/>
      <c r="X80" s="27"/>
      <c r="Y80" s="130"/>
      <c r="Z80" s="61"/>
      <c r="AA80" s="61"/>
      <c r="AB80" s="65"/>
      <c r="AC80" s="126"/>
      <c r="AD80" s="131"/>
      <c r="AE80" s="126"/>
      <c r="AF80" s="131"/>
      <c r="AG80" s="126"/>
      <c r="AH80" s="126"/>
      <c r="AI80" s="131"/>
      <c r="AJ80" s="30"/>
    </row>
    <row r="81" spans="2:36" s="31" customFormat="1" ht="87.65" customHeight="1" x14ac:dyDescent="0.35">
      <c r="B81" s="122"/>
      <c r="C81" s="123"/>
      <c r="D81" s="122"/>
      <c r="E81" s="58"/>
      <c r="F81" s="125"/>
      <c r="G81" s="125"/>
      <c r="H81" s="125"/>
      <c r="I81" s="125"/>
      <c r="J81" s="125"/>
      <c r="K81" s="126"/>
      <c r="L81" s="122"/>
      <c r="M81" s="58"/>
      <c r="N81" s="27"/>
      <c r="O81" s="60"/>
      <c r="P81" s="60"/>
      <c r="Q81" s="104"/>
      <c r="R81" s="98"/>
      <c r="S81" s="127"/>
      <c r="T81" s="128"/>
      <c r="U81" s="126"/>
      <c r="V81" s="129"/>
      <c r="W81" s="126"/>
      <c r="X81" s="27"/>
      <c r="Y81" s="130"/>
      <c r="Z81" s="61"/>
      <c r="AA81" s="61"/>
      <c r="AB81" s="65"/>
      <c r="AC81" s="126"/>
      <c r="AD81" s="131"/>
      <c r="AE81" s="126"/>
      <c r="AF81" s="131"/>
      <c r="AG81" s="126"/>
      <c r="AH81" s="126"/>
      <c r="AI81" s="131"/>
      <c r="AJ81" s="30"/>
    </row>
    <row r="82" spans="2:36" s="31" customFormat="1" ht="87.65" customHeight="1" x14ac:dyDescent="0.35">
      <c r="B82" s="122"/>
      <c r="C82" s="123"/>
      <c r="D82" s="122"/>
      <c r="E82" s="58"/>
      <c r="F82" s="125"/>
      <c r="G82" s="125"/>
      <c r="H82" s="125"/>
      <c r="I82" s="125"/>
      <c r="J82" s="125"/>
      <c r="K82" s="126"/>
      <c r="L82" s="122"/>
      <c r="M82" s="58"/>
      <c r="N82" s="27"/>
      <c r="O82" s="60"/>
      <c r="P82" s="60"/>
      <c r="Q82" s="104"/>
      <c r="R82" s="98"/>
      <c r="S82" s="127"/>
      <c r="T82" s="128"/>
      <c r="U82" s="126"/>
      <c r="V82" s="129"/>
      <c r="W82" s="126"/>
      <c r="X82" s="27"/>
      <c r="Y82" s="130"/>
      <c r="Z82" s="61"/>
      <c r="AA82" s="61"/>
      <c r="AB82" s="65"/>
      <c r="AC82" s="126"/>
      <c r="AD82" s="131"/>
      <c r="AE82" s="126"/>
      <c r="AF82" s="131"/>
      <c r="AG82" s="126"/>
      <c r="AH82" s="126"/>
      <c r="AI82" s="131"/>
      <c r="AJ82" s="30"/>
    </row>
    <row r="83" spans="2:36" s="31" customFormat="1" ht="87.65" customHeight="1" x14ac:dyDescent="0.35">
      <c r="B83" s="122"/>
      <c r="C83" s="123"/>
      <c r="D83" s="122"/>
      <c r="E83" s="58"/>
      <c r="F83" s="125"/>
      <c r="G83" s="125"/>
      <c r="H83" s="125"/>
      <c r="I83" s="125"/>
      <c r="J83" s="125"/>
      <c r="K83" s="126"/>
      <c r="L83" s="122"/>
      <c r="M83" s="58"/>
      <c r="N83" s="27"/>
      <c r="O83" s="60"/>
      <c r="P83" s="60"/>
      <c r="Q83" s="104"/>
      <c r="R83" s="98"/>
      <c r="S83" s="127"/>
      <c r="T83" s="128"/>
      <c r="U83" s="126"/>
      <c r="V83" s="129"/>
      <c r="W83" s="126"/>
      <c r="X83" s="27"/>
      <c r="Y83" s="130"/>
      <c r="Z83" s="61"/>
      <c r="AA83" s="61"/>
      <c r="AB83" s="65"/>
      <c r="AC83" s="126"/>
      <c r="AD83" s="131"/>
      <c r="AE83" s="126"/>
      <c r="AF83" s="131"/>
      <c r="AG83" s="126"/>
      <c r="AH83" s="126"/>
      <c r="AI83" s="131"/>
      <c r="AJ83" s="30"/>
    </row>
    <row r="84" spans="2:36" s="31" customFormat="1" ht="87.65" customHeight="1" x14ac:dyDescent="0.35">
      <c r="B84" s="122"/>
      <c r="C84" s="123"/>
      <c r="D84" s="122"/>
      <c r="E84" s="58"/>
      <c r="F84" s="125"/>
      <c r="G84" s="125"/>
      <c r="H84" s="125"/>
      <c r="I84" s="125"/>
      <c r="J84" s="125"/>
      <c r="K84" s="126"/>
      <c r="L84" s="122"/>
      <c r="M84" s="58"/>
      <c r="N84" s="27"/>
      <c r="O84" s="60"/>
      <c r="P84" s="60"/>
      <c r="Q84" s="104"/>
      <c r="R84" s="98"/>
      <c r="S84" s="127"/>
      <c r="T84" s="128"/>
      <c r="U84" s="126"/>
      <c r="V84" s="129"/>
      <c r="W84" s="126"/>
      <c r="X84" s="27"/>
      <c r="Y84" s="130"/>
      <c r="Z84" s="61"/>
      <c r="AA84" s="61"/>
      <c r="AB84" s="65"/>
      <c r="AC84" s="126"/>
      <c r="AD84" s="131"/>
      <c r="AE84" s="126"/>
      <c r="AF84" s="131"/>
      <c r="AG84" s="126"/>
      <c r="AH84" s="126"/>
      <c r="AI84" s="131"/>
      <c r="AJ84" s="30"/>
    </row>
    <row r="85" spans="2:36" s="31" customFormat="1" ht="87.65" customHeight="1" x14ac:dyDescent="0.35">
      <c r="B85" s="122"/>
      <c r="C85" s="123"/>
      <c r="D85" s="122"/>
      <c r="E85" s="58"/>
      <c r="F85" s="125"/>
      <c r="G85" s="125"/>
      <c r="H85" s="125"/>
      <c r="I85" s="125"/>
      <c r="J85" s="125"/>
      <c r="K85" s="126"/>
      <c r="L85" s="122"/>
      <c r="M85" s="58"/>
      <c r="N85" s="27"/>
      <c r="O85" s="60"/>
      <c r="P85" s="60"/>
      <c r="Q85" s="104"/>
      <c r="R85" s="98"/>
      <c r="S85" s="127"/>
      <c r="T85" s="128"/>
      <c r="U85" s="126"/>
      <c r="V85" s="129"/>
      <c r="W85" s="126"/>
      <c r="X85" s="27"/>
      <c r="Y85" s="130"/>
      <c r="Z85" s="61"/>
      <c r="AA85" s="61"/>
      <c r="AB85" s="65"/>
      <c r="AC85" s="126"/>
      <c r="AD85" s="131"/>
      <c r="AE85" s="126"/>
      <c r="AF85" s="131"/>
      <c r="AG85" s="126"/>
      <c r="AH85" s="126"/>
      <c r="AI85" s="131"/>
      <c r="AJ85" s="30"/>
    </row>
    <row r="86" spans="2:36" s="31" customFormat="1" ht="87.65" customHeight="1" x14ac:dyDescent="0.35">
      <c r="B86" s="122"/>
      <c r="C86" s="123"/>
      <c r="D86" s="122"/>
      <c r="E86" s="58"/>
      <c r="F86" s="125"/>
      <c r="G86" s="125"/>
      <c r="H86" s="125"/>
      <c r="I86" s="125"/>
      <c r="J86" s="125"/>
      <c r="K86" s="126"/>
      <c r="L86" s="122"/>
      <c r="M86" s="58"/>
      <c r="N86" s="27"/>
      <c r="O86" s="60"/>
      <c r="P86" s="60"/>
      <c r="Q86" s="104"/>
      <c r="R86" s="98"/>
      <c r="S86" s="127"/>
      <c r="T86" s="128"/>
      <c r="U86" s="126"/>
      <c r="V86" s="129"/>
      <c r="W86" s="126"/>
      <c r="X86" s="27"/>
      <c r="Y86" s="130"/>
      <c r="Z86" s="61"/>
      <c r="AA86" s="61"/>
      <c r="AB86" s="65"/>
      <c r="AC86" s="126"/>
      <c r="AD86" s="131"/>
      <c r="AE86" s="126"/>
      <c r="AF86" s="131"/>
      <c r="AG86" s="126"/>
      <c r="AH86" s="126"/>
      <c r="AI86" s="131"/>
      <c r="AJ86" s="30"/>
    </row>
    <row r="87" spans="2:36" s="31" customFormat="1" ht="87.65" customHeight="1" x14ac:dyDescent="0.35">
      <c r="B87" s="122"/>
      <c r="C87" s="123"/>
      <c r="D87" s="122"/>
      <c r="E87" s="58"/>
      <c r="F87" s="125"/>
      <c r="G87" s="125"/>
      <c r="H87" s="125"/>
      <c r="I87" s="125"/>
      <c r="J87" s="125"/>
      <c r="K87" s="126"/>
      <c r="L87" s="122"/>
      <c r="M87" s="58"/>
      <c r="N87" s="27"/>
      <c r="O87" s="60"/>
      <c r="P87" s="60"/>
      <c r="Q87" s="104"/>
      <c r="R87" s="98"/>
      <c r="S87" s="127"/>
      <c r="T87" s="128"/>
      <c r="U87" s="126"/>
      <c r="V87" s="129"/>
      <c r="W87" s="126"/>
      <c r="X87" s="27"/>
      <c r="Y87" s="130"/>
      <c r="Z87" s="61"/>
      <c r="AA87" s="61"/>
      <c r="AB87" s="65"/>
      <c r="AC87" s="126"/>
      <c r="AD87" s="131"/>
      <c r="AE87" s="126"/>
      <c r="AF87" s="131"/>
      <c r="AG87" s="126"/>
      <c r="AH87" s="126"/>
      <c r="AI87" s="131"/>
      <c r="AJ87" s="30"/>
    </row>
    <row r="88" spans="2:36" s="31" customFormat="1" ht="87.65" customHeight="1" x14ac:dyDescent="0.35">
      <c r="B88" s="122"/>
      <c r="C88" s="123"/>
      <c r="D88" s="122"/>
      <c r="E88" s="58"/>
      <c r="F88" s="125"/>
      <c r="G88" s="125"/>
      <c r="H88" s="125"/>
      <c r="I88" s="125"/>
      <c r="J88" s="125"/>
      <c r="K88" s="126"/>
      <c r="L88" s="122"/>
      <c r="M88" s="58"/>
      <c r="N88" s="27"/>
      <c r="O88" s="60"/>
      <c r="P88" s="60"/>
      <c r="Q88" s="104"/>
      <c r="R88" s="98"/>
      <c r="S88" s="127"/>
      <c r="T88" s="128"/>
      <c r="U88" s="126"/>
      <c r="V88" s="129"/>
      <c r="W88" s="126"/>
      <c r="X88" s="27"/>
      <c r="Y88" s="130"/>
      <c r="Z88" s="61"/>
      <c r="AA88" s="61"/>
      <c r="AB88" s="65"/>
      <c r="AC88" s="126"/>
      <c r="AD88" s="131"/>
      <c r="AE88" s="126"/>
      <c r="AF88" s="131"/>
      <c r="AG88" s="126"/>
      <c r="AH88" s="126"/>
      <c r="AI88" s="131"/>
      <c r="AJ88" s="30"/>
    </row>
    <row r="89" spans="2:36" s="31" customFormat="1" ht="87.65" customHeight="1" x14ac:dyDescent="0.35">
      <c r="B89" s="122"/>
      <c r="C89" s="123"/>
      <c r="D89" s="122"/>
      <c r="E89" s="58"/>
      <c r="F89" s="125"/>
      <c r="G89" s="125"/>
      <c r="H89" s="125"/>
      <c r="I89" s="125"/>
      <c r="J89" s="125"/>
      <c r="K89" s="126"/>
      <c r="L89" s="122"/>
      <c r="M89" s="58"/>
      <c r="N89" s="27"/>
      <c r="O89" s="60"/>
      <c r="P89" s="60"/>
      <c r="Q89" s="104"/>
      <c r="R89" s="98"/>
      <c r="S89" s="127"/>
      <c r="T89" s="128"/>
      <c r="U89" s="126"/>
      <c r="V89" s="129"/>
      <c r="W89" s="126"/>
      <c r="X89" s="27"/>
      <c r="Y89" s="130"/>
      <c r="Z89" s="61"/>
      <c r="AA89" s="61"/>
      <c r="AB89" s="65"/>
      <c r="AC89" s="126"/>
      <c r="AD89" s="131"/>
      <c r="AE89" s="126"/>
      <c r="AF89" s="131"/>
      <c r="AG89" s="126"/>
      <c r="AH89" s="126"/>
      <c r="AI89" s="131"/>
      <c r="AJ89" s="30"/>
    </row>
    <row r="90" spans="2:36" s="31" customFormat="1" ht="87.65" customHeight="1" x14ac:dyDescent="0.35">
      <c r="B90" s="122"/>
      <c r="C90" s="123"/>
      <c r="D90" s="122"/>
      <c r="E90" s="58"/>
      <c r="F90" s="125"/>
      <c r="G90" s="125"/>
      <c r="H90" s="125"/>
      <c r="I90" s="125"/>
      <c r="J90" s="125"/>
      <c r="K90" s="126"/>
      <c r="L90" s="122"/>
      <c r="M90" s="58"/>
      <c r="N90" s="27"/>
      <c r="O90" s="60"/>
      <c r="P90" s="60"/>
      <c r="Q90" s="104"/>
      <c r="R90" s="98"/>
      <c r="S90" s="127"/>
      <c r="T90" s="128"/>
      <c r="U90" s="126"/>
      <c r="V90" s="129"/>
      <c r="W90" s="126"/>
      <c r="X90" s="27"/>
      <c r="Y90" s="130"/>
      <c r="Z90" s="61"/>
      <c r="AA90" s="61"/>
      <c r="AB90" s="65"/>
      <c r="AC90" s="126"/>
      <c r="AD90" s="131"/>
      <c r="AE90" s="126"/>
      <c r="AF90" s="131"/>
      <c r="AG90" s="126"/>
      <c r="AH90" s="126"/>
      <c r="AI90" s="131"/>
      <c r="AJ90" s="30"/>
    </row>
    <row r="91" spans="2:36" s="31" customFormat="1" ht="87.65" customHeight="1" x14ac:dyDescent="0.35">
      <c r="B91" s="122"/>
      <c r="C91" s="123"/>
      <c r="D91" s="122"/>
      <c r="E91" s="58"/>
      <c r="F91" s="125"/>
      <c r="G91" s="125"/>
      <c r="H91" s="125"/>
      <c r="I91" s="125"/>
      <c r="J91" s="125"/>
      <c r="K91" s="126"/>
      <c r="L91" s="122"/>
      <c r="M91" s="58"/>
      <c r="N91" s="27"/>
      <c r="O91" s="60"/>
      <c r="P91" s="60"/>
      <c r="Q91" s="104"/>
      <c r="R91" s="98"/>
      <c r="S91" s="127"/>
      <c r="T91" s="128"/>
      <c r="U91" s="126"/>
      <c r="V91" s="129"/>
      <c r="W91" s="126"/>
      <c r="X91" s="27"/>
      <c r="Y91" s="130"/>
      <c r="Z91" s="61"/>
      <c r="AA91" s="61"/>
      <c r="AB91" s="65"/>
      <c r="AC91" s="126"/>
      <c r="AD91" s="131"/>
      <c r="AE91" s="126"/>
      <c r="AF91" s="131"/>
      <c r="AG91" s="126"/>
      <c r="AH91" s="126"/>
      <c r="AI91" s="131"/>
      <c r="AJ91" s="30"/>
    </row>
    <row r="92" spans="2:36" s="31" customFormat="1" ht="87.65" customHeight="1" x14ac:dyDescent="0.35">
      <c r="B92" s="122"/>
      <c r="C92" s="123"/>
      <c r="D92" s="122"/>
      <c r="E92" s="58"/>
      <c r="F92" s="125"/>
      <c r="G92" s="125"/>
      <c r="H92" s="125"/>
      <c r="I92" s="125"/>
      <c r="J92" s="125"/>
      <c r="K92" s="126"/>
      <c r="L92" s="122"/>
      <c r="M92" s="58"/>
      <c r="N92" s="27"/>
      <c r="O92" s="60"/>
      <c r="P92" s="60"/>
      <c r="Q92" s="104"/>
      <c r="R92" s="98"/>
      <c r="S92" s="127"/>
      <c r="T92" s="128"/>
      <c r="U92" s="126"/>
      <c r="V92" s="129"/>
      <c r="W92" s="126"/>
      <c r="X92" s="27"/>
      <c r="Y92" s="130"/>
      <c r="Z92" s="61"/>
      <c r="AA92" s="61"/>
      <c r="AB92" s="65"/>
      <c r="AC92" s="126"/>
      <c r="AD92" s="131"/>
      <c r="AE92" s="126"/>
      <c r="AF92" s="131"/>
      <c r="AG92" s="126"/>
      <c r="AH92" s="126"/>
      <c r="AI92" s="131"/>
      <c r="AJ92" s="30"/>
    </row>
    <row r="93" spans="2:36" s="31" customFormat="1" ht="87.65" customHeight="1" x14ac:dyDescent="0.35">
      <c r="B93" s="122"/>
      <c r="C93" s="123"/>
      <c r="D93" s="122"/>
      <c r="E93" s="58"/>
      <c r="F93" s="125"/>
      <c r="G93" s="125"/>
      <c r="H93" s="125"/>
      <c r="I93" s="125"/>
      <c r="J93" s="125"/>
      <c r="K93" s="126"/>
      <c r="L93" s="122"/>
      <c r="M93" s="58"/>
      <c r="N93" s="27"/>
      <c r="O93" s="60"/>
      <c r="P93" s="60"/>
      <c r="Q93" s="104"/>
      <c r="R93" s="98"/>
      <c r="S93" s="127"/>
      <c r="T93" s="128"/>
      <c r="U93" s="126"/>
      <c r="V93" s="129"/>
      <c r="W93" s="126"/>
      <c r="X93" s="27"/>
      <c r="Y93" s="130"/>
      <c r="Z93" s="61"/>
      <c r="AA93" s="61"/>
      <c r="AB93" s="65"/>
      <c r="AC93" s="126"/>
      <c r="AD93" s="131"/>
      <c r="AE93" s="126"/>
      <c r="AF93" s="131"/>
      <c r="AG93" s="126"/>
      <c r="AH93" s="126"/>
      <c r="AI93" s="131"/>
      <c r="AJ93" s="30"/>
    </row>
    <row r="94" spans="2:36" s="31" customFormat="1" ht="87.65" customHeight="1" x14ac:dyDescent="0.35">
      <c r="B94" s="122"/>
      <c r="C94" s="123"/>
      <c r="D94" s="122"/>
      <c r="E94" s="58"/>
      <c r="F94" s="125"/>
      <c r="G94" s="125"/>
      <c r="H94" s="125"/>
      <c r="I94" s="125"/>
      <c r="J94" s="125"/>
      <c r="K94" s="126"/>
      <c r="L94" s="122"/>
      <c r="M94" s="58"/>
      <c r="N94" s="27"/>
      <c r="O94" s="60"/>
      <c r="P94" s="60"/>
      <c r="Q94" s="104"/>
      <c r="R94" s="98"/>
      <c r="S94" s="127"/>
      <c r="T94" s="128"/>
      <c r="U94" s="126"/>
      <c r="V94" s="129"/>
      <c r="W94" s="126"/>
      <c r="X94" s="27"/>
      <c r="Y94" s="130"/>
      <c r="Z94" s="61"/>
      <c r="AA94" s="61"/>
      <c r="AB94" s="65"/>
      <c r="AC94" s="126"/>
      <c r="AD94" s="131"/>
      <c r="AE94" s="126"/>
      <c r="AF94" s="131"/>
      <c r="AG94" s="126"/>
      <c r="AH94" s="126"/>
      <c r="AI94" s="131"/>
      <c r="AJ94" s="30"/>
    </row>
    <row r="95" spans="2:36" s="31" customFormat="1" ht="87.65" customHeight="1" x14ac:dyDescent="0.35">
      <c r="B95" s="122"/>
      <c r="C95" s="123"/>
      <c r="D95" s="122"/>
      <c r="E95" s="58"/>
      <c r="F95" s="125"/>
      <c r="G95" s="125"/>
      <c r="H95" s="125"/>
      <c r="I95" s="125"/>
      <c r="J95" s="125"/>
      <c r="K95" s="126"/>
      <c r="L95" s="122"/>
      <c r="M95" s="58"/>
      <c r="N95" s="27"/>
      <c r="O95" s="60"/>
      <c r="P95" s="60"/>
      <c r="Q95" s="104"/>
      <c r="R95" s="98"/>
      <c r="S95" s="127"/>
      <c r="T95" s="128"/>
      <c r="U95" s="126"/>
      <c r="V95" s="129"/>
      <c r="W95" s="126"/>
      <c r="X95" s="27"/>
      <c r="Y95" s="130"/>
      <c r="Z95" s="61"/>
      <c r="AA95" s="61"/>
      <c r="AB95" s="65"/>
      <c r="AC95" s="126"/>
      <c r="AD95" s="131"/>
      <c r="AE95" s="126"/>
      <c r="AF95" s="131"/>
      <c r="AG95" s="126"/>
      <c r="AH95" s="126"/>
      <c r="AI95" s="131"/>
      <c r="AJ95" s="30"/>
    </row>
    <row r="96" spans="2:36" s="31" customFormat="1" ht="87.65" customHeight="1" x14ac:dyDescent="0.35">
      <c r="B96" s="122"/>
      <c r="C96" s="123"/>
      <c r="D96" s="122"/>
      <c r="E96" s="58"/>
      <c r="F96" s="125"/>
      <c r="G96" s="125"/>
      <c r="H96" s="125"/>
      <c r="I96" s="125"/>
      <c r="J96" s="125"/>
      <c r="K96" s="126"/>
      <c r="L96" s="122"/>
      <c r="M96" s="58"/>
      <c r="N96" s="27"/>
      <c r="O96" s="60"/>
      <c r="P96" s="60"/>
      <c r="Q96" s="104"/>
      <c r="R96" s="98"/>
      <c r="S96" s="127"/>
      <c r="T96" s="128"/>
      <c r="U96" s="126"/>
      <c r="V96" s="129"/>
      <c r="W96" s="126"/>
      <c r="X96" s="27"/>
      <c r="Y96" s="130"/>
      <c r="Z96" s="61"/>
      <c r="AA96" s="61"/>
      <c r="AB96" s="65"/>
      <c r="AC96" s="126"/>
      <c r="AD96" s="131"/>
      <c r="AE96" s="126"/>
      <c r="AF96" s="131"/>
      <c r="AG96" s="126"/>
      <c r="AH96" s="126"/>
      <c r="AI96" s="131"/>
      <c r="AJ96" s="30"/>
    </row>
    <row r="97" spans="2:36" s="31" customFormat="1" ht="87.65" customHeight="1" x14ac:dyDescent="0.35">
      <c r="B97" s="122"/>
      <c r="C97" s="123"/>
      <c r="D97" s="122"/>
      <c r="E97" s="58"/>
      <c r="F97" s="125"/>
      <c r="G97" s="125"/>
      <c r="H97" s="125"/>
      <c r="I97" s="125"/>
      <c r="J97" s="125"/>
      <c r="K97" s="126"/>
      <c r="L97" s="122"/>
      <c r="M97" s="58"/>
      <c r="N97" s="27"/>
      <c r="O97" s="60"/>
      <c r="P97" s="60"/>
      <c r="Q97" s="104"/>
      <c r="R97" s="98"/>
      <c r="S97" s="127"/>
      <c r="T97" s="128"/>
      <c r="U97" s="126"/>
      <c r="V97" s="129"/>
      <c r="W97" s="126"/>
      <c r="X97" s="27"/>
      <c r="Y97" s="130"/>
      <c r="Z97" s="61"/>
      <c r="AA97" s="61"/>
      <c r="AB97" s="65"/>
      <c r="AC97" s="126"/>
      <c r="AD97" s="131"/>
      <c r="AE97" s="126"/>
      <c r="AF97" s="131"/>
      <c r="AG97" s="126"/>
      <c r="AH97" s="126"/>
      <c r="AI97" s="131"/>
      <c r="AJ97" s="30"/>
    </row>
    <row r="98" spans="2:36" s="31" customFormat="1" ht="87.65" customHeight="1" x14ac:dyDescent="0.35">
      <c r="B98" s="122"/>
      <c r="C98" s="123"/>
      <c r="D98" s="122"/>
      <c r="E98" s="58"/>
      <c r="F98" s="125"/>
      <c r="G98" s="125"/>
      <c r="H98" s="125"/>
      <c r="I98" s="125"/>
      <c r="J98" s="125"/>
      <c r="K98" s="126"/>
      <c r="L98" s="122"/>
      <c r="M98" s="58"/>
      <c r="N98" s="27"/>
      <c r="O98" s="60"/>
      <c r="P98" s="60"/>
      <c r="Q98" s="104"/>
      <c r="R98" s="98"/>
      <c r="S98" s="127"/>
      <c r="T98" s="128"/>
      <c r="U98" s="126"/>
      <c r="V98" s="129"/>
      <c r="W98" s="126"/>
      <c r="X98" s="27"/>
      <c r="Y98" s="130"/>
      <c r="Z98" s="61"/>
      <c r="AA98" s="61"/>
      <c r="AB98" s="65"/>
      <c r="AC98" s="126"/>
      <c r="AD98" s="131"/>
      <c r="AE98" s="126"/>
      <c r="AF98" s="131"/>
      <c r="AG98" s="126"/>
      <c r="AH98" s="126"/>
      <c r="AI98" s="131"/>
      <c r="AJ98" s="30"/>
    </row>
    <row r="99" spans="2:36" s="31" customFormat="1" ht="87.65" customHeight="1" x14ac:dyDescent="0.35">
      <c r="B99" s="122"/>
      <c r="C99" s="123"/>
      <c r="D99" s="122"/>
      <c r="E99" s="58"/>
      <c r="F99" s="125"/>
      <c r="G99" s="125"/>
      <c r="H99" s="125"/>
      <c r="I99" s="125"/>
      <c r="J99" s="125"/>
      <c r="K99" s="126"/>
      <c r="L99" s="122"/>
      <c r="M99" s="58"/>
      <c r="N99" s="27"/>
      <c r="O99" s="60"/>
      <c r="P99" s="60"/>
      <c r="Q99" s="104"/>
      <c r="R99" s="98"/>
      <c r="S99" s="127"/>
      <c r="T99" s="128"/>
      <c r="U99" s="126"/>
      <c r="V99" s="129"/>
      <c r="W99" s="126"/>
      <c r="X99" s="27"/>
      <c r="Y99" s="130"/>
      <c r="Z99" s="61"/>
      <c r="AA99" s="61"/>
      <c r="AB99" s="65"/>
      <c r="AC99" s="126"/>
      <c r="AD99" s="131"/>
      <c r="AE99" s="126"/>
      <c r="AF99" s="131"/>
      <c r="AG99" s="126"/>
      <c r="AH99" s="126"/>
      <c r="AI99" s="131"/>
      <c r="AJ99" s="30"/>
    </row>
    <row r="100" spans="2:36" s="31" customFormat="1" ht="87.65" customHeight="1" x14ac:dyDescent="0.35">
      <c r="B100" s="122"/>
      <c r="C100" s="123"/>
      <c r="D100" s="122"/>
      <c r="E100" s="58"/>
      <c r="F100" s="125"/>
      <c r="G100" s="125"/>
      <c r="H100" s="125"/>
      <c r="I100" s="125"/>
      <c r="J100" s="125"/>
      <c r="K100" s="126"/>
      <c r="L100" s="122"/>
      <c r="M100" s="58"/>
      <c r="N100" s="27"/>
      <c r="O100" s="60"/>
      <c r="P100" s="60"/>
      <c r="Q100" s="104"/>
      <c r="R100" s="98"/>
      <c r="S100" s="127"/>
      <c r="T100" s="128"/>
      <c r="U100" s="126"/>
      <c r="V100" s="129"/>
      <c r="W100" s="126"/>
      <c r="X100" s="27"/>
      <c r="Y100" s="130"/>
      <c r="Z100" s="61"/>
      <c r="AA100" s="61"/>
      <c r="AB100" s="65"/>
      <c r="AC100" s="126"/>
      <c r="AD100" s="131"/>
      <c r="AE100" s="126"/>
      <c r="AF100" s="131"/>
      <c r="AG100" s="126"/>
      <c r="AH100" s="126"/>
      <c r="AI100" s="131"/>
      <c r="AJ100" s="30"/>
    </row>
    <row r="101" spans="2:36" s="31" customFormat="1" ht="87.65" customHeight="1" x14ac:dyDescent="0.35">
      <c r="B101" s="122"/>
      <c r="C101" s="123"/>
      <c r="D101" s="122"/>
      <c r="E101" s="58"/>
      <c r="F101" s="125"/>
      <c r="G101" s="125"/>
      <c r="H101" s="125"/>
      <c r="I101" s="125"/>
      <c r="J101" s="125"/>
      <c r="K101" s="126"/>
      <c r="L101" s="122"/>
      <c r="M101" s="58"/>
      <c r="N101" s="27"/>
      <c r="O101" s="60"/>
      <c r="P101" s="60"/>
      <c r="Q101" s="104"/>
      <c r="R101" s="98"/>
      <c r="S101" s="127"/>
      <c r="T101" s="128"/>
      <c r="U101" s="126"/>
      <c r="V101" s="129"/>
      <c r="W101" s="126"/>
      <c r="X101" s="27"/>
      <c r="Y101" s="130"/>
      <c r="Z101" s="61"/>
      <c r="AA101" s="61"/>
      <c r="AB101" s="65"/>
      <c r="AC101" s="126"/>
      <c r="AD101" s="131"/>
      <c r="AE101" s="126"/>
      <c r="AF101" s="131"/>
      <c r="AG101" s="126"/>
      <c r="AH101" s="126"/>
      <c r="AI101" s="131"/>
      <c r="AJ101" s="30"/>
    </row>
    <row r="102" spans="2:36" s="31" customFormat="1" ht="87.65" customHeight="1" x14ac:dyDescent="0.35">
      <c r="B102" s="122"/>
      <c r="C102" s="123"/>
      <c r="D102" s="122"/>
      <c r="E102" s="58"/>
      <c r="F102" s="125"/>
      <c r="G102" s="125"/>
      <c r="H102" s="125"/>
      <c r="I102" s="125"/>
      <c r="J102" s="125"/>
      <c r="K102" s="126"/>
      <c r="L102" s="122"/>
      <c r="M102" s="58"/>
      <c r="N102" s="27"/>
      <c r="O102" s="60"/>
      <c r="P102" s="60"/>
      <c r="Q102" s="104"/>
      <c r="R102" s="98"/>
      <c r="S102" s="127"/>
      <c r="T102" s="128"/>
      <c r="U102" s="126"/>
      <c r="V102" s="129"/>
      <c r="W102" s="126"/>
      <c r="X102" s="27"/>
      <c r="Y102" s="130"/>
      <c r="Z102" s="61"/>
      <c r="AA102" s="61"/>
      <c r="AB102" s="65"/>
      <c r="AC102" s="126"/>
      <c r="AD102" s="131"/>
      <c r="AE102" s="126"/>
      <c r="AF102" s="131"/>
      <c r="AG102" s="126"/>
      <c r="AH102" s="126"/>
      <c r="AI102" s="131"/>
      <c r="AJ102" s="30"/>
    </row>
    <row r="103" spans="2:36" s="31" customFormat="1" ht="87.65" customHeight="1" x14ac:dyDescent="0.35">
      <c r="B103" s="122"/>
      <c r="C103" s="123"/>
      <c r="D103" s="122"/>
      <c r="E103" s="58"/>
      <c r="F103" s="125"/>
      <c r="G103" s="125"/>
      <c r="H103" s="125"/>
      <c r="I103" s="125"/>
      <c r="J103" s="125"/>
      <c r="K103" s="126"/>
      <c r="L103" s="122"/>
      <c r="M103" s="58"/>
      <c r="N103" s="27"/>
      <c r="O103" s="60"/>
      <c r="P103" s="60"/>
      <c r="Q103" s="104"/>
      <c r="R103" s="98"/>
      <c r="S103" s="127"/>
      <c r="T103" s="128"/>
      <c r="U103" s="126"/>
      <c r="V103" s="129"/>
      <c r="W103" s="126"/>
      <c r="X103" s="27"/>
      <c r="Y103" s="130"/>
      <c r="Z103" s="61"/>
      <c r="AA103" s="61"/>
      <c r="AB103" s="65"/>
      <c r="AC103" s="126"/>
      <c r="AD103" s="131"/>
      <c r="AE103" s="126"/>
      <c r="AF103" s="131"/>
      <c r="AG103" s="126"/>
      <c r="AH103" s="126"/>
      <c r="AI103" s="131"/>
      <c r="AJ103" s="30"/>
    </row>
    <row r="104" spans="2:36" s="31" customFormat="1" ht="87.65" customHeight="1" x14ac:dyDescent="0.35">
      <c r="B104" s="122"/>
      <c r="C104" s="123"/>
      <c r="D104" s="122"/>
      <c r="E104" s="58"/>
      <c r="F104" s="125"/>
      <c r="G104" s="125"/>
      <c r="H104" s="125"/>
      <c r="I104" s="125"/>
      <c r="J104" s="125"/>
      <c r="K104" s="126"/>
      <c r="L104" s="122"/>
      <c r="M104" s="58"/>
      <c r="N104" s="27"/>
      <c r="O104" s="60"/>
      <c r="P104" s="60"/>
      <c r="Q104" s="104"/>
      <c r="R104" s="98"/>
      <c r="S104" s="127"/>
      <c r="T104" s="128"/>
      <c r="U104" s="126"/>
      <c r="V104" s="129"/>
      <c r="W104" s="126"/>
      <c r="X104" s="27"/>
      <c r="Y104" s="130"/>
      <c r="Z104" s="61"/>
      <c r="AA104" s="61"/>
      <c r="AB104" s="65"/>
      <c r="AC104" s="126"/>
      <c r="AD104" s="131"/>
      <c r="AE104" s="126"/>
      <c r="AF104" s="131"/>
      <c r="AG104" s="126"/>
      <c r="AH104" s="126"/>
      <c r="AI104" s="131"/>
      <c r="AJ104" s="30"/>
    </row>
    <row r="105" spans="2:36" s="31" customFormat="1" ht="87.65" customHeight="1" x14ac:dyDescent="0.35">
      <c r="B105" s="122"/>
      <c r="C105" s="123"/>
      <c r="D105" s="122"/>
      <c r="E105" s="58"/>
      <c r="F105" s="125"/>
      <c r="G105" s="125"/>
      <c r="H105" s="125"/>
      <c r="I105" s="125"/>
      <c r="J105" s="125"/>
      <c r="K105" s="126"/>
      <c r="L105" s="122"/>
      <c r="M105" s="58"/>
      <c r="N105" s="27"/>
      <c r="O105" s="60"/>
      <c r="P105" s="60"/>
      <c r="Q105" s="104"/>
      <c r="R105" s="98"/>
      <c r="S105" s="127"/>
      <c r="T105" s="128"/>
      <c r="U105" s="126"/>
      <c r="V105" s="129"/>
      <c r="W105" s="126"/>
      <c r="X105" s="27"/>
      <c r="Y105" s="130"/>
      <c r="Z105" s="61"/>
      <c r="AA105" s="61"/>
      <c r="AB105" s="65"/>
      <c r="AC105" s="126"/>
      <c r="AD105" s="131"/>
      <c r="AE105" s="126"/>
      <c r="AF105" s="131"/>
      <c r="AG105" s="126"/>
      <c r="AH105" s="126"/>
      <c r="AI105" s="131"/>
      <c r="AJ105" s="30"/>
    </row>
    <row r="106" spans="2:36" s="31" customFormat="1" ht="87.65" customHeight="1" x14ac:dyDescent="0.35">
      <c r="B106" s="122"/>
      <c r="C106" s="123"/>
      <c r="D106" s="122"/>
      <c r="E106" s="58"/>
      <c r="F106" s="125"/>
      <c r="G106" s="125"/>
      <c r="H106" s="125"/>
      <c r="I106" s="125"/>
      <c r="J106" s="125"/>
      <c r="K106" s="126"/>
      <c r="L106" s="122"/>
      <c r="M106" s="58"/>
      <c r="N106" s="27"/>
      <c r="O106" s="60"/>
      <c r="P106" s="60"/>
      <c r="Q106" s="104"/>
      <c r="R106" s="98"/>
      <c r="S106" s="127"/>
      <c r="T106" s="128"/>
      <c r="U106" s="126"/>
      <c r="V106" s="129"/>
      <c r="W106" s="126"/>
      <c r="X106" s="27"/>
      <c r="Y106" s="130"/>
      <c r="Z106" s="61"/>
      <c r="AA106" s="61"/>
      <c r="AB106" s="65"/>
      <c r="AC106" s="126"/>
      <c r="AD106" s="131"/>
      <c r="AE106" s="126"/>
      <c r="AF106" s="131"/>
      <c r="AG106" s="126"/>
      <c r="AH106" s="126"/>
      <c r="AI106" s="131"/>
      <c r="AJ106" s="30"/>
    </row>
    <row r="107" spans="2:36" s="31" customFormat="1" ht="87.65" customHeight="1" x14ac:dyDescent="0.35">
      <c r="B107" s="122"/>
      <c r="C107" s="123"/>
      <c r="D107" s="122"/>
      <c r="E107" s="58"/>
      <c r="F107" s="125"/>
      <c r="G107" s="125"/>
      <c r="H107" s="125"/>
      <c r="I107" s="125"/>
      <c r="J107" s="125"/>
      <c r="K107" s="126"/>
      <c r="L107" s="122"/>
      <c r="M107" s="58"/>
      <c r="N107" s="27"/>
      <c r="O107" s="60"/>
      <c r="P107" s="60"/>
      <c r="Q107" s="104"/>
      <c r="R107" s="98"/>
      <c r="S107" s="127"/>
      <c r="T107" s="128"/>
      <c r="U107" s="126"/>
      <c r="V107" s="129"/>
      <c r="W107" s="126"/>
      <c r="X107" s="27"/>
      <c r="Y107" s="130"/>
      <c r="Z107" s="61"/>
      <c r="AA107" s="61"/>
      <c r="AB107" s="65"/>
      <c r="AC107" s="126"/>
      <c r="AD107" s="131"/>
      <c r="AE107" s="126"/>
      <c r="AF107" s="131"/>
      <c r="AG107" s="126"/>
      <c r="AH107" s="126"/>
      <c r="AI107" s="131"/>
      <c r="AJ107" s="30"/>
    </row>
    <row r="108" spans="2:36" s="31" customFormat="1" ht="87.65" customHeight="1" x14ac:dyDescent="0.35">
      <c r="B108" s="122"/>
      <c r="C108" s="123"/>
      <c r="D108" s="122"/>
      <c r="E108" s="58"/>
      <c r="F108" s="125"/>
      <c r="G108" s="125"/>
      <c r="H108" s="125"/>
      <c r="I108" s="125"/>
      <c r="J108" s="125"/>
      <c r="K108" s="126"/>
      <c r="L108" s="122"/>
      <c r="M108" s="58"/>
      <c r="N108" s="27"/>
      <c r="O108" s="60"/>
      <c r="P108" s="60"/>
      <c r="Q108" s="104"/>
      <c r="R108" s="98"/>
      <c r="S108" s="127"/>
      <c r="T108" s="128"/>
      <c r="U108" s="126"/>
      <c r="V108" s="129"/>
      <c r="W108" s="126"/>
      <c r="X108" s="27"/>
      <c r="Y108" s="130"/>
      <c r="Z108" s="61"/>
      <c r="AA108" s="61"/>
      <c r="AB108" s="65"/>
      <c r="AC108" s="126"/>
      <c r="AD108" s="131"/>
      <c r="AE108" s="126"/>
      <c r="AF108" s="131"/>
      <c r="AG108" s="126"/>
      <c r="AH108" s="126"/>
      <c r="AI108" s="131"/>
      <c r="AJ108" s="30"/>
    </row>
    <row r="109" spans="2:36" s="31" customFormat="1" ht="87.65" customHeight="1" x14ac:dyDescent="0.35">
      <c r="B109" s="122"/>
      <c r="C109" s="123"/>
      <c r="D109" s="122"/>
      <c r="E109" s="58"/>
      <c r="F109" s="125"/>
      <c r="G109" s="125"/>
      <c r="H109" s="125"/>
      <c r="I109" s="125"/>
      <c r="J109" s="125"/>
      <c r="K109" s="126"/>
      <c r="L109" s="122"/>
      <c r="M109" s="58"/>
      <c r="N109" s="27"/>
      <c r="O109" s="60"/>
      <c r="P109" s="60"/>
      <c r="Q109" s="104"/>
      <c r="R109" s="98"/>
      <c r="S109" s="127"/>
      <c r="T109" s="128"/>
      <c r="U109" s="126"/>
      <c r="V109" s="129"/>
      <c r="W109" s="126"/>
      <c r="X109" s="27"/>
      <c r="Y109" s="130"/>
      <c r="Z109" s="61"/>
      <c r="AA109" s="61"/>
      <c r="AB109" s="65"/>
      <c r="AC109" s="126"/>
      <c r="AD109" s="131"/>
      <c r="AE109" s="126"/>
      <c r="AF109" s="131"/>
      <c r="AG109" s="126"/>
      <c r="AH109" s="126"/>
      <c r="AI109" s="131"/>
      <c r="AJ109" s="30"/>
    </row>
    <row r="110" spans="2:36" s="31" customFormat="1" ht="87.65" customHeight="1" x14ac:dyDescent="0.35">
      <c r="B110" s="122"/>
      <c r="C110" s="123"/>
      <c r="D110" s="122"/>
      <c r="E110" s="58"/>
      <c r="F110" s="125"/>
      <c r="G110" s="125"/>
      <c r="H110" s="125"/>
      <c r="I110" s="125"/>
      <c r="J110" s="125"/>
      <c r="K110" s="126"/>
      <c r="L110" s="122"/>
      <c r="M110" s="58"/>
      <c r="N110" s="27"/>
      <c r="O110" s="60"/>
      <c r="P110" s="60"/>
      <c r="Q110" s="104"/>
      <c r="R110" s="98"/>
      <c r="S110" s="127"/>
      <c r="T110" s="128"/>
      <c r="U110" s="126"/>
      <c r="V110" s="129"/>
      <c r="W110" s="126"/>
      <c r="X110" s="27"/>
      <c r="Y110" s="130"/>
      <c r="Z110" s="61"/>
      <c r="AA110" s="61"/>
      <c r="AB110" s="65"/>
      <c r="AC110" s="126"/>
      <c r="AD110" s="131"/>
      <c r="AE110" s="126"/>
      <c r="AF110" s="131"/>
      <c r="AG110" s="126"/>
      <c r="AH110" s="126"/>
      <c r="AI110" s="131"/>
      <c r="AJ110" s="30"/>
    </row>
    <row r="111" spans="2:36" s="31" customFormat="1" ht="87.65" customHeight="1" x14ac:dyDescent="0.35">
      <c r="B111" s="122"/>
      <c r="C111" s="123"/>
      <c r="D111" s="122"/>
      <c r="E111" s="58"/>
      <c r="F111" s="125"/>
      <c r="G111" s="125"/>
      <c r="H111" s="125"/>
      <c r="I111" s="125"/>
      <c r="J111" s="125"/>
      <c r="K111" s="126"/>
      <c r="L111" s="122"/>
      <c r="M111" s="58"/>
      <c r="N111" s="27"/>
      <c r="O111" s="60"/>
      <c r="P111" s="60"/>
      <c r="Q111" s="104"/>
      <c r="R111" s="98"/>
      <c r="S111" s="127"/>
      <c r="T111" s="128"/>
      <c r="U111" s="126"/>
      <c r="V111" s="129"/>
      <c r="W111" s="126"/>
      <c r="X111" s="27"/>
      <c r="Y111" s="130"/>
      <c r="Z111" s="61"/>
      <c r="AA111" s="61"/>
      <c r="AB111" s="65"/>
      <c r="AC111" s="126"/>
      <c r="AD111" s="131"/>
      <c r="AE111" s="126"/>
      <c r="AF111" s="131"/>
      <c r="AG111" s="126"/>
      <c r="AH111" s="126"/>
      <c r="AI111" s="131"/>
      <c r="AJ111" s="30"/>
    </row>
    <row r="112" spans="2:36" s="31" customFormat="1" ht="87.65" customHeight="1" x14ac:dyDescent="0.35">
      <c r="B112" s="122"/>
      <c r="C112" s="123"/>
      <c r="D112" s="122"/>
      <c r="E112" s="58"/>
      <c r="F112" s="125"/>
      <c r="G112" s="125"/>
      <c r="H112" s="125"/>
      <c r="I112" s="125"/>
      <c r="J112" s="125"/>
      <c r="K112" s="126"/>
      <c r="L112" s="122"/>
      <c r="M112" s="58"/>
      <c r="N112" s="27"/>
      <c r="O112" s="60"/>
      <c r="P112" s="60"/>
      <c r="Q112" s="104"/>
      <c r="R112" s="98"/>
      <c r="S112" s="127"/>
      <c r="T112" s="128"/>
      <c r="U112" s="126"/>
      <c r="V112" s="129"/>
      <c r="W112" s="126"/>
      <c r="X112" s="27"/>
      <c r="Y112" s="130"/>
      <c r="Z112" s="61"/>
      <c r="AA112" s="61"/>
      <c r="AB112" s="65"/>
      <c r="AC112" s="126"/>
      <c r="AD112" s="131"/>
      <c r="AE112" s="126"/>
      <c r="AF112" s="131"/>
      <c r="AG112" s="126"/>
      <c r="AH112" s="126"/>
      <c r="AI112" s="131"/>
      <c r="AJ112" s="30"/>
    </row>
    <row r="113" spans="2:36" s="31" customFormat="1" ht="87.65" customHeight="1" x14ac:dyDescent="0.35">
      <c r="B113" s="122"/>
      <c r="C113" s="123"/>
      <c r="D113" s="122"/>
      <c r="E113" s="58"/>
      <c r="F113" s="125"/>
      <c r="G113" s="125"/>
      <c r="H113" s="125"/>
      <c r="I113" s="125"/>
      <c r="J113" s="125"/>
      <c r="K113" s="126"/>
      <c r="L113" s="122"/>
      <c r="M113" s="58"/>
      <c r="N113" s="27"/>
      <c r="O113" s="60"/>
      <c r="P113" s="60"/>
      <c r="Q113" s="104"/>
      <c r="R113" s="98"/>
      <c r="S113" s="127"/>
      <c r="T113" s="128"/>
      <c r="U113" s="126"/>
      <c r="V113" s="129"/>
      <c r="W113" s="126"/>
      <c r="X113" s="27"/>
      <c r="Y113" s="130"/>
      <c r="Z113" s="61"/>
      <c r="AA113" s="61"/>
      <c r="AB113" s="65"/>
      <c r="AC113" s="126"/>
      <c r="AD113" s="131"/>
      <c r="AE113" s="126"/>
      <c r="AF113" s="131"/>
      <c r="AG113" s="126"/>
      <c r="AH113" s="126"/>
      <c r="AI113" s="131"/>
      <c r="AJ113" s="30"/>
    </row>
    <row r="114" spans="2:36" s="31" customFormat="1" ht="87.65" customHeight="1" x14ac:dyDescent="0.35">
      <c r="B114" s="122"/>
      <c r="C114" s="123"/>
      <c r="D114" s="122"/>
      <c r="E114" s="58"/>
      <c r="F114" s="125"/>
      <c r="G114" s="125"/>
      <c r="H114" s="125"/>
      <c r="I114" s="125"/>
      <c r="J114" s="125"/>
      <c r="K114" s="126"/>
      <c r="L114" s="122"/>
      <c r="M114" s="58"/>
      <c r="N114" s="27"/>
      <c r="O114" s="60"/>
      <c r="P114" s="60"/>
      <c r="Q114" s="104"/>
      <c r="R114" s="98"/>
      <c r="S114" s="127"/>
      <c r="T114" s="128"/>
      <c r="U114" s="126"/>
      <c r="V114" s="129"/>
      <c r="W114" s="126"/>
      <c r="X114" s="27"/>
      <c r="Y114" s="130"/>
      <c r="Z114" s="61"/>
      <c r="AA114" s="61"/>
      <c r="AB114" s="65"/>
      <c r="AC114" s="126"/>
      <c r="AD114" s="131"/>
      <c r="AE114" s="126"/>
      <c r="AF114" s="131"/>
      <c r="AG114" s="126"/>
      <c r="AH114" s="126"/>
      <c r="AI114" s="131"/>
      <c r="AJ114" s="30"/>
    </row>
    <row r="115" spans="2:36" s="31" customFormat="1" ht="87.65" customHeight="1" x14ac:dyDescent="0.35">
      <c r="B115" s="122"/>
      <c r="C115" s="123"/>
      <c r="D115" s="122"/>
      <c r="E115" s="58"/>
      <c r="F115" s="125"/>
      <c r="G115" s="125"/>
      <c r="H115" s="125"/>
      <c r="I115" s="125"/>
      <c r="J115" s="125"/>
      <c r="K115" s="126"/>
      <c r="L115" s="122"/>
      <c r="M115" s="58"/>
      <c r="N115" s="27"/>
      <c r="O115" s="60"/>
      <c r="P115" s="60"/>
      <c r="Q115" s="104"/>
      <c r="R115" s="98"/>
      <c r="S115" s="127"/>
      <c r="T115" s="128"/>
      <c r="U115" s="126"/>
      <c r="V115" s="129"/>
      <c r="W115" s="126"/>
      <c r="X115" s="27"/>
      <c r="Y115" s="130"/>
      <c r="Z115" s="61"/>
      <c r="AA115" s="61"/>
      <c r="AB115" s="65"/>
      <c r="AC115" s="126"/>
      <c r="AD115" s="131"/>
      <c r="AE115" s="126"/>
      <c r="AF115" s="131"/>
      <c r="AG115" s="126"/>
      <c r="AH115" s="126"/>
      <c r="AI115" s="131"/>
      <c r="AJ115" s="30"/>
    </row>
    <row r="116" spans="2:36" s="31" customFormat="1" ht="87.65" customHeight="1" x14ac:dyDescent="0.35">
      <c r="B116" s="122"/>
      <c r="C116" s="123"/>
      <c r="D116" s="122"/>
      <c r="E116" s="58"/>
      <c r="F116" s="125"/>
      <c r="G116" s="125"/>
      <c r="H116" s="125"/>
      <c r="I116" s="125"/>
      <c r="J116" s="125"/>
      <c r="K116" s="126"/>
      <c r="L116" s="122"/>
      <c r="M116" s="58"/>
      <c r="N116" s="27"/>
      <c r="O116" s="60"/>
      <c r="P116" s="60"/>
      <c r="Q116" s="104"/>
      <c r="R116" s="98"/>
      <c r="S116" s="127"/>
      <c r="T116" s="128"/>
      <c r="U116" s="126"/>
      <c r="V116" s="129"/>
      <c r="W116" s="126"/>
      <c r="X116" s="27"/>
      <c r="Y116" s="130"/>
      <c r="Z116" s="61"/>
      <c r="AA116" s="61"/>
      <c r="AB116" s="65"/>
      <c r="AC116" s="126"/>
      <c r="AD116" s="131"/>
      <c r="AE116" s="126"/>
      <c r="AF116" s="131"/>
      <c r="AG116" s="126"/>
      <c r="AH116" s="126"/>
      <c r="AI116" s="131"/>
      <c r="AJ116" s="30"/>
    </row>
    <row r="117" spans="2:36" s="31" customFormat="1" ht="87.65" customHeight="1" x14ac:dyDescent="0.35">
      <c r="B117" s="122"/>
      <c r="C117" s="123"/>
      <c r="D117" s="122"/>
      <c r="E117" s="58"/>
      <c r="F117" s="125"/>
      <c r="G117" s="125"/>
      <c r="H117" s="125"/>
      <c r="I117" s="125"/>
      <c r="J117" s="125"/>
      <c r="K117" s="126"/>
      <c r="L117" s="122"/>
      <c r="M117" s="58"/>
      <c r="N117" s="27"/>
      <c r="O117" s="60"/>
      <c r="P117" s="60"/>
      <c r="Q117" s="104"/>
      <c r="R117" s="98"/>
      <c r="S117" s="127"/>
      <c r="T117" s="128"/>
      <c r="U117" s="126"/>
      <c r="V117" s="129"/>
      <c r="W117" s="126"/>
      <c r="X117" s="27"/>
      <c r="Y117" s="130"/>
      <c r="Z117" s="61"/>
      <c r="AA117" s="61"/>
      <c r="AB117" s="65"/>
      <c r="AC117" s="126"/>
      <c r="AD117" s="131"/>
      <c r="AE117" s="126"/>
      <c r="AF117" s="131"/>
      <c r="AG117" s="126"/>
      <c r="AH117" s="126"/>
      <c r="AI117" s="131"/>
      <c r="AJ117" s="30"/>
    </row>
    <row r="118" spans="2:36" s="31" customFormat="1" ht="87.65" customHeight="1" x14ac:dyDescent="0.35">
      <c r="B118" s="122"/>
      <c r="C118" s="123"/>
      <c r="D118" s="122"/>
      <c r="E118" s="58"/>
      <c r="F118" s="125"/>
      <c r="G118" s="125"/>
      <c r="H118" s="125"/>
      <c r="I118" s="125"/>
      <c r="J118" s="125"/>
      <c r="K118" s="126"/>
      <c r="L118" s="122"/>
      <c r="M118" s="58"/>
      <c r="N118" s="27"/>
      <c r="O118" s="60"/>
      <c r="P118" s="60"/>
      <c r="Q118" s="104"/>
      <c r="R118" s="98"/>
      <c r="S118" s="127"/>
      <c r="T118" s="128"/>
      <c r="U118" s="126"/>
      <c r="V118" s="129"/>
      <c r="W118" s="126"/>
      <c r="X118" s="27"/>
      <c r="Y118" s="130"/>
      <c r="Z118" s="61"/>
      <c r="AA118" s="61"/>
      <c r="AB118" s="65"/>
      <c r="AC118" s="126"/>
      <c r="AD118" s="131"/>
      <c r="AE118" s="126"/>
      <c r="AF118" s="131"/>
      <c r="AG118" s="126"/>
      <c r="AH118" s="126"/>
      <c r="AI118" s="131"/>
      <c r="AJ118" s="30"/>
    </row>
    <row r="119" spans="2:36" s="31" customFormat="1" ht="87.65" customHeight="1" x14ac:dyDescent="0.35">
      <c r="B119" s="122"/>
      <c r="C119" s="123"/>
      <c r="D119" s="122"/>
      <c r="E119" s="58"/>
      <c r="F119" s="125"/>
      <c r="G119" s="125"/>
      <c r="H119" s="125"/>
      <c r="I119" s="125"/>
      <c r="J119" s="125"/>
      <c r="K119" s="126"/>
      <c r="L119" s="122"/>
      <c r="M119" s="58"/>
      <c r="N119" s="27"/>
      <c r="O119" s="60"/>
      <c r="P119" s="60"/>
      <c r="Q119" s="104"/>
      <c r="R119" s="98"/>
      <c r="S119" s="127"/>
      <c r="T119" s="128"/>
      <c r="U119" s="126"/>
      <c r="V119" s="129"/>
      <c r="W119" s="126"/>
      <c r="X119" s="27"/>
      <c r="Y119" s="130"/>
      <c r="Z119" s="61"/>
      <c r="AA119" s="61"/>
      <c r="AB119" s="65"/>
      <c r="AC119" s="126"/>
      <c r="AD119" s="131"/>
      <c r="AE119" s="126"/>
      <c r="AF119" s="131"/>
      <c r="AG119" s="126"/>
      <c r="AH119" s="126"/>
      <c r="AI119" s="131"/>
      <c r="AJ119" s="30"/>
    </row>
    <row r="120" spans="2:36" s="31" customFormat="1" ht="87.65" customHeight="1" x14ac:dyDescent="0.35">
      <c r="B120" s="122"/>
      <c r="C120" s="123"/>
      <c r="D120" s="122"/>
      <c r="E120" s="58"/>
      <c r="F120" s="125"/>
      <c r="G120" s="125"/>
      <c r="H120" s="125"/>
      <c r="I120" s="125"/>
      <c r="J120" s="125"/>
      <c r="K120" s="126"/>
      <c r="L120" s="122"/>
      <c r="M120" s="58"/>
      <c r="N120" s="27"/>
      <c r="O120" s="60"/>
      <c r="P120" s="60"/>
      <c r="Q120" s="104"/>
      <c r="R120" s="98"/>
      <c r="S120" s="127"/>
      <c r="T120" s="128"/>
      <c r="U120" s="126"/>
      <c r="V120" s="129"/>
      <c r="W120" s="126"/>
      <c r="X120" s="27"/>
      <c r="Y120" s="130"/>
      <c r="Z120" s="61"/>
      <c r="AA120" s="61"/>
      <c r="AB120" s="65"/>
      <c r="AC120" s="126"/>
      <c r="AD120" s="131"/>
      <c r="AE120" s="126"/>
      <c r="AF120" s="131"/>
      <c r="AG120" s="126"/>
      <c r="AH120" s="126"/>
      <c r="AI120" s="131"/>
      <c r="AJ120" s="30"/>
    </row>
    <row r="121" spans="2:36" s="31" customFormat="1" ht="87.65" customHeight="1" x14ac:dyDescent="0.35">
      <c r="B121" s="122"/>
      <c r="C121" s="123"/>
      <c r="D121" s="122"/>
      <c r="E121" s="58"/>
      <c r="F121" s="125"/>
      <c r="G121" s="125"/>
      <c r="H121" s="125"/>
      <c r="I121" s="125"/>
      <c r="J121" s="125"/>
      <c r="K121" s="126"/>
      <c r="L121" s="122"/>
      <c r="M121" s="58"/>
      <c r="N121" s="27"/>
      <c r="O121" s="60"/>
      <c r="P121" s="60"/>
      <c r="Q121" s="104"/>
      <c r="R121" s="98"/>
      <c r="S121" s="127"/>
      <c r="T121" s="128"/>
      <c r="U121" s="126"/>
      <c r="V121" s="129"/>
      <c r="W121" s="126"/>
      <c r="X121" s="27"/>
      <c r="Y121" s="130"/>
      <c r="Z121" s="61"/>
      <c r="AA121" s="61"/>
      <c r="AB121" s="65"/>
      <c r="AC121" s="126"/>
      <c r="AD121" s="131"/>
      <c r="AE121" s="126"/>
      <c r="AF121" s="131"/>
      <c r="AG121" s="126"/>
      <c r="AH121" s="126"/>
      <c r="AI121" s="131"/>
      <c r="AJ121" s="30"/>
    </row>
    <row r="122" spans="2:36" s="31" customFormat="1" ht="87.65" customHeight="1" x14ac:dyDescent="0.35">
      <c r="B122" s="122"/>
      <c r="C122" s="123"/>
      <c r="D122" s="122"/>
      <c r="E122" s="58"/>
      <c r="F122" s="125"/>
      <c r="G122" s="125"/>
      <c r="H122" s="125"/>
      <c r="I122" s="125"/>
      <c r="J122" s="125"/>
      <c r="K122" s="126"/>
      <c r="L122" s="122"/>
      <c r="M122" s="58"/>
      <c r="N122" s="27"/>
      <c r="O122" s="60"/>
      <c r="P122" s="60"/>
      <c r="Q122" s="104"/>
      <c r="R122" s="98"/>
      <c r="S122" s="127"/>
      <c r="T122" s="128"/>
      <c r="U122" s="126"/>
      <c r="V122" s="129"/>
      <c r="W122" s="126"/>
      <c r="X122" s="27"/>
      <c r="Y122" s="130"/>
      <c r="Z122" s="61"/>
      <c r="AA122" s="61"/>
      <c r="AB122" s="65"/>
      <c r="AC122" s="126"/>
      <c r="AD122" s="131"/>
      <c r="AE122" s="126"/>
      <c r="AF122" s="131"/>
      <c r="AG122" s="126"/>
      <c r="AH122" s="126"/>
      <c r="AI122" s="131"/>
      <c r="AJ122" s="30"/>
    </row>
    <row r="123" spans="2:36" s="31" customFormat="1" ht="87.65" customHeight="1" x14ac:dyDescent="0.35">
      <c r="B123" s="122"/>
      <c r="C123" s="123"/>
      <c r="D123" s="122"/>
      <c r="E123" s="58"/>
      <c r="F123" s="125"/>
      <c r="G123" s="125"/>
      <c r="H123" s="125"/>
      <c r="I123" s="125"/>
      <c r="J123" s="125"/>
      <c r="K123" s="126"/>
      <c r="L123" s="122"/>
      <c r="M123" s="58"/>
      <c r="N123" s="27"/>
      <c r="O123" s="60"/>
      <c r="P123" s="60"/>
      <c r="Q123" s="104"/>
      <c r="R123" s="98"/>
      <c r="S123" s="127"/>
      <c r="T123" s="128"/>
      <c r="U123" s="126"/>
      <c r="V123" s="129"/>
      <c r="W123" s="126"/>
      <c r="X123" s="27"/>
      <c r="Y123" s="130"/>
      <c r="Z123" s="61"/>
      <c r="AA123" s="61"/>
      <c r="AB123" s="65"/>
      <c r="AC123" s="126"/>
      <c r="AD123" s="131"/>
      <c r="AE123" s="126"/>
      <c r="AF123" s="131"/>
      <c r="AG123" s="126"/>
      <c r="AH123" s="126"/>
      <c r="AI123" s="131"/>
      <c r="AJ123" s="30"/>
    </row>
    <row r="124" spans="2:36" s="31" customFormat="1" ht="87.65" customHeight="1" x14ac:dyDescent="0.35">
      <c r="B124" s="122"/>
      <c r="C124" s="123"/>
      <c r="D124" s="122"/>
      <c r="E124" s="58"/>
      <c r="F124" s="125"/>
      <c r="G124" s="125"/>
      <c r="H124" s="125"/>
      <c r="I124" s="125"/>
      <c r="J124" s="125"/>
      <c r="K124" s="126"/>
      <c r="L124" s="122"/>
      <c r="M124" s="58"/>
      <c r="N124" s="27"/>
      <c r="O124" s="60"/>
      <c r="P124" s="60"/>
      <c r="Q124" s="104"/>
      <c r="R124" s="98"/>
      <c r="S124" s="127"/>
      <c r="T124" s="128"/>
      <c r="U124" s="126"/>
      <c r="V124" s="129"/>
      <c r="W124" s="126"/>
      <c r="X124" s="27"/>
      <c r="Y124" s="130"/>
      <c r="Z124" s="61"/>
      <c r="AA124" s="61"/>
      <c r="AB124" s="65"/>
      <c r="AC124" s="126"/>
      <c r="AD124" s="131"/>
      <c r="AE124" s="126"/>
      <c r="AF124" s="131"/>
      <c r="AG124" s="126"/>
      <c r="AH124" s="126"/>
      <c r="AI124" s="131"/>
      <c r="AJ124" s="30"/>
    </row>
    <row r="125" spans="2:36" s="31" customFormat="1" ht="87.65" customHeight="1" x14ac:dyDescent="0.35">
      <c r="B125" s="122"/>
      <c r="C125" s="123"/>
      <c r="D125" s="122"/>
      <c r="E125" s="58"/>
      <c r="F125" s="125"/>
      <c r="G125" s="125"/>
      <c r="H125" s="125"/>
      <c r="I125" s="125"/>
      <c r="J125" s="125"/>
      <c r="K125" s="126"/>
      <c r="L125" s="122"/>
      <c r="M125" s="58"/>
      <c r="N125" s="27"/>
      <c r="O125" s="60"/>
      <c r="P125" s="60"/>
      <c r="Q125" s="104"/>
      <c r="R125" s="98"/>
      <c r="S125" s="127"/>
      <c r="T125" s="128"/>
      <c r="U125" s="126"/>
      <c r="V125" s="129"/>
      <c r="W125" s="126"/>
      <c r="X125" s="27"/>
      <c r="Y125" s="130"/>
      <c r="Z125" s="61"/>
      <c r="AA125" s="61"/>
      <c r="AB125" s="65"/>
      <c r="AC125" s="126"/>
      <c r="AD125" s="131"/>
      <c r="AE125" s="126"/>
      <c r="AF125" s="131"/>
      <c r="AG125" s="126"/>
      <c r="AH125" s="126"/>
      <c r="AI125" s="131"/>
      <c r="AJ125" s="30"/>
    </row>
    <row r="126" spans="2:36" s="31" customFormat="1" ht="87.65" customHeight="1" x14ac:dyDescent="0.35">
      <c r="B126" s="122"/>
      <c r="C126" s="123"/>
      <c r="D126" s="122"/>
      <c r="E126" s="58"/>
      <c r="F126" s="125"/>
      <c r="G126" s="125"/>
      <c r="H126" s="125"/>
      <c r="I126" s="125"/>
      <c r="J126" s="125"/>
      <c r="K126" s="126"/>
      <c r="L126" s="122"/>
      <c r="M126" s="58"/>
      <c r="N126" s="27"/>
      <c r="O126" s="60"/>
      <c r="P126" s="60"/>
      <c r="Q126" s="104"/>
      <c r="R126" s="98"/>
      <c r="S126" s="127"/>
      <c r="T126" s="128"/>
      <c r="U126" s="126"/>
      <c r="V126" s="129"/>
      <c r="W126" s="126"/>
      <c r="X126" s="27"/>
      <c r="Y126" s="130"/>
      <c r="Z126" s="61"/>
      <c r="AA126" s="61"/>
      <c r="AB126" s="65"/>
      <c r="AC126" s="126"/>
      <c r="AD126" s="131"/>
      <c r="AE126" s="126"/>
      <c r="AF126" s="131"/>
      <c r="AG126" s="126"/>
      <c r="AH126" s="126"/>
      <c r="AI126" s="131"/>
      <c r="AJ126" s="30"/>
    </row>
    <row r="127" spans="2:36" s="31" customFormat="1" ht="87.65" customHeight="1" x14ac:dyDescent="0.35">
      <c r="B127" s="122"/>
      <c r="C127" s="123"/>
      <c r="D127" s="122"/>
      <c r="E127" s="58"/>
      <c r="F127" s="125"/>
      <c r="G127" s="125"/>
      <c r="H127" s="125"/>
      <c r="I127" s="125"/>
      <c r="J127" s="125"/>
      <c r="K127" s="126"/>
      <c r="L127" s="122"/>
      <c r="M127" s="58"/>
      <c r="N127" s="27"/>
      <c r="O127" s="60"/>
      <c r="P127" s="60"/>
      <c r="Q127" s="104"/>
      <c r="R127" s="98"/>
      <c r="S127" s="127"/>
      <c r="T127" s="128"/>
      <c r="U127" s="126"/>
      <c r="V127" s="129"/>
      <c r="W127" s="126"/>
      <c r="X127" s="27"/>
      <c r="Y127" s="130"/>
      <c r="Z127" s="61"/>
      <c r="AA127" s="61"/>
      <c r="AB127" s="65"/>
      <c r="AC127" s="126"/>
      <c r="AD127" s="131"/>
      <c r="AE127" s="126"/>
      <c r="AF127" s="131"/>
      <c r="AG127" s="126"/>
      <c r="AH127" s="126"/>
      <c r="AI127" s="131"/>
      <c r="AJ127" s="30"/>
    </row>
    <row r="128" spans="2:36" s="31" customFormat="1" ht="87.65" customHeight="1" x14ac:dyDescent="0.35">
      <c r="B128" s="122"/>
      <c r="C128" s="123"/>
      <c r="D128" s="122"/>
      <c r="E128" s="58"/>
      <c r="F128" s="125"/>
      <c r="G128" s="125"/>
      <c r="H128" s="125"/>
      <c r="I128" s="125"/>
      <c r="J128" s="125"/>
      <c r="K128" s="126"/>
      <c r="L128" s="122"/>
      <c r="M128" s="58"/>
      <c r="N128" s="27"/>
      <c r="O128" s="60"/>
      <c r="P128" s="60"/>
      <c r="Q128" s="104"/>
      <c r="R128" s="98"/>
      <c r="S128" s="127"/>
      <c r="T128" s="128"/>
      <c r="U128" s="126"/>
      <c r="V128" s="129"/>
      <c r="W128" s="126"/>
      <c r="X128" s="27"/>
      <c r="Y128" s="130"/>
      <c r="Z128" s="61"/>
      <c r="AA128" s="61"/>
      <c r="AB128" s="65"/>
      <c r="AC128" s="126"/>
      <c r="AD128" s="131"/>
      <c r="AE128" s="126"/>
      <c r="AF128" s="131"/>
      <c r="AG128" s="126"/>
      <c r="AH128" s="126"/>
      <c r="AI128" s="131"/>
      <c r="AJ128" s="30"/>
    </row>
    <row r="129" spans="2:36" s="31" customFormat="1" ht="87.65" customHeight="1" x14ac:dyDescent="0.35">
      <c r="B129" s="122"/>
      <c r="C129" s="123"/>
      <c r="D129" s="122"/>
      <c r="E129" s="58"/>
      <c r="F129" s="125"/>
      <c r="G129" s="125"/>
      <c r="H129" s="125"/>
      <c r="I129" s="125"/>
      <c r="J129" s="125"/>
      <c r="K129" s="126"/>
      <c r="L129" s="122"/>
      <c r="M129" s="58"/>
      <c r="N129" s="27"/>
      <c r="O129" s="60"/>
      <c r="P129" s="60"/>
      <c r="Q129" s="104"/>
      <c r="R129" s="98"/>
      <c r="S129" s="127"/>
      <c r="T129" s="128"/>
      <c r="U129" s="126"/>
      <c r="V129" s="129"/>
      <c r="W129" s="126"/>
      <c r="X129" s="27"/>
      <c r="Y129" s="130"/>
      <c r="Z129" s="61"/>
      <c r="AA129" s="61"/>
      <c r="AB129" s="65"/>
      <c r="AC129" s="126"/>
      <c r="AD129" s="131"/>
      <c r="AE129" s="126"/>
      <c r="AF129" s="131"/>
      <c r="AG129" s="126"/>
      <c r="AH129" s="126"/>
      <c r="AI129" s="131"/>
      <c r="AJ129" s="30"/>
    </row>
    <row r="130" spans="2:36" s="31" customFormat="1" ht="87.65" customHeight="1" x14ac:dyDescent="0.35">
      <c r="B130" s="122"/>
      <c r="C130" s="123"/>
      <c r="D130" s="122"/>
      <c r="E130" s="58"/>
      <c r="F130" s="125"/>
      <c r="G130" s="125"/>
      <c r="H130" s="125"/>
      <c r="I130" s="125"/>
      <c r="J130" s="125"/>
      <c r="K130" s="126"/>
      <c r="L130" s="122"/>
      <c r="M130" s="58"/>
      <c r="N130" s="27"/>
      <c r="O130" s="60"/>
      <c r="P130" s="60"/>
      <c r="Q130" s="104"/>
      <c r="R130" s="98"/>
      <c r="S130" s="127"/>
      <c r="T130" s="128"/>
      <c r="U130" s="126"/>
      <c r="V130" s="129"/>
      <c r="W130" s="126"/>
      <c r="X130" s="27"/>
      <c r="Y130" s="130"/>
      <c r="Z130" s="61"/>
      <c r="AA130" s="61"/>
      <c r="AB130" s="65"/>
      <c r="AC130" s="126"/>
      <c r="AD130" s="131"/>
      <c r="AE130" s="126"/>
      <c r="AF130" s="131"/>
      <c r="AG130" s="126"/>
      <c r="AH130" s="126"/>
      <c r="AI130" s="131"/>
      <c r="AJ130" s="30"/>
    </row>
    <row r="131" spans="2:36" s="31" customFormat="1" ht="87.65" customHeight="1" x14ac:dyDescent="0.35">
      <c r="B131" s="122"/>
      <c r="C131" s="123"/>
      <c r="D131" s="122"/>
      <c r="E131" s="58"/>
      <c r="F131" s="125"/>
      <c r="G131" s="125"/>
      <c r="H131" s="125"/>
      <c r="I131" s="125"/>
      <c r="J131" s="125"/>
      <c r="K131" s="126"/>
      <c r="L131" s="122"/>
      <c r="M131" s="58"/>
      <c r="N131" s="27"/>
      <c r="O131" s="60"/>
      <c r="P131" s="60"/>
      <c r="Q131" s="104"/>
      <c r="R131" s="98"/>
      <c r="S131" s="127"/>
      <c r="T131" s="128"/>
      <c r="U131" s="126"/>
      <c r="V131" s="129"/>
      <c r="W131" s="126"/>
      <c r="X131" s="27"/>
      <c r="Y131" s="130"/>
      <c r="Z131" s="61"/>
      <c r="AA131" s="61"/>
      <c r="AB131" s="65"/>
      <c r="AC131" s="126"/>
      <c r="AD131" s="131"/>
      <c r="AE131" s="126"/>
      <c r="AF131" s="131"/>
      <c r="AG131" s="126"/>
      <c r="AH131" s="126"/>
      <c r="AI131" s="131"/>
      <c r="AJ131" s="30"/>
    </row>
    <row r="132" spans="2:36" s="31" customFormat="1" ht="87.65" customHeight="1" x14ac:dyDescent="0.35">
      <c r="B132" s="122"/>
      <c r="C132" s="123"/>
      <c r="D132" s="122"/>
      <c r="E132" s="58"/>
      <c r="F132" s="125"/>
      <c r="G132" s="125"/>
      <c r="H132" s="125"/>
      <c r="I132" s="125"/>
      <c r="J132" s="125"/>
      <c r="K132" s="126"/>
      <c r="L132" s="122"/>
      <c r="M132" s="58"/>
      <c r="N132" s="27"/>
      <c r="O132" s="60"/>
      <c r="P132" s="60"/>
      <c r="Q132" s="104"/>
      <c r="R132" s="98"/>
      <c r="S132" s="127"/>
      <c r="T132" s="128"/>
      <c r="U132" s="126"/>
      <c r="V132" s="129"/>
      <c r="W132" s="126"/>
      <c r="X132" s="27"/>
      <c r="Y132" s="130"/>
      <c r="Z132" s="61"/>
      <c r="AA132" s="61"/>
      <c r="AB132" s="65"/>
      <c r="AC132" s="126"/>
      <c r="AD132" s="131"/>
      <c r="AE132" s="126"/>
      <c r="AF132" s="131"/>
      <c r="AG132" s="126"/>
      <c r="AH132" s="126"/>
      <c r="AI132" s="131"/>
      <c r="AJ132" s="30"/>
    </row>
    <row r="133" spans="2:36" s="31" customFormat="1" ht="87.65" customHeight="1" x14ac:dyDescent="0.35">
      <c r="B133" s="122"/>
      <c r="C133" s="123"/>
      <c r="D133" s="122"/>
      <c r="E133" s="58"/>
      <c r="F133" s="125"/>
      <c r="G133" s="125"/>
      <c r="H133" s="125"/>
      <c r="I133" s="125"/>
      <c r="J133" s="125"/>
      <c r="K133" s="126"/>
      <c r="L133" s="122"/>
      <c r="M133" s="58"/>
      <c r="N133" s="27"/>
      <c r="O133" s="60"/>
      <c r="P133" s="60"/>
      <c r="Q133" s="104"/>
      <c r="R133" s="98"/>
      <c r="S133" s="127"/>
      <c r="T133" s="128"/>
      <c r="U133" s="126"/>
      <c r="V133" s="129"/>
      <c r="W133" s="126"/>
      <c r="X133" s="27"/>
      <c r="Y133" s="130"/>
      <c r="Z133" s="61"/>
      <c r="AA133" s="61"/>
      <c r="AB133" s="65"/>
      <c r="AC133" s="126"/>
      <c r="AD133" s="131"/>
      <c r="AE133" s="126"/>
      <c r="AF133" s="131"/>
      <c r="AG133" s="126"/>
      <c r="AH133" s="126"/>
      <c r="AI133" s="131"/>
      <c r="AJ133" s="30"/>
    </row>
    <row r="134" spans="2:36" s="31" customFormat="1" ht="87.65" customHeight="1" x14ac:dyDescent="0.35">
      <c r="B134" s="28"/>
      <c r="C134" s="119"/>
      <c r="D134" s="28"/>
      <c r="E134" s="58"/>
      <c r="F134" s="120"/>
      <c r="G134" s="120"/>
      <c r="H134" s="120"/>
      <c r="I134" s="120"/>
      <c r="J134" s="120"/>
      <c r="K134" s="27"/>
      <c r="L134" s="28"/>
      <c r="M134" s="58"/>
      <c r="N134" s="27"/>
      <c r="O134" s="60"/>
      <c r="P134" s="60"/>
      <c r="Q134" s="104"/>
      <c r="R134" s="98"/>
      <c r="S134" s="102"/>
      <c r="T134" s="121"/>
      <c r="U134" s="27"/>
      <c r="V134" s="29"/>
      <c r="W134" s="27"/>
      <c r="X134" s="27"/>
      <c r="Y134" s="61"/>
      <c r="Z134" s="61"/>
      <c r="AA134" s="61"/>
      <c r="AB134" s="65"/>
      <c r="AC134" s="27"/>
      <c r="AD134" s="114"/>
      <c r="AE134" s="27"/>
      <c r="AF134" s="114"/>
      <c r="AG134" s="27"/>
      <c r="AH134" s="27"/>
      <c r="AI134" s="114"/>
      <c r="AJ134" s="30"/>
    </row>
    <row r="135" spans="2:36" s="31" customFormat="1" ht="87.65" customHeight="1" x14ac:dyDescent="0.35">
      <c r="B135" s="28"/>
      <c r="C135" s="119"/>
      <c r="D135" s="28"/>
      <c r="E135" s="58"/>
      <c r="F135" s="120"/>
      <c r="G135" s="120"/>
      <c r="H135" s="120"/>
      <c r="I135" s="120"/>
      <c r="J135" s="120"/>
      <c r="K135" s="27"/>
      <c r="L135" s="28"/>
      <c r="M135" s="58"/>
      <c r="N135" s="27"/>
      <c r="O135" s="60"/>
      <c r="P135" s="60"/>
      <c r="Q135" s="104"/>
      <c r="R135" s="98"/>
      <c r="S135" s="102"/>
      <c r="T135" s="121"/>
      <c r="U135" s="27"/>
      <c r="V135" s="29"/>
      <c r="W135" s="27"/>
      <c r="X135" s="27"/>
      <c r="Y135" s="61"/>
      <c r="Z135" s="61"/>
      <c r="AA135" s="61"/>
      <c r="AB135" s="65"/>
      <c r="AC135" s="27"/>
      <c r="AD135" s="114"/>
      <c r="AE135" s="27"/>
      <c r="AF135" s="114"/>
      <c r="AG135" s="27"/>
      <c r="AH135" s="27"/>
      <c r="AI135" s="114"/>
      <c r="AJ135" s="30"/>
    </row>
    <row r="136" spans="2:36" s="31" customFormat="1" ht="87.65" customHeight="1" x14ac:dyDescent="0.35">
      <c r="B136" s="28"/>
      <c r="C136" s="119"/>
      <c r="D136" s="28"/>
      <c r="E136" s="58"/>
      <c r="F136" s="120"/>
      <c r="G136" s="120"/>
      <c r="H136" s="120"/>
      <c r="I136" s="120"/>
      <c r="J136" s="120"/>
      <c r="K136" s="27"/>
      <c r="L136" s="28"/>
      <c r="M136" s="58"/>
      <c r="N136" s="27"/>
      <c r="O136" s="60"/>
      <c r="P136" s="60"/>
      <c r="Q136" s="104"/>
      <c r="R136" s="98"/>
      <c r="S136" s="102"/>
      <c r="T136" s="121"/>
      <c r="U136" s="27"/>
      <c r="V136" s="29"/>
      <c r="W136" s="27"/>
      <c r="X136" s="27"/>
      <c r="Y136" s="61"/>
      <c r="Z136" s="61"/>
      <c r="AA136" s="61"/>
      <c r="AB136" s="65"/>
      <c r="AC136" s="27"/>
      <c r="AD136" s="114"/>
      <c r="AE136" s="27"/>
      <c r="AF136" s="114"/>
      <c r="AG136" s="27"/>
      <c r="AH136" s="27"/>
      <c r="AI136" s="114"/>
      <c r="AJ136" s="30"/>
    </row>
    <row r="137" spans="2:36" s="31" customFormat="1" ht="87.65" customHeight="1" x14ac:dyDescent="0.35">
      <c r="B137" s="28"/>
      <c r="C137" s="119"/>
      <c r="D137" s="28"/>
      <c r="E137" s="58"/>
      <c r="F137" s="120"/>
      <c r="G137" s="120"/>
      <c r="H137" s="120"/>
      <c r="I137" s="120"/>
      <c r="J137" s="120"/>
      <c r="K137" s="27"/>
      <c r="L137" s="28"/>
      <c r="M137" s="58"/>
      <c r="N137" s="27"/>
      <c r="O137" s="60"/>
      <c r="P137" s="60"/>
      <c r="Q137" s="104"/>
      <c r="R137" s="98"/>
      <c r="S137" s="102"/>
      <c r="T137" s="121"/>
      <c r="U137" s="27"/>
      <c r="V137" s="29"/>
      <c r="W137" s="27"/>
      <c r="X137" s="27"/>
      <c r="Y137" s="61"/>
      <c r="Z137" s="61"/>
      <c r="AA137" s="61"/>
      <c r="AB137" s="65"/>
      <c r="AC137" s="27"/>
      <c r="AD137" s="114"/>
      <c r="AE137" s="27"/>
      <c r="AF137" s="114"/>
      <c r="AG137" s="27"/>
      <c r="AH137" s="27"/>
      <c r="AI137" s="114"/>
      <c r="AJ137" s="30"/>
    </row>
    <row r="138" spans="2:36" s="31" customFormat="1" ht="87.65" customHeight="1" x14ac:dyDescent="0.35">
      <c r="B138" s="28"/>
      <c r="C138" s="119"/>
      <c r="D138" s="28"/>
      <c r="E138" s="58"/>
      <c r="F138" s="120"/>
      <c r="G138" s="120"/>
      <c r="H138" s="120"/>
      <c r="I138" s="120"/>
      <c r="J138" s="120"/>
      <c r="K138" s="27"/>
      <c r="L138" s="28"/>
      <c r="M138" s="58"/>
      <c r="N138" s="27"/>
      <c r="O138" s="60"/>
      <c r="P138" s="60"/>
      <c r="Q138" s="104"/>
      <c r="R138" s="98"/>
      <c r="S138" s="102"/>
      <c r="T138" s="121"/>
      <c r="U138" s="27"/>
      <c r="V138" s="29"/>
      <c r="W138" s="27"/>
      <c r="X138" s="27"/>
      <c r="Y138" s="61"/>
      <c r="Z138" s="61"/>
      <c r="AA138" s="61"/>
      <c r="AB138" s="65"/>
      <c r="AC138" s="27"/>
      <c r="AD138" s="114"/>
      <c r="AE138" s="27"/>
      <c r="AF138" s="114"/>
      <c r="AG138" s="27"/>
      <c r="AH138" s="27"/>
      <c r="AI138" s="114"/>
      <c r="AJ138" s="30"/>
    </row>
    <row r="139" spans="2:36" s="31" customFormat="1" ht="87.65" customHeight="1" x14ac:dyDescent="0.35">
      <c r="B139" s="28"/>
      <c r="C139" s="119"/>
      <c r="D139" s="28"/>
      <c r="E139" s="58"/>
      <c r="F139" s="120"/>
      <c r="G139" s="120"/>
      <c r="H139" s="120"/>
      <c r="I139" s="120"/>
      <c r="J139" s="120"/>
      <c r="K139" s="27"/>
      <c r="L139" s="28"/>
      <c r="M139" s="58"/>
      <c r="N139" s="27"/>
      <c r="O139" s="60"/>
      <c r="P139" s="60"/>
      <c r="Q139" s="104"/>
      <c r="R139" s="98"/>
      <c r="S139" s="102"/>
      <c r="T139" s="121"/>
      <c r="U139" s="27"/>
      <c r="V139" s="29"/>
      <c r="W139" s="27"/>
      <c r="X139" s="27"/>
      <c r="Y139" s="61"/>
      <c r="Z139" s="61"/>
      <c r="AA139" s="61"/>
      <c r="AB139" s="65"/>
      <c r="AC139" s="27"/>
      <c r="AD139" s="114"/>
      <c r="AE139" s="27"/>
      <c r="AF139" s="114"/>
      <c r="AG139" s="27"/>
      <c r="AH139" s="27"/>
      <c r="AI139" s="114"/>
      <c r="AJ139" s="30"/>
    </row>
    <row r="140" spans="2:36" s="31" customFormat="1" ht="87.65" customHeight="1" x14ac:dyDescent="0.35">
      <c r="B140" s="28"/>
      <c r="C140" s="119"/>
      <c r="D140" s="28"/>
      <c r="E140" s="58"/>
      <c r="F140" s="120"/>
      <c r="G140" s="120"/>
      <c r="H140" s="120"/>
      <c r="I140" s="120"/>
      <c r="J140" s="120"/>
      <c r="K140" s="27"/>
      <c r="L140" s="28"/>
      <c r="M140" s="58"/>
      <c r="N140" s="27"/>
      <c r="O140" s="60"/>
      <c r="P140" s="60"/>
      <c r="Q140" s="104"/>
      <c r="R140" s="98"/>
      <c r="S140" s="102"/>
      <c r="T140" s="121"/>
      <c r="U140" s="27"/>
      <c r="V140" s="29"/>
      <c r="W140" s="27"/>
      <c r="X140" s="27"/>
      <c r="Y140" s="61"/>
      <c r="Z140" s="61"/>
      <c r="AA140" s="61"/>
      <c r="AB140" s="65"/>
      <c r="AC140" s="27"/>
      <c r="AD140" s="114"/>
      <c r="AE140" s="27"/>
      <c r="AF140" s="114"/>
      <c r="AG140" s="27"/>
      <c r="AH140" s="27"/>
      <c r="AI140" s="114"/>
      <c r="AJ140" s="30"/>
    </row>
    <row r="141" spans="2:36" s="31" customFormat="1" ht="87.65" customHeight="1" x14ac:dyDescent="0.35">
      <c r="B141" s="28"/>
      <c r="C141" s="119"/>
      <c r="D141" s="28"/>
      <c r="E141" s="58"/>
      <c r="F141" s="120"/>
      <c r="G141" s="120"/>
      <c r="H141" s="120"/>
      <c r="I141" s="120"/>
      <c r="J141" s="120"/>
      <c r="K141" s="27"/>
      <c r="L141" s="28"/>
      <c r="M141" s="58"/>
      <c r="N141" s="27"/>
      <c r="O141" s="60"/>
      <c r="P141" s="60"/>
      <c r="Q141" s="104"/>
      <c r="R141" s="98"/>
      <c r="S141" s="102"/>
      <c r="T141" s="121"/>
      <c r="U141" s="27"/>
      <c r="V141" s="29"/>
      <c r="W141" s="27"/>
      <c r="X141" s="27"/>
      <c r="Y141" s="61"/>
      <c r="Z141" s="61"/>
      <c r="AA141" s="61"/>
      <c r="AB141" s="65"/>
      <c r="AC141" s="27"/>
      <c r="AD141" s="114"/>
      <c r="AE141" s="27"/>
      <c r="AF141" s="114"/>
      <c r="AG141" s="27"/>
      <c r="AH141" s="27"/>
      <c r="AI141" s="114"/>
      <c r="AJ141" s="30"/>
    </row>
    <row r="142" spans="2:36" s="31" customFormat="1" ht="87.65" customHeight="1" x14ac:dyDescent="0.35">
      <c r="B142" s="28"/>
      <c r="C142" s="119"/>
      <c r="D142" s="28"/>
      <c r="E142" s="58"/>
      <c r="F142" s="120"/>
      <c r="G142" s="120"/>
      <c r="H142" s="120"/>
      <c r="I142" s="120"/>
      <c r="J142" s="120"/>
      <c r="K142" s="27"/>
      <c r="L142" s="28"/>
      <c r="M142" s="58"/>
      <c r="N142" s="27"/>
      <c r="O142" s="60"/>
      <c r="P142" s="60"/>
      <c r="Q142" s="104"/>
      <c r="R142" s="98"/>
      <c r="S142" s="102"/>
      <c r="T142" s="121"/>
      <c r="U142" s="27"/>
      <c r="V142" s="29"/>
      <c r="W142" s="27"/>
      <c r="X142" s="27"/>
      <c r="Y142" s="61"/>
      <c r="Z142" s="61"/>
      <c r="AA142" s="61"/>
      <c r="AB142" s="65"/>
      <c r="AC142" s="27"/>
      <c r="AD142" s="114"/>
      <c r="AE142" s="27"/>
      <c r="AF142" s="114"/>
      <c r="AG142" s="27"/>
      <c r="AH142" s="27"/>
      <c r="AI142" s="114"/>
      <c r="AJ142" s="30"/>
    </row>
    <row r="143" spans="2:36" s="31" customFormat="1" ht="87.65" customHeight="1" x14ac:dyDescent="0.35">
      <c r="B143" s="28"/>
      <c r="C143" s="119"/>
      <c r="D143" s="28"/>
      <c r="E143" s="58"/>
      <c r="F143" s="120"/>
      <c r="G143" s="120"/>
      <c r="H143" s="120"/>
      <c r="I143" s="120"/>
      <c r="J143" s="120"/>
      <c r="K143" s="27"/>
      <c r="L143" s="28"/>
      <c r="M143" s="58"/>
      <c r="N143" s="27"/>
      <c r="O143" s="60"/>
      <c r="P143" s="60"/>
      <c r="Q143" s="104"/>
      <c r="R143" s="98"/>
      <c r="S143" s="102"/>
      <c r="T143" s="121"/>
      <c r="U143" s="27"/>
      <c r="V143" s="29"/>
      <c r="W143" s="27"/>
      <c r="X143" s="27"/>
      <c r="Y143" s="61"/>
      <c r="Z143" s="61"/>
      <c r="AA143" s="61"/>
      <c r="AB143" s="65"/>
      <c r="AC143" s="27"/>
      <c r="AD143" s="114"/>
      <c r="AE143" s="27"/>
      <c r="AF143" s="114"/>
      <c r="AG143" s="27"/>
      <c r="AH143" s="27"/>
      <c r="AI143" s="114"/>
      <c r="AJ143" s="30"/>
    </row>
    <row r="144" spans="2:36" s="31" customFormat="1" ht="87.65" customHeight="1" x14ac:dyDescent="0.35">
      <c r="B144" s="28"/>
      <c r="C144" s="119"/>
      <c r="D144" s="28"/>
      <c r="E144" s="58"/>
      <c r="F144" s="120"/>
      <c r="G144" s="120"/>
      <c r="H144" s="120"/>
      <c r="I144" s="120"/>
      <c r="J144" s="120"/>
      <c r="K144" s="27"/>
      <c r="L144" s="28"/>
      <c r="M144" s="58"/>
      <c r="N144" s="27"/>
      <c r="O144" s="60"/>
      <c r="P144" s="60"/>
      <c r="Q144" s="104"/>
      <c r="R144" s="98"/>
      <c r="S144" s="102"/>
      <c r="T144" s="121"/>
      <c r="U144" s="27"/>
      <c r="V144" s="29"/>
      <c r="W144" s="27"/>
      <c r="X144" s="27"/>
      <c r="Y144" s="61"/>
      <c r="Z144" s="61"/>
      <c r="AA144" s="61"/>
      <c r="AB144" s="65"/>
      <c r="AC144" s="27"/>
      <c r="AD144" s="114"/>
      <c r="AE144" s="27"/>
      <c r="AF144" s="114"/>
      <c r="AG144" s="27"/>
      <c r="AH144" s="27"/>
      <c r="AI144" s="114"/>
      <c r="AJ144" s="30"/>
    </row>
    <row r="145" spans="2:36" s="31" customFormat="1" ht="87.65" customHeight="1" x14ac:dyDescent="0.35">
      <c r="B145" s="28"/>
      <c r="C145" s="119"/>
      <c r="D145" s="28"/>
      <c r="E145" s="58"/>
      <c r="F145" s="120"/>
      <c r="G145" s="120"/>
      <c r="H145" s="120"/>
      <c r="I145" s="120"/>
      <c r="J145" s="120"/>
      <c r="K145" s="27"/>
      <c r="L145" s="28"/>
      <c r="M145" s="58"/>
      <c r="N145" s="27"/>
      <c r="O145" s="60"/>
      <c r="P145" s="60"/>
      <c r="Q145" s="104"/>
      <c r="R145" s="98"/>
      <c r="S145" s="102"/>
      <c r="T145" s="121"/>
      <c r="U145" s="27"/>
      <c r="V145" s="29"/>
      <c r="W145" s="27"/>
      <c r="X145" s="27"/>
      <c r="Y145" s="61"/>
      <c r="Z145" s="61"/>
      <c r="AA145" s="61"/>
      <c r="AB145" s="65"/>
      <c r="AC145" s="27"/>
      <c r="AD145" s="114"/>
      <c r="AE145" s="27"/>
      <c r="AF145" s="114"/>
      <c r="AG145" s="27"/>
      <c r="AH145" s="27"/>
      <c r="AI145" s="114"/>
      <c r="AJ145" s="30"/>
    </row>
    <row r="146" spans="2:36" s="31" customFormat="1" ht="87.65" customHeight="1" x14ac:dyDescent="0.35">
      <c r="B146" s="28"/>
      <c r="C146" s="119"/>
      <c r="D146" s="28"/>
      <c r="E146" s="58"/>
      <c r="F146" s="120"/>
      <c r="G146" s="120"/>
      <c r="H146" s="120"/>
      <c r="I146" s="120"/>
      <c r="J146" s="120"/>
      <c r="K146" s="27"/>
      <c r="L146" s="28"/>
      <c r="M146" s="58"/>
      <c r="N146" s="27"/>
      <c r="O146" s="60"/>
      <c r="P146" s="60"/>
      <c r="Q146" s="104"/>
      <c r="R146" s="98"/>
      <c r="S146" s="102"/>
      <c r="T146" s="121"/>
      <c r="U146" s="27"/>
      <c r="V146" s="29"/>
      <c r="W146" s="27"/>
      <c r="X146" s="27"/>
      <c r="Y146" s="61"/>
      <c r="Z146" s="61"/>
      <c r="AA146" s="61"/>
      <c r="AB146" s="65"/>
      <c r="AC146" s="27"/>
      <c r="AD146" s="114"/>
      <c r="AE146" s="27"/>
      <c r="AF146" s="114"/>
      <c r="AG146" s="27"/>
      <c r="AH146" s="27"/>
      <c r="AI146" s="114"/>
      <c r="AJ146" s="30"/>
    </row>
    <row r="147" spans="2:36" s="31" customFormat="1" ht="87.65" customHeight="1" x14ac:dyDescent="0.35">
      <c r="B147" s="28"/>
      <c r="C147" s="119"/>
      <c r="D147" s="28"/>
      <c r="E147" s="58"/>
      <c r="F147" s="120"/>
      <c r="G147" s="120"/>
      <c r="H147" s="120"/>
      <c r="I147" s="120"/>
      <c r="J147" s="120"/>
      <c r="K147" s="27"/>
      <c r="L147" s="28"/>
      <c r="M147" s="58"/>
      <c r="N147" s="27"/>
      <c r="O147" s="60"/>
      <c r="P147" s="60"/>
      <c r="Q147" s="104"/>
      <c r="R147" s="98"/>
      <c r="S147" s="102"/>
      <c r="T147" s="121"/>
      <c r="U147" s="27"/>
      <c r="V147" s="29"/>
      <c r="W147" s="27"/>
      <c r="X147" s="27"/>
      <c r="Y147" s="61"/>
      <c r="Z147" s="61"/>
      <c r="AA147" s="61"/>
      <c r="AB147" s="65"/>
      <c r="AC147" s="27"/>
      <c r="AD147" s="114"/>
      <c r="AE147" s="27"/>
      <c r="AF147" s="114"/>
      <c r="AG147" s="27"/>
      <c r="AH147" s="27"/>
      <c r="AI147" s="114"/>
      <c r="AJ147" s="30"/>
    </row>
    <row r="148" spans="2:36" s="31" customFormat="1" ht="87.65" customHeight="1" x14ac:dyDescent="0.35">
      <c r="B148" s="28"/>
      <c r="C148" s="119"/>
      <c r="D148" s="28"/>
      <c r="E148" s="58"/>
      <c r="F148" s="120"/>
      <c r="G148" s="120"/>
      <c r="H148" s="120"/>
      <c r="I148" s="120"/>
      <c r="J148" s="120"/>
      <c r="K148" s="27"/>
      <c r="L148" s="28"/>
      <c r="M148" s="58"/>
      <c r="N148" s="27"/>
      <c r="O148" s="60"/>
      <c r="P148" s="60"/>
      <c r="Q148" s="104"/>
      <c r="R148" s="98"/>
      <c r="S148" s="102"/>
      <c r="T148" s="121"/>
      <c r="U148" s="27"/>
      <c r="V148" s="29"/>
      <c r="W148" s="27"/>
      <c r="X148" s="27"/>
      <c r="Y148" s="61"/>
      <c r="Z148" s="61"/>
      <c r="AA148" s="61"/>
      <c r="AB148" s="65"/>
      <c r="AC148" s="27"/>
      <c r="AD148" s="114"/>
      <c r="AE148" s="27"/>
      <c r="AF148" s="114"/>
      <c r="AG148" s="27"/>
      <c r="AH148" s="27"/>
      <c r="AI148" s="114"/>
      <c r="AJ148" s="30"/>
    </row>
    <row r="149" spans="2:36" s="31" customFormat="1" ht="87.65" customHeight="1" x14ac:dyDescent="0.35">
      <c r="B149" s="28"/>
      <c r="C149" s="119"/>
      <c r="D149" s="28"/>
      <c r="E149" s="58"/>
      <c r="F149" s="120"/>
      <c r="G149" s="120"/>
      <c r="H149" s="120"/>
      <c r="I149" s="120"/>
      <c r="J149" s="120"/>
      <c r="K149" s="27"/>
      <c r="L149" s="28"/>
      <c r="M149" s="58"/>
      <c r="N149" s="27"/>
      <c r="O149" s="60"/>
      <c r="P149" s="60"/>
      <c r="Q149" s="104"/>
      <c r="R149" s="98"/>
      <c r="S149" s="102"/>
      <c r="T149" s="121"/>
      <c r="U149" s="27"/>
      <c r="V149" s="29"/>
      <c r="W149" s="27"/>
      <c r="X149" s="27"/>
      <c r="Y149" s="61"/>
      <c r="Z149" s="61"/>
      <c r="AA149" s="61"/>
      <c r="AB149" s="65"/>
      <c r="AC149" s="27"/>
      <c r="AD149" s="114"/>
      <c r="AE149" s="27"/>
      <c r="AF149" s="114"/>
      <c r="AG149" s="27"/>
      <c r="AH149" s="27"/>
      <c r="AI149" s="114"/>
      <c r="AJ149" s="30"/>
    </row>
    <row r="150" spans="2:36" s="31" customFormat="1" ht="87.65" customHeight="1" x14ac:dyDescent="0.35">
      <c r="B150" s="28"/>
      <c r="C150" s="119"/>
      <c r="D150" s="28"/>
      <c r="E150" s="58"/>
      <c r="F150" s="120"/>
      <c r="G150" s="120"/>
      <c r="H150" s="120"/>
      <c r="I150" s="120"/>
      <c r="J150" s="120"/>
      <c r="K150" s="27"/>
      <c r="L150" s="28"/>
      <c r="M150" s="58"/>
      <c r="N150" s="27"/>
      <c r="O150" s="60"/>
      <c r="P150" s="60"/>
      <c r="Q150" s="104"/>
      <c r="R150" s="98"/>
      <c r="S150" s="102"/>
      <c r="T150" s="121"/>
      <c r="U150" s="27"/>
      <c r="V150" s="29"/>
      <c r="W150" s="27"/>
      <c r="X150" s="27"/>
      <c r="Y150" s="61"/>
      <c r="Z150" s="61"/>
      <c r="AA150" s="61"/>
      <c r="AB150" s="65"/>
      <c r="AC150" s="27"/>
      <c r="AD150" s="114"/>
      <c r="AE150" s="27"/>
      <c r="AF150" s="114"/>
      <c r="AG150" s="27"/>
      <c r="AH150" s="27"/>
      <c r="AI150" s="114"/>
      <c r="AJ150" s="30"/>
    </row>
    <row r="151" spans="2:36" s="31" customFormat="1" ht="87.65" customHeight="1" x14ac:dyDescent="0.35">
      <c r="B151" s="28"/>
      <c r="C151" s="119"/>
      <c r="D151" s="28"/>
      <c r="E151" s="58"/>
      <c r="F151" s="120"/>
      <c r="G151" s="120"/>
      <c r="H151" s="120"/>
      <c r="I151" s="120"/>
      <c r="J151" s="120"/>
      <c r="K151" s="27"/>
      <c r="L151" s="28"/>
      <c r="M151" s="58"/>
      <c r="N151" s="27"/>
      <c r="O151" s="60"/>
      <c r="P151" s="60"/>
      <c r="Q151" s="104"/>
      <c r="R151" s="98"/>
      <c r="S151" s="102"/>
      <c r="T151" s="121"/>
      <c r="U151" s="27"/>
      <c r="V151" s="29"/>
      <c r="W151" s="27"/>
      <c r="X151" s="27"/>
      <c r="Y151" s="61"/>
      <c r="Z151" s="61"/>
      <c r="AA151" s="61"/>
      <c r="AB151" s="65"/>
      <c r="AC151" s="27"/>
      <c r="AD151" s="114"/>
      <c r="AE151" s="27"/>
      <c r="AF151" s="114"/>
      <c r="AG151" s="27"/>
      <c r="AH151" s="27"/>
      <c r="AI151" s="114"/>
      <c r="AJ151" s="30"/>
    </row>
    <row r="152" spans="2:36" s="31" customFormat="1" ht="87.65" customHeight="1" x14ac:dyDescent="0.35">
      <c r="B152" s="28"/>
      <c r="C152" s="119"/>
      <c r="D152" s="28"/>
      <c r="E152" s="58"/>
      <c r="F152" s="120"/>
      <c r="G152" s="120"/>
      <c r="H152" s="120"/>
      <c r="I152" s="120"/>
      <c r="J152" s="120"/>
      <c r="K152" s="27"/>
      <c r="L152" s="28"/>
      <c r="M152" s="58"/>
      <c r="N152" s="27"/>
      <c r="O152" s="60"/>
      <c r="P152" s="60"/>
      <c r="Q152" s="104"/>
      <c r="R152" s="98"/>
      <c r="S152" s="102"/>
      <c r="T152" s="121"/>
      <c r="U152" s="27"/>
      <c r="V152" s="29"/>
      <c r="W152" s="27"/>
      <c r="X152" s="27"/>
      <c r="Y152" s="61"/>
      <c r="Z152" s="61"/>
      <c r="AA152" s="61"/>
      <c r="AB152" s="65"/>
      <c r="AC152" s="27"/>
      <c r="AD152" s="114"/>
      <c r="AE152" s="27"/>
      <c r="AF152" s="114"/>
      <c r="AG152" s="27"/>
      <c r="AH152" s="27"/>
      <c r="AI152" s="114"/>
      <c r="AJ152" s="30"/>
    </row>
    <row r="153" spans="2:36" s="31" customFormat="1" ht="87.65" customHeight="1" x14ac:dyDescent="0.35">
      <c r="B153" s="28"/>
      <c r="C153" s="119"/>
      <c r="D153" s="28"/>
      <c r="E153" s="58"/>
      <c r="F153" s="120"/>
      <c r="G153" s="120"/>
      <c r="H153" s="120"/>
      <c r="I153" s="120"/>
      <c r="J153" s="120"/>
      <c r="K153" s="27"/>
      <c r="L153" s="28"/>
      <c r="M153" s="58"/>
      <c r="N153" s="27"/>
      <c r="O153" s="60"/>
      <c r="P153" s="60"/>
      <c r="Q153" s="104"/>
      <c r="R153" s="98"/>
      <c r="S153" s="102"/>
      <c r="T153" s="121"/>
      <c r="U153" s="27"/>
      <c r="V153" s="29"/>
      <c r="W153" s="27"/>
      <c r="X153" s="27"/>
      <c r="Y153" s="61"/>
      <c r="Z153" s="61"/>
      <c r="AA153" s="61"/>
      <c r="AB153" s="65"/>
      <c r="AC153" s="27"/>
      <c r="AD153" s="114"/>
      <c r="AE153" s="27"/>
      <c r="AF153" s="114"/>
      <c r="AG153" s="27"/>
      <c r="AH153" s="27"/>
      <c r="AI153" s="114"/>
      <c r="AJ153" s="30"/>
    </row>
    <row r="154" spans="2:36" s="31" customFormat="1" ht="87.65" customHeight="1" x14ac:dyDescent="0.35">
      <c r="B154" s="28"/>
      <c r="C154" s="119"/>
      <c r="D154" s="28"/>
      <c r="E154" s="58"/>
      <c r="F154" s="120"/>
      <c r="G154" s="120"/>
      <c r="H154" s="120"/>
      <c r="I154" s="120"/>
      <c r="J154" s="120"/>
      <c r="K154" s="27"/>
      <c r="L154" s="28"/>
      <c r="M154" s="58"/>
      <c r="N154" s="27"/>
      <c r="O154" s="60"/>
      <c r="P154" s="60"/>
      <c r="Q154" s="104"/>
      <c r="R154" s="98"/>
      <c r="S154" s="102"/>
      <c r="T154" s="121"/>
      <c r="U154" s="27"/>
      <c r="V154" s="29"/>
      <c r="W154" s="27"/>
      <c r="X154" s="27"/>
      <c r="Y154" s="61"/>
      <c r="Z154" s="61"/>
      <c r="AA154" s="61"/>
      <c r="AB154" s="65"/>
      <c r="AC154" s="27"/>
      <c r="AD154" s="114"/>
      <c r="AE154" s="27"/>
      <c r="AF154" s="114"/>
      <c r="AG154" s="27"/>
      <c r="AH154" s="27"/>
      <c r="AI154" s="114"/>
      <c r="AJ154" s="30"/>
    </row>
    <row r="155" spans="2:36" s="31" customFormat="1" ht="87.65" customHeight="1" x14ac:dyDescent="0.35">
      <c r="B155" s="28"/>
      <c r="C155" s="119"/>
      <c r="D155" s="28"/>
      <c r="E155" s="58"/>
      <c r="F155" s="120"/>
      <c r="G155" s="120"/>
      <c r="H155" s="120"/>
      <c r="I155" s="120"/>
      <c r="J155" s="120"/>
      <c r="K155" s="27"/>
      <c r="L155" s="28"/>
      <c r="M155" s="58"/>
      <c r="N155" s="27"/>
      <c r="O155" s="60"/>
      <c r="P155" s="60"/>
      <c r="Q155" s="104"/>
      <c r="R155" s="98"/>
      <c r="S155" s="102"/>
      <c r="T155" s="121"/>
      <c r="U155" s="27"/>
      <c r="V155" s="29"/>
      <c r="W155" s="27"/>
      <c r="X155" s="27"/>
      <c r="Y155" s="61"/>
      <c r="Z155" s="61"/>
      <c r="AA155" s="61"/>
      <c r="AB155" s="65"/>
      <c r="AC155" s="27"/>
      <c r="AD155" s="114"/>
      <c r="AE155" s="27"/>
      <c r="AF155" s="114"/>
      <c r="AG155" s="27"/>
      <c r="AH155" s="27"/>
      <c r="AI155" s="114"/>
      <c r="AJ155" s="30"/>
    </row>
    <row r="156" spans="2:36" s="31" customFormat="1" ht="87.65" customHeight="1" x14ac:dyDescent="0.35">
      <c r="B156" s="28"/>
      <c r="C156" s="119"/>
      <c r="D156" s="28"/>
      <c r="E156" s="58"/>
      <c r="F156" s="120"/>
      <c r="G156" s="120"/>
      <c r="H156" s="120"/>
      <c r="I156" s="120"/>
      <c r="J156" s="120"/>
      <c r="K156" s="27"/>
      <c r="L156" s="28"/>
      <c r="M156" s="58"/>
      <c r="N156" s="27"/>
      <c r="O156" s="60"/>
      <c r="P156" s="60"/>
      <c r="Q156" s="104"/>
      <c r="R156" s="98"/>
      <c r="S156" s="102"/>
      <c r="T156" s="121"/>
      <c r="U156" s="27"/>
      <c r="V156" s="29"/>
      <c r="W156" s="27"/>
      <c r="X156" s="27"/>
      <c r="Y156" s="61"/>
      <c r="Z156" s="61"/>
      <c r="AA156" s="61"/>
      <c r="AB156" s="65"/>
      <c r="AC156" s="27"/>
      <c r="AD156" s="114"/>
      <c r="AE156" s="27"/>
      <c r="AF156" s="114"/>
      <c r="AG156" s="27"/>
      <c r="AH156" s="27"/>
      <c r="AI156" s="114"/>
      <c r="AJ156" s="30"/>
    </row>
    <row r="157" spans="2:36" s="31" customFormat="1" ht="87.65" customHeight="1" x14ac:dyDescent="0.35">
      <c r="B157" s="28"/>
      <c r="C157" s="119"/>
      <c r="D157" s="28"/>
      <c r="E157" s="58"/>
      <c r="F157" s="120"/>
      <c r="G157" s="120"/>
      <c r="H157" s="120"/>
      <c r="I157" s="120"/>
      <c r="J157" s="120"/>
      <c r="K157" s="27"/>
      <c r="L157" s="28"/>
      <c r="M157" s="58"/>
      <c r="N157" s="27"/>
      <c r="O157" s="60"/>
      <c r="P157" s="60"/>
      <c r="Q157" s="104"/>
      <c r="R157" s="98"/>
      <c r="S157" s="102"/>
      <c r="T157" s="121"/>
      <c r="U157" s="27"/>
      <c r="V157" s="29"/>
      <c r="W157" s="27"/>
      <c r="X157" s="27"/>
      <c r="Y157" s="61"/>
      <c r="Z157" s="61"/>
      <c r="AA157" s="61"/>
      <c r="AB157" s="65"/>
      <c r="AC157" s="27"/>
      <c r="AD157" s="114"/>
      <c r="AE157" s="27"/>
      <c r="AF157" s="114"/>
      <c r="AG157" s="27"/>
      <c r="AH157" s="27"/>
      <c r="AI157" s="114"/>
      <c r="AJ157" s="30"/>
    </row>
    <row r="158" spans="2:36" s="31" customFormat="1" ht="87.65" customHeight="1" x14ac:dyDescent="0.35">
      <c r="B158" s="28"/>
      <c r="C158" s="119"/>
      <c r="D158" s="28"/>
      <c r="E158" s="58"/>
      <c r="F158" s="120"/>
      <c r="G158" s="120"/>
      <c r="H158" s="120"/>
      <c r="I158" s="120"/>
      <c r="J158" s="120"/>
      <c r="K158" s="27"/>
      <c r="L158" s="28"/>
      <c r="M158" s="58"/>
      <c r="N158" s="27"/>
      <c r="O158" s="60"/>
      <c r="P158" s="60"/>
      <c r="Q158" s="104"/>
      <c r="R158" s="98"/>
      <c r="S158" s="102"/>
      <c r="T158" s="121"/>
      <c r="U158" s="27"/>
      <c r="V158" s="29"/>
      <c r="W158" s="27"/>
      <c r="X158" s="27"/>
      <c r="Y158" s="61"/>
      <c r="Z158" s="61"/>
      <c r="AA158" s="61"/>
      <c r="AB158" s="65"/>
      <c r="AC158" s="27"/>
      <c r="AD158" s="114"/>
      <c r="AE158" s="27"/>
      <c r="AF158" s="114"/>
      <c r="AG158" s="27"/>
      <c r="AH158" s="27"/>
      <c r="AI158" s="114"/>
      <c r="AJ158" s="30"/>
    </row>
    <row r="159" spans="2:36" s="31" customFormat="1" ht="87.65" customHeight="1" x14ac:dyDescent="0.35">
      <c r="B159" s="28"/>
      <c r="C159" s="119"/>
      <c r="D159" s="28"/>
      <c r="E159" s="58"/>
      <c r="F159" s="120"/>
      <c r="G159" s="120"/>
      <c r="H159" s="120"/>
      <c r="I159" s="120"/>
      <c r="J159" s="120"/>
      <c r="K159" s="27"/>
      <c r="L159" s="28"/>
      <c r="M159" s="58"/>
      <c r="N159" s="27"/>
      <c r="O159" s="60"/>
      <c r="P159" s="60"/>
      <c r="Q159" s="104"/>
      <c r="R159" s="98"/>
      <c r="S159" s="102"/>
      <c r="T159" s="121"/>
      <c r="U159" s="27"/>
      <c r="V159" s="29"/>
      <c r="W159" s="27"/>
      <c r="X159" s="27"/>
      <c r="Y159" s="61"/>
      <c r="Z159" s="61"/>
      <c r="AA159" s="61"/>
      <c r="AB159" s="65"/>
      <c r="AC159" s="27"/>
      <c r="AD159" s="114"/>
      <c r="AE159" s="27"/>
      <c r="AF159" s="114"/>
      <c r="AG159" s="27"/>
      <c r="AH159" s="27"/>
      <c r="AI159" s="114"/>
      <c r="AJ159" s="30"/>
    </row>
    <row r="160" spans="2:36" s="31" customFormat="1" ht="87.65" customHeight="1" x14ac:dyDescent="0.35">
      <c r="B160" s="28"/>
      <c r="C160" s="119"/>
      <c r="D160" s="28"/>
      <c r="E160" s="58"/>
      <c r="F160" s="120"/>
      <c r="G160" s="120"/>
      <c r="H160" s="120"/>
      <c r="I160" s="120"/>
      <c r="J160" s="120"/>
      <c r="K160" s="27"/>
      <c r="L160" s="28"/>
      <c r="M160" s="58"/>
      <c r="N160" s="27"/>
      <c r="O160" s="60"/>
      <c r="P160" s="60"/>
      <c r="Q160" s="104"/>
      <c r="R160" s="98"/>
      <c r="S160" s="102"/>
      <c r="T160" s="121"/>
      <c r="U160" s="27"/>
      <c r="V160" s="29"/>
      <c r="W160" s="27"/>
      <c r="X160" s="27"/>
      <c r="Y160" s="61"/>
      <c r="Z160" s="61"/>
      <c r="AA160" s="61"/>
      <c r="AB160" s="65"/>
      <c r="AC160" s="27"/>
      <c r="AD160" s="114"/>
      <c r="AE160" s="27"/>
      <c r="AF160" s="114"/>
      <c r="AG160" s="27"/>
      <c r="AH160" s="27"/>
      <c r="AI160" s="114"/>
      <c r="AJ160" s="30"/>
    </row>
    <row r="161" spans="2:36" s="31" customFormat="1" ht="87.65" customHeight="1" x14ac:dyDescent="0.35">
      <c r="B161" s="28"/>
      <c r="C161" s="119"/>
      <c r="D161" s="28"/>
      <c r="E161" s="58"/>
      <c r="F161" s="120"/>
      <c r="G161" s="120"/>
      <c r="H161" s="120"/>
      <c r="I161" s="120"/>
      <c r="J161" s="120"/>
      <c r="K161" s="27"/>
      <c r="L161" s="28"/>
      <c r="M161" s="58"/>
      <c r="N161" s="27"/>
      <c r="O161" s="60"/>
      <c r="P161" s="60"/>
      <c r="Q161" s="104"/>
      <c r="R161" s="98"/>
      <c r="S161" s="102"/>
      <c r="T161" s="121"/>
      <c r="U161" s="27"/>
      <c r="V161" s="29"/>
      <c r="W161" s="27"/>
      <c r="X161" s="27"/>
      <c r="Y161" s="61"/>
      <c r="Z161" s="61"/>
      <c r="AA161" s="61"/>
      <c r="AB161" s="65"/>
      <c r="AC161" s="27"/>
      <c r="AD161" s="114"/>
      <c r="AE161" s="27"/>
      <c r="AF161" s="114"/>
      <c r="AG161" s="27"/>
      <c r="AH161" s="27"/>
      <c r="AI161" s="114"/>
      <c r="AJ161" s="30"/>
    </row>
    <row r="162" spans="2:36" s="31" customFormat="1" ht="87.65" customHeight="1" x14ac:dyDescent="0.35">
      <c r="B162" s="28"/>
      <c r="C162" s="119"/>
      <c r="D162" s="28"/>
      <c r="E162" s="58"/>
      <c r="F162" s="120"/>
      <c r="G162" s="120"/>
      <c r="H162" s="120"/>
      <c r="I162" s="120"/>
      <c r="J162" s="120"/>
      <c r="K162" s="27"/>
      <c r="L162" s="28"/>
      <c r="M162" s="58"/>
      <c r="N162" s="27"/>
      <c r="O162" s="60"/>
      <c r="P162" s="60"/>
      <c r="Q162" s="104"/>
      <c r="R162" s="98"/>
      <c r="S162" s="102"/>
      <c r="T162" s="121"/>
      <c r="U162" s="27"/>
      <c r="V162" s="29"/>
      <c r="W162" s="27"/>
      <c r="X162" s="27"/>
      <c r="Y162" s="61"/>
      <c r="Z162" s="61"/>
      <c r="AA162" s="61"/>
      <c r="AB162" s="65"/>
      <c r="AC162" s="27"/>
      <c r="AD162" s="114"/>
      <c r="AE162" s="27"/>
      <c r="AF162" s="114"/>
      <c r="AG162" s="27"/>
      <c r="AH162" s="27"/>
      <c r="AI162" s="114"/>
      <c r="AJ162" s="30"/>
    </row>
    <row r="163" spans="2:36" s="31" customFormat="1" ht="87.65" customHeight="1" x14ac:dyDescent="0.35">
      <c r="B163" s="28"/>
      <c r="C163" s="119"/>
      <c r="D163" s="28"/>
      <c r="E163" s="58"/>
      <c r="F163" s="120"/>
      <c r="G163" s="120"/>
      <c r="H163" s="120"/>
      <c r="I163" s="120"/>
      <c r="J163" s="120"/>
      <c r="K163" s="27"/>
      <c r="L163" s="28"/>
      <c r="M163" s="58"/>
      <c r="N163" s="27"/>
      <c r="O163" s="60"/>
      <c r="P163" s="60"/>
      <c r="Q163" s="104"/>
      <c r="R163" s="98"/>
      <c r="S163" s="102"/>
      <c r="T163" s="121"/>
      <c r="U163" s="27"/>
      <c r="V163" s="29"/>
      <c r="W163" s="27"/>
      <c r="X163" s="27"/>
      <c r="Y163" s="61"/>
      <c r="Z163" s="61"/>
      <c r="AA163" s="61"/>
      <c r="AB163" s="65"/>
      <c r="AC163" s="27"/>
      <c r="AD163" s="114"/>
      <c r="AE163" s="27"/>
      <c r="AF163" s="114"/>
      <c r="AG163" s="27"/>
      <c r="AH163" s="27"/>
      <c r="AI163" s="114"/>
      <c r="AJ163" s="30"/>
    </row>
    <row r="164" spans="2:36" s="31" customFormat="1" ht="87.65" customHeight="1" x14ac:dyDescent="0.35">
      <c r="B164" s="28"/>
      <c r="C164" s="119"/>
      <c r="D164" s="28"/>
      <c r="E164" s="58"/>
      <c r="F164" s="120"/>
      <c r="G164" s="120"/>
      <c r="H164" s="120"/>
      <c r="I164" s="120"/>
      <c r="J164" s="120"/>
      <c r="K164" s="27"/>
      <c r="L164" s="28"/>
      <c r="M164" s="58"/>
      <c r="N164" s="27"/>
      <c r="O164" s="60"/>
      <c r="P164" s="60"/>
      <c r="Q164" s="104"/>
      <c r="R164" s="98"/>
      <c r="S164" s="102"/>
      <c r="T164" s="121"/>
      <c r="U164" s="27"/>
      <c r="V164" s="29"/>
      <c r="W164" s="27"/>
      <c r="X164" s="27"/>
      <c r="Y164" s="61"/>
      <c r="Z164" s="61"/>
      <c r="AA164" s="61"/>
      <c r="AB164" s="65"/>
      <c r="AC164" s="27"/>
      <c r="AD164" s="114"/>
      <c r="AE164" s="27"/>
      <c r="AF164" s="114"/>
      <c r="AG164" s="27"/>
      <c r="AH164" s="27"/>
      <c r="AI164" s="114"/>
      <c r="AJ164" s="30"/>
    </row>
    <row r="165" spans="2:36" s="31" customFormat="1" ht="87.65" customHeight="1" x14ac:dyDescent="0.35">
      <c r="B165" s="28"/>
      <c r="C165" s="119"/>
      <c r="D165" s="28"/>
      <c r="E165" s="58"/>
      <c r="F165" s="120"/>
      <c r="G165" s="120"/>
      <c r="H165" s="120"/>
      <c r="I165" s="120"/>
      <c r="J165" s="120"/>
      <c r="K165" s="27"/>
      <c r="L165" s="28"/>
      <c r="M165" s="58"/>
      <c r="N165" s="27"/>
      <c r="O165" s="60"/>
      <c r="P165" s="60"/>
      <c r="Q165" s="104"/>
      <c r="R165" s="98"/>
      <c r="S165" s="102"/>
      <c r="T165" s="121"/>
      <c r="U165" s="27"/>
      <c r="V165" s="29"/>
      <c r="W165" s="27"/>
      <c r="X165" s="27"/>
      <c r="Y165" s="61"/>
      <c r="Z165" s="61"/>
      <c r="AA165" s="61"/>
      <c r="AB165" s="65"/>
      <c r="AC165" s="27"/>
      <c r="AD165" s="114"/>
      <c r="AE165" s="27"/>
      <c r="AF165" s="114"/>
      <c r="AG165" s="27"/>
      <c r="AH165" s="27"/>
      <c r="AI165" s="114"/>
      <c r="AJ165" s="30"/>
    </row>
    <row r="166" spans="2:36" s="31" customFormat="1" ht="87.65" customHeight="1" x14ac:dyDescent="0.35">
      <c r="B166" s="28"/>
      <c r="C166" s="119"/>
      <c r="D166" s="28"/>
      <c r="E166" s="58"/>
      <c r="F166" s="120"/>
      <c r="G166" s="120"/>
      <c r="H166" s="120"/>
      <c r="I166" s="120"/>
      <c r="J166" s="120"/>
      <c r="K166" s="27"/>
      <c r="L166" s="28"/>
      <c r="M166" s="58"/>
      <c r="N166" s="27"/>
      <c r="O166" s="60"/>
      <c r="P166" s="60"/>
      <c r="Q166" s="104"/>
      <c r="R166" s="98"/>
      <c r="S166" s="102"/>
      <c r="T166" s="121"/>
      <c r="U166" s="27"/>
      <c r="V166" s="29"/>
      <c r="W166" s="27"/>
      <c r="X166" s="27"/>
      <c r="Y166" s="61"/>
      <c r="Z166" s="61"/>
      <c r="AA166" s="61"/>
      <c r="AB166" s="65"/>
      <c r="AC166" s="27"/>
      <c r="AD166" s="114"/>
      <c r="AE166" s="27"/>
      <c r="AF166" s="114"/>
      <c r="AG166" s="27"/>
      <c r="AH166" s="27"/>
      <c r="AI166" s="114"/>
      <c r="AJ166" s="30"/>
    </row>
    <row r="167" spans="2:36" s="31" customFormat="1" ht="87.65" customHeight="1" x14ac:dyDescent="0.35">
      <c r="B167" s="28"/>
      <c r="C167" s="119"/>
      <c r="D167" s="28"/>
      <c r="E167" s="58"/>
      <c r="F167" s="120"/>
      <c r="G167" s="120"/>
      <c r="H167" s="120"/>
      <c r="I167" s="120"/>
      <c r="J167" s="120"/>
      <c r="K167" s="27"/>
      <c r="L167" s="28"/>
      <c r="M167" s="58"/>
      <c r="N167" s="27"/>
      <c r="O167" s="60"/>
      <c r="P167" s="60"/>
      <c r="Q167" s="104"/>
      <c r="R167" s="98"/>
      <c r="S167" s="102"/>
      <c r="T167" s="121"/>
      <c r="U167" s="27"/>
      <c r="V167" s="29"/>
      <c r="W167" s="27"/>
      <c r="X167" s="27"/>
      <c r="Y167" s="61"/>
      <c r="Z167" s="61"/>
      <c r="AA167" s="61"/>
      <c r="AB167" s="65"/>
      <c r="AC167" s="27"/>
      <c r="AD167" s="114"/>
      <c r="AE167" s="27"/>
      <c r="AF167" s="114"/>
      <c r="AG167" s="27"/>
      <c r="AH167" s="27"/>
      <c r="AI167" s="114"/>
      <c r="AJ167" s="30"/>
    </row>
    <row r="168" spans="2:36" s="31" customFormat="1" ht="87.65" customHeight="1" x14ac:dyDescent="0.35">
      <c r="B168" s="28"/>
      <c r="C168" s="119"/>
      <c r="D168" s="28"/>
      <c r="E168" s="58"/>
      <c r="F168" s="120"/>
      <c r="G168" s="120"/>
      <c r="H168" s="120"/>
      <c r="I168" s="120"/>
      <c r="J168" s="120"/>
      <c r="K168" s="27"/>
      <c r="L168" s="28"/>
      <c r="M168" s="58"/>
      <c r="N168" s="27"/>
      <c r="O168" s="60"/>
      <c r="P168" s="60"/>
      <c r="Q168" s="104"/>
      <c r="R168" s="98"/>
      <c r="S168" s="102"/>
      <c r="T168" s="121"/>
      <c r="U168" s="27"/>
      <c r="V168" s="29"/>
      <c r="W168" s="27"/>
      <c r="X168" s="27"/>
      <c r="Y168" s="61"/>
      <c r="Z168" s="61"/>
      <c r="AA168" s="61"/>
      <c r="AB168" s="65"/>
      <c r="AC168" s="27"/>
      <c r="AD168" s="114"/>
      <c r="AE168" s="27"/>
      <c r="AF168" s="114"/>
      <c r="AG168" s="27"/>
      <c r="AH168" s="27"/>
      <c r="AI168" s="114"/>
      <c r="AJ168" s="30"/>
    </row>
    <row r="169" spans="2:36" s="31" customFormat="1" ht="87.65" customHeight="1" x14ac:dyDescent="0.35">
      <c r="B169" s="28"/>
      <c r="C169" s="119"/>
      <c r="D169" s="28"/>
      <c r="E169" s="58"/>
      <c r="F169" s="120"/>
      <c r="G169" s="120"/>
      <c r="H169" s="120"/>
      <c r="I169" s="120"/>
      <c r="J169" s="120"/>
      <c r="K169" s="27"/>
      <c r="L169" s="28"/>
      <c r="M169" s="58"/>
      <c r="N169" s="27"/>
      <c r="O169" s="60"/>
      <c r="P169" s="60"/>
      <c r="Q169" s="104"/>
      <c r="R169" s="98"/>
      <c r="S169" s="102"/>
      <c r="T169" s="121"/>
      <c r="U169" s="27"/>
      <c r="V169" s="29"/>
      <c r="W169" s="27"/>
      <c r="X169" s="27"/>
      <c r="Y169" s="61"/>
      <c r="Z169" s="61"/>
      <c r="AA169" s="61"/>
      <c r="AB169" s="65"/>
      <c r="AC169" s="27"/>
      <c r="AD169" s="114"/>
      <c r="AE169" s="27"/>
      <c r="AF169" s="114"/>
      <c r="AG169" s="27"/>
      <c r="AH169" s="27"/>
      <c r="AI169" s="114"/>
      <c r="AJ169" s="30"/>
    </row>
    <row r="170" spans="2:36" s="31" customFormat="1" ht="87.65" customHeight="1" x14ac:dyDescent="0.35">
      <c r="B170" s="28"/>
      <c r="C170" s="119"/>
      <c r="D170" s="28"/>
      <c r="E170" s="58"/>
      <c r="F170" s="120"/>
      <c r="G170" s="120"/>
      <c r="H170" s="120"/>
      <c r="I170" s="120"/>
      <c r="J170" s="120"/>
      <c r="K170" s="27"/>
      <c r="L170" s="28"/>
      <c r="M170" s="58"/>
      <c r="N170" s="27"/>
      <c r="O170" s="60"/>
      <c r="P170" s="60"/>
      <c r="Q170" s="104"/>
      <c r="R170" s="98"/>
      <c r="S170" s="102"/>
      <c r="T170" s="121"/>
      <c r="U170" s="27"/>
      <c r="V170" s="29"/>
      <c r="W170" s="27"/>
      <c r="X170" s="27"/>
      <c r="Y170" s="61"/>
      <c r="Z170" s="61"/>
      <c r="AA170" s="61"/>
      <c r="AB170" s="65"/>
      <c r="AC170" s="27"/>
      <c r="AD170" s="114"/>
      <c r="AE170" s="27"/>
      <c r="AF170" s="114"/>
      <c r="AG170" s="27"/>
      <c r="AH170" s="27"/>
      <c r="AI170" s="114"/>
      <c r="AJ170" s="30"/>
    </row>
    <row r="171" spans="2:36" s="31" customFormat="1" ht="87.65" customHeight="1" x14ac:dyDescent="0.35">
      <c r="B171" s="28"/>
      <c r="C171" s="119"/>
      <c r="D171" s="28"/>
      <c r="E171" s="58"/>
      <c r="F171" s="120"/>
      <c r="G171" s="120"/>
      <c r="H171" s="120"/>
      <c r="I171" s="120"/>
      <c r="J171" s="120"/>
      <c r="K171" s="27"/>
      <c r="L171" s="28"/>
      <c r="M171" s="58"/>
      <c r="N171" s="27"/>
      <c r="O171" s="60"/>
      <c r="P171" s="60"/>
      <c r="Q171" s="104"/>
      <c r="R171" s="98"/>
      <c r="S171" s="102"/>
      <c r="T171" s="121"/>
      <c r="U171" s="27"/>
      <c r="V171" s="29"/>
      <c r="W171" s="27"/>
      <c r="X171" s="27"/>
      <c r="Y171" s="61"/>
      <c r="Z171" s="61"/>
      <c r="AA171" s="61"/>
      <c r="AB171" s="65"/>
      <c r="AC171" s="27"/>
      <c r="AD171" s="114"/>
      <c r="AE171" s="27"/>
      <c r="AF171" s="114"/>
      <c r="AG171" s="27"/>
      <c r="AH171" s="27"/>
      <c r="AI171" s="114"/>
      <c r="AJ171" s="30"/>
    </row>
    <row r="172" spans="2:36" s="31" customFormat="1" ht="87.65" customHeight="1" x14ac:dyDescent="0.35">
      <c r="B172" s="28"/>
      <c r="C172" s="119"/>
      <c r="D172" s="28"/>
      <c r="E172" s="58"/>
      <c r="F172" s="120"/>
      <c r="G172" s="120"/>
      <c r="H172" s="120"/>
      <c r="I172" s="120"/>
      <c r="J172" s="120"/>
      <c r="K172" s="27"/>
      <c r="L172" s="28"/>
      <c r="M172" s="58"/>
      <c r="N172" s="27"/>
      <c r="O172" s="60"/>
      <c r="P172" s="60"/>
      <c r="Q172" s="104"/>
      <c r="R172" s="98"/>
      <c r="S172" s="102"/>
      <c r="T172" s="121"/>
      <c r="U172" s="27"/>
      <c r="V172" s="29"/>
      <c r="W172" s="27"/>
      <c r="X172" s="27"/>
      <c r="Y172" s="61"/>
      <c r="Z172" s="61"/>
      <c r="AA172" s="61"/>
      <c r="AB172" s="65"/>
      <c r="AC172" s="27"/>
      <c r="AD172" s="114"/>
      <c r="AE172" s="27"/>
      <c r="AF172" s="114"/>
      <c r="AG172" s="27"/>
      <c r="AH172" s="27"/>
      <c r="AI172" s="114"/>
      <c r="AJ172" s="30"/>
    </row>
    <row r="173" spans="2:36" s="31" customFormat="1" ht="87.65" customHeight="1" x14ac:dyDescent="0.35">
      <c r="B173" s="28"/>
      <c r="C173" s="119"/>
      <c r="D173" s="28"/>
      <c r="E173" s="58"/>
      <c r="F173" s="120"/>
      <c r="G173" s="120"/>
      <c r="H173" s="120"/>
      <c r="I173" s="120"/>
      <c r="J173" s="120"/>
      <c r="K173" s="27"/>
      <c r="L173" s="28"/>
      <c r="M173" s="58"/>
      <c r="N173" s="27"/>
      <c r="O173" s="60"/>
      <c r="P173" s="60"/>
      <c r="Q173" s="104"/>
      <c r="R173" s="98"/>
      <c r="S173" s="102"/>
      <c r="T173" s="121"/>
      <c r="U173" s="27"/>
      <c r="V173" s="29"/>
      <c r="W173" s="27"/>
      <c r="X173" s="27"/>
      <c r="Y173" s="61"/>
      <c r="Z173" s="61"/>
      <c r="AA173" s="61"/>
      <c r="AB173" s="65"/>
      <c r="AC173" s="27"/>
      <c r="AD173" s="114"/>
      <c r="AE173" s="27"/>
      <c r="AF173" s="114"/>
      <c r="AG173" s="27"/>
      <c r="AH173" s="27"/>
      <c r="AI173" s="114"/>
      <c r="AJ173" s="30"/>
    </row>
    <row r="174" spans="2:36" s="31" customFormat="1" ht="87.65" customHeight="1" x14ac:dyDescent="0.35">
      <c r="B174" s="28"/>
      <c r="C174" s="119"/>
      <c r="D174" s="28"/>
      <c r="E174" s="58"/>
      <c r="F174" s="120"/>
      <c r="G174" s="120"/>
      <c r="H174" s="120"/>
      <c r="I174" s="120"/>
      <c r="J174" s="120"/>
      <c r="K174" s="27"/>
      <c r="L174" s="28"/>
      <c r="M174" s="58"/>
      <c r="N174" s="27"/>
      <c r="O174" s="60"/>
      <c r="P174" s="60"/>
      <c r="Q174" s="104"/>
      <c r="R174" s="98"/>
      <c r="S174" s="102"/>
      <c r="T174" s="121"/>
      <c r="U174" s="27"/>
      <c r="V174" s="29"/>
      <c r="W174" s="27"/>
      <c r="X174" s="27"/>
      <c r="Y174" s="61"/>
      <c r="Z174" s="61"/>
      <c r="AA174" s="61"/>
      <c r="AB174" s="65"/>
      <c r="AC174" s="27"/>
      <c r="AD174" s="114"/>
      <c r="AE174" s="27"/>
      <c r="AF174" s="114"/>
      <c r="AG174" s="27"/>
      <c r="AH174" s="27"/>
      <c r="AI174" s="114"/>
      <c r="AJ174" s="30"/>
    </row>
    <row r="175" spans="2:36" s="31" customFormat="1" ht="87.65" customHeight="1" x14ac:dyDescent="0.35">
      <c r="B175" s="28"/>
      <c r="C175" s="119"/>
      <c r="D175" s="28"/>
      <c r="E175" s="58"/>
      <c r="F175" s="120"/>
      <c r="G175" s="120"/>
      <c r="H175" s="120"/>
      <c r="I175" s="120"/>
      <c r="J175" s="120"/>
      <c r="K175" s="27"/>
      <c r="L175" s="28"/>
      <c r="M175" s="58"/>
      <c r="N175" s="27"/>
      <c r="O175" s="60"/>
      <c r="P175" s="60"/>
      <c r="Q175" s="104"/>
      <c r="R175" s="98"/>
      <c r="S175" s="102"/>
      <c r="T175" s="121"/>
      <c r="U175" s="27"/>
      <c r="V175" s="29"/>
      <c r="W175" s="27"/>
      <c r="X175" s="27"/>
      <c r="Y175" s="61"/>
      <c r="Z175" s="61"/>
      <c r="AA175" s="61"/>
      <c r="AB175" s="65"/>
      <c r="AC175" s="27"/>
      <c r="AD175" s="114"/>
      <c r="AE175" s="27"/>
      <c r="AF175" s="114"/>
      <c r="AG175" s="27"/>
      <c r="AH175" s="27"/>
      <c r="AI175" s="114"/>
      <c r="AJ175" s="30"/>
    </row>
    <row r="176" spans="2:36" s="31" customFormat="1" ht="87.65" customHeight="1" x14ac:dyDescent="0.35">
      <c r="B176" s="28"/>
      <c r="C176" s="119"/>
      <c r="D176" s="28"/>
      <c r="E176" s="58"/>
      <c r="F176" s="120"/>
      <c r="G176" s="120"/>
      <c r="H176" s="120"/>
      <c r="I176" s="120"/>
      <c r="J176" s="120"/>
      <c r="K176" s="27"/>
      <c r="L176" s="28"/>
      <c r="M176" s="58"/>
      <c r="N176" s="27"/>
      <c r="O176" s="60"/>
      <c r="P176" s="60"/>
      <c r="Q176" s="104"/>
      <c r="R176" s="98"/>
      <c r="S176" s="102"/>
      <c r="T176" s="121"/>
      <c r="U176" s="27"/>
      <c r="V176" s="29"/>
      <c r="W176" s="27"/>
      <c r="X176" s="27"/>
      <c r="Y176" s="61"/>
      <c r="Z176" s="61"/>
      <c r="AA176" s="61"/>
      <c r="AB176" s="65"/>
      <c r="AC176" s="27"/>
      <c r="AD176" s="114"/>
      <c r="AE176" s="27"/>
      <c r="AF176" s="114"/>
      <c r="AG176" s="27"/>
      <c r="AH176" s="27"/>
      <c r="AI176" s="114"/>
      <c r="AJ176" s="30"/>
    </row>
    <row r="177" spans="2:36" s="31" customFormat="1" ht="87.65" customHeight="1" x14ac:dyDescent="0.35">
      <c r="B177" s="28"/>
      <c r="C177" s="119"/>
      <c r="D177" s="28"/>
      <c r="E177" s="58"/>
      <c r="F177" s="120"/>
      <c r="G177" s="120"/>
      <c r="H177" s="120"/>
      <c r="I177" s="120"/>
      <c r="J177" s="120"/>
      <c r="K177" s="27"/>
      <c r="L177" s="28"/>
      <c r="M177" s="58"/>
      <c r="N177" s="27"/>
      <c r="O177" s="60"/>
      <c r="P177" s="60"/>
      <c r="Q177" s="104"/>
      <c r="R177" s="98"/>
      <c r="S177" s="102"/>
      <c r="T177" s="121"/>
      <c r="U177" s="27"/>
      <c r="V177" s="29"/>
      <c r="W177" s="27"/>
      <c r="X177" s="27"/>
      <c r="Y177" s="61"/>
      <c r="Z177" s="61"/>
      <c r="AA177" s="61"/>
      <c r="AB177" s="65"/>
      <c r="AC177" s="27"/>
      <c r="AD177" s="114"/>
      <c r="AE177" s="27"/>
      <c r="AF177" s="114"/>
      <c r="AG177" s="27"/>
      <c r="AH177" s="27"/>
      <c r="AI177" s="114"/>
      <c r="AJ177" s="30"/>
    </row>
    <row r="178" spans="2:36" s="31" customFormat="1" ht="87.65" customHeight="1" x14ac:dyDescent="0.35">
      <c r="B178" s="28"/>
      <c r="C178" s="119"/>
      <c r="D178" s="28"/>
      <c r="E178" s="58"/>
      <c r="F178" s="120"/>
      <c r="G178" s="120"/>
      <c r="H178" s="120"/>
      <c r="I178" s="120"/>
      <c r="J178" s="120"/>
      <c r="K178" s="27"/>
      <c r="L178" s="28"/>
      <c r="M178" s="58"/>
      <c r="N178" s="27"/>
      <c r="O178" s="60"/>
      <c r="P178" s="60"/>
      <c r="Q178" s="104"/>
      <c r="R178" s="98"/>
      <c r="S178" s="102"/>
      <c r="T178" s="121"/>
      <c r="U178" s="27"/>
      <c r="V178" s="29"/>
      <c r="W178" s="27"/>
      <c r="X178" s="27"/>
      <c r="Y178" s="61"/>
      <c r="Z178" s="61"/>
      <c r="AA178" s="61"/>
      <c r="AB178" s="65"/>
      <c r="AC178" s="27"/>
      <c r="AD178" s="114"/>
      <c r="AE178" s="27"/>
      <c r="AF178" s="114"/>
      <c r="AG178" s="27"/>
      <c r="AH178" s="27"/>
      <c r="AI178" s="114"/>
      <c r="AJ178" s="30"/>
    </row>
    <row r="179" spans="2:36" s="31" customFormat="1" ht="87.65" customHeight="1" x14ac:dyDescent="0.35">
      <c r="B179" s="28"/>
      <c r="C179" s="119"/>
      <c r="D179" s="28"/>
      <c r="E179" s="58"/>
      <c r="F179" s="120"/>
      <c r="G179" s="120"/>
      <c r="H179" s="120"/>
      <c r="I179" s="120"/>
      <c r="J179" s="120"/>
      <c r="K179" s="27"/>
      <c r="L179" s="28"/>
      <c r="M179" s="58"/>
      <c r="N179" s="27"/>
      <c r="O179" s="60"/>
      <c r="P179" s="60"/>
      <c r="Q179" s="104"/>
      <c r="R179" s="98"/>
      <c r="S179" s="102"/>
      <c r="T179" s="121"/>
      <c r="U179" s="27"/>
      <c r="V179" s="29"/>
      <c r="W179" s="27"/>
      <c r="X179" s="27"/>
      <c r="Y179" s="61"/>
      <c r="Z179" s="61"/>
      <c r="AA179" s="61"/>
      <c r="AB179" s="65"/>
      <c r="AC179" s="27"/>
      <c r="AD179" s="114"/>
      <c r="AE179" s="27"/>
      <c r="AF179" s="114"/>
      <c r="AG179" s="27"/>
      <c r="AH179" s="27"/>
      <c r="AI179" s="114"/>
      <c r="AJ179" s="30"/>
    </row>
    <row r="180" spans="2:36" s="31" customFormat="1" ht="87.65" customHeight="1" x14ac:dyDescent="0.35">
      <c r="B180" s="28"/>
      <c r="C180" s="119"/>
      <c r="D180" s="28"/>
      <c r="E180" s="58"/>
      <c r="F180" s="120"/>
      <c r="G180" s="120"/>
      <c r="H180" s="120"/>
      <c r="I180" s="120"/>
      <c r="J180" s="120"/>
      <c r="K180" s="27"/>
      <c r="L180" s="28"/>
      <c r="M180" s="58"/>
      <c r="N180" s="27"/>
      <c r="O180" s="60"/>
      <c r="P180" s="60"/>
      <c r="Q180" s="104"/>
      <c r="R180" s="98"/>
      <c r="S180" s="102"/>
      <c r="T180" s="121"/>
      <c r="U180" s="27"/>
      <c r="V180" s="29"/>
      <c r="W180" s="27"/>
      <c r="X180" s="27"/>
      <c r="Y180" s="61"/>
      <c r="Z180" s="61"/>
      <c r="AA180" s="61"/>
      <c r="AB180" s="65"/>
      <c r="AC180" s="27"/>
      <c r="AD180" s="114"/>
      <c r="AE180" s="27"/>
      <c r="AF180" s="114"/>
      <c r="AG180" s="27"/>
      <c r="AH180" s="27"/>
      <c r="AI180" s="114"/>
      <c r="AJ180" s="30"/>
    </row>
    <row r="181" spans="2:36" s="31" customFormat="1" ht="87.65" customHeight="1" x14ac:dyDescent="0.35">
      <c r="B181" s="28"/>
      <c r="C181" s="119"/>
      <c r="D181" s="28"/>
      <c r="E181" s="58"/>
      <c r="F181" s="120"/>
      <c r="G181" s="120"/>
      <c r="H181" s="120"/>
      <c r="I181" s="120"/>
      <c r="J181" s="120"/>
      <c r="K181" s="27"/>
      <c r="L181" s="28"/>
      <c r="M181" s="58"/>
      <c r="N181" s="27"/>
      <c r="O181" s="60"/>
      <c r="P181" s="60"/>
      <c r="Q181" s="104"/>
      <c r="R181" s="98"/>
      <c r="S181" s="102"/>
      <c r="T181" s="121"/>
      <c r="U181" s="27"/>
      <c r="V181" s="29"/>
      <c r="W181" s="27"/>
      <c r="X181" s="27"/>
      <c r="Y181" s="61"/>
      <c r="Z181" s="61"/>
      <c r="AA181" s="61"/>
      <c r="AB181" s="65"/>
      <c r="AC181" s="27"/>
      <c r="AD181" s="114"/>
      <c r="AE181" s="27"/>
      <c r="AF181" s="114"/>
      <c r="AG181" s="27"/>
      <c r="AH181" s="27"/>
      <c r="AI181" s="114"/>
      <c r="AJ181" s="30"/>
    </row>
    <row r="182" spans="2:36" s="31" customFormat="1" ht="87.65" customHeight="1" x14ac:dyDescent="0.35">
      <c r="B182" s="28"/>
      <c r="C182" s="119"/>
      <c r="D182" s="28"/>
      <c r="E182" s="58"/>
      <c r="F182" s="120"/>
      <c r="G182" s="120"/>
      <c r="H182" s="120"/>
      <c r="I182" s="120"/>
      <c r="J182" s="120"/>
      <c r="K182" s="27"/>
      <c r="L182" s="28"/>
      <c r="M182" s="58"/>
      <c r="N182" s="27"/>
      <c r="O182" s="60"/>
      <c r="P182" s="60"/>
      <c r="Q182" s="104"/>
      <c r="R182" s="98"/>
      <c r="S182" s="102"/>
      <c r="T182" s="121"/>
      <c r="U182" s="27"/>
      <c r="V182" s="29"/>
      <c r="W182" s="27"/>
      <c r="X182" s="27"/>
      <c r="Y182" s="61"/>
      <c r="Z182" s="61"/>
      <c r="AA182" s="61"/>
      <c r="AB182" s="65"/>
      <c r="AC182" s="27"/>
      <c r="AD182" s="114"/>
      <c r="AE182" s="27"/>
      <c r="AF182" s="114"/>
      <c r="AG182" s="27"/>
      <c r="AH182" s="27"/>
      <c r="AI182" s="114"/>
      <c r="AJ182" s="30"/>
    </row>
    <row r="183" spans="2:36" s="31" customFormat="1" ht="87.65" customHeight="1" x14ac:dyDescent="0.35">
      <c r="B183" s="28"/>
      <c r="C183" s="119"/>
      <c r="D183" s="28"/>
      <c r="E183" s="58"/>
      <c r="F183" s="120"/>
      <c r="G183" s="120"/>
      <c r="H183" s="120"/>
      <c r="I183" s="120"/>
      <c r="J183" s="120"/>
      <c r="K183" s="27"/>
      <c r="L183" s="28"/>
      <c r="M183" s="58"/>
      <c r="N183" s="27"/>
      <c r="O183" s="60"/>
      <c r="P183" s="60"/>
      <c r="Q183" s="104"/>
      <c r="R183" s="98"/>
      <c r="S183" s="102"/>
      <c r="T183" s="121"/>
      <c r="U183" s="27"/>
      <c r="V183" s="29"/>
      <c r="W183" s="27"/>
      <c r="X183" s="27"/>
      <c r="Y183" s="61"/>
      <c r="Z183" s="61"/>
      <c r="AA183" s="61"/>
      <c r="AB183" s="65"/>
      <c r="AC183" s="27"/>
      <c r="AD183" s="114"/>
      <c r="AE183" s="27"/>
      <c r="AF183" s="114"/>
      <c r="AG183" s="27"/>
      <c r="AH183" s="27"/>
      <c r="AI183" s="114"/>
      <c r="AJ183" s="30"/>
    </row>
    <row r="184" spans="2:36" s="31" customFormat="1" ht="87.65" customHeight="1" x14ac:dyDescent="0.35">
      <c r="B184" s="28"/>
      <c r="C184" s="119"/>
      <c r="D184" s="28"/>
      <c r="E184" s="58"/>
      <c r="F184" s="120"/>
      <c r="G184" s="120"/>
      <c r="H184" s="120"/>
      <c r="I184" s="120"/>
      <c r="J184" s="120"/>
      <c r="K184" s="27"/>
      <c r="L184" s="28"/>
      <c r="M184" s="58"/>
      <c r="N184" s="27"/>
      <c r="O184" s="60"/>
      <c r="P184" s="60"/>
      <c r="Q184" s="104"/>
      <c r="R184" s="98"/>
      <c r="S184" s="102"/>
      <c r="T184" s="121"/>
      <c r="U184" s="27"/>
      <c r="V184" s="29"/>
      <c r="W184" s="27"/>
      <c r="X184" s="27"/>
      <c r="Y184" s="61"/>
      <c r="Z184" s="61"/>
      <c r="AA184" s="61"/>
      <c r="AB184" s="65"/>
      <c r="AC184" s="27"/>
      <c r="AD184" s="114"/>
      <c r="AE184" s="27"/>
      <c r="AF184" s="114"/>
      <c r="AG184" s="27"/>
      <c r="AH184" s="27"/>
      <c r="AI184" s="114"/>
      <c r="AJ184" s="30"/>
    </row>
    <row r="185" spans="2:36" s="31" customFormat="1" ht="87.65" customHeight="1" x14ac:dyDescent="0.35">
      <c r="B185" s="28"/>
      <c r="C185" s="119"/>
      <c r="D185" s="28"/>
      <c r="E185" s="58"/>
      <c r="F185" s="120"/>
      <c r="G185" s="120"/>
      <c r="H185" s="120"/>
      <c r="I185" s="120"/>
      <c r="J185" s="120"/>
      <c r="K185" s="27"/>
      <c r="L185" s="28"/>
      <c r="M185" s="58"/>
      <c r="N185" s="27"/>
      <c r="O185" s="60"/>
      <c r="P185" s="60"/>
      <c r="Q185" s="104"/>
      <c r="R185" s="98"/>
      <c r="S185" s="102"/>
      <c r="T185" s="121"/>
      <c r="U185" s="27"/>
      <c r="V185" s="29"/>
      <c r="W185" s="27"/>
      <c r="X185" s="27"/>
      <c r="Y185" s="61"/>
      <c r="Z185" s="61"/>
      <c r="AA185" s="61"/>
      <c r="AB185" s="65"/>
      <c r="AC185" s="27"/>
      <c r="AD185" s="114"/>
      <c r="AE185" s="27"/>
      <c r="AF185" s="114"/>
      <c r="AG185" s="27"/>
      <c r="AH185" s="27"/>
      <c r="AI185" s="114"/>
      <c r="AJ185" s="30"/>
    </row>
    <row r="186" spans="2:36" s="31" customFormat="1" ht="87.65" customHeight="1" x14ac:dyDescent="0.35">
      <c r="B186" s="28"/>
      <c r="C186" s="119"/>
      <c r="D186" s="28"/>
      <c r="E186" s="58"/>
      <c r="F186" s="120"/>
      <c r="G186" s="120"/>
      <c r="H186" s="120"/>
      <c r="I186" s="120"/>
      <c r="J186" s="120"/>
      <c r="K186" s="27"/>
      <c r="L186" s="28"/>
      <c r="M186" s="58"/>
      <c r="N186" s="27"/>
      <c r="O186" s="60"/>
      <c r="P186" s="60"/>
      <c r="Q186" s="104"/>
      <c r="R186" s="98"/>
      <c r="S186" s="102"/>
      <c r="T186" s="121"/>
      <c r="U186" s="27"/>
      <c r="V186" s="29"/>
      <c r="W186" s="27"/>
      <c r="X186" s="27"/>
      <c r="Y186" s="61"/>
      <c r="Z186" s="61"/>
      <c r="AA186" s="61"/>
      <c r="AB186" s="65"/>
      <c r="AC186" s="27"/>
      <c r="AD186" s="114"/>
      <c r="AE186" s="27"/>
      <c r="AF186" s="114"/>
      <c r="AG186" s="27"/>
      <c r="AH186" s="27"/>
      <c r="AI186" s="114"/>
      <c r="AJ186" s="30"/>
    </row>
    <row r="187" spans="2:36" s="31" customFormat="1" ht="87.65" customHeight="1" x14ac:dyDescent="0.35">
      <c r="B187" s="28"/>
      <c r="C187" s="119"/>
      <c r="D187" s="28"/>
      <c r="E187" s="58"/>
      <c r="F187" s="120"/>
      <c r="G187" s="120"/>
      <c r="H187" s="120"/>
      <c r="I187" s="120"/>
      <c r="J187" s="120"/>
      <c r="K187" s="27"/>
      <c r="L187" s="28"/>
      <c r="M187" s="58"/>
      <c r="N187" s="27"/>
      <c r="O187" s="60"/>
      <c r="P187" s="60"/>
      <c r="Q187" s="104"/>
      <c r="R187" s="98"/>
      <c r="S187" s="102"/>
      <c r="T187" s="121"/>
      <c r="U187" s="27"/>
      <c r="V187" s="29"/>
      <c r="W187" s="27"/>
      <c r="X187" s="27"/>
      <c r="Y187" s="61"/>
      <c r="Z187" s="61"/>
      <c r="AA187" s="61"/>
      <c r="AB187" s="65"/>
      <c r="AC187" s="27"/>
      <c r="AD187" s="114"/>
      <c r="AE187" s="27"/>
      <c r="AF187" s="114"/>
      <c r="AG187" s="27"/>
      <c r="AH187" s="27"/>
      <c r="AI187" s="114"/>
      <c r="AJ187" s="30"/>
    </row>
    <row r="188" spans="2:36" s="31" customFormat="1" ht="87.65" customHeight="1" x14ac:dyDescent="0.35">
      <c r="B188" s="28"/>
      <c r="C188" s="119"/>
      <c r="D188" s="28"/>
      <c r="E188" s="58"/>
      <c r="F188" s="120"/>
      <c r="G188" s="120"/>
      <c r="H188" s="120"/>
      <c r="I188" s="120"/>
      <c r="J188" s="120"/>
      <c r="K188" s="27"/>
      <c r="L188" s="28"/>
      <c r="M188" s="58"/>
      <c r="N188" s="27"/>
      <c r="O188" s="60"/>
      <c r="P188" s="60"/>
      <c r="Q188" s="104"/>
      <c r="R188" s="98"/>
      <c r="S188" s="102"/>
      <c r="T188" s="121"/>
      <c r="U188" s="27"/>
      <c r="V188" s="29"/>
      <c r="W188" s="27"/>
      <c r="X188" s="27"/>
      <c r="Y188" s="61"/>
      <c r="Z188" s="61"/>
      <c r="AA188" s="61"/>
      <c r="AB188" s="65"/>
      <c r="AC188" s="27"/>
      <c r="AD188" s="114"/>
      <c r="AE188" s="27"/>
      <c r="AF188" s="114"/>
      <c r="AG188" s="27"/>
      <c r="AH188" s="27"/>
      <c r="AI188" s="114"/>
      <c r="AJ188" s="30"/>
    </row>
    <row r="189" spans="2:36" s="31" customFormat="1" ht="87.65" customHeight="1" x14ac:dyDescent="0.35">
      <c r="B189" s="28"/>
      <c r="C189" s="119"/>
      <c r="D189" s="28"/>
      <c r="E189" s="58"/>
      <c r="F189" s="120"/>
      <c r="G189" s="120"/>
      <c r="H189" s="120"/>
      <c r="I189" s="120"/>
      <c r="J189" s="120"/>
      <c r="K189" s="27"/>
      <c r="L189" s="28"/>
      <c r="M189" s="58"/>
      <c r="N189" s="27"/>
      <c r="O189" s="60"/>
      <c r="P189" s="60"/>
      <c r="Q189" s="104"/>
      <c r="R189" s="98"/>
      <c r="S189" s="102"/>
      <c r="T189" s="121"/>
      <c r="U189" s="27"/>
      <c r="V189" s="29"/>
      <c r="W189" s="27"/>
      <c r="X189" s="27"/>
      <c r="Y189" s="61"/>
      <c r="Z189" s="61"/>
      <c r="AA189" s="61"/>
      <c r="AB189" s="65"/>
      <c r="AC189" s="27"/>
      <c r="AD189" s="114"/>
      <c r="AE189" s="27"/>
      <c r="AF189" s="114"/>
      <c r="AG189" s="27"/>
      <c r="AH189" s="27"/>
      <c r="AI189" s="114"/>
      <c r="AJ189" s="30"/>
    </row>
    <row r="190" spans="2:36" s="31" customFormat="1" ht="87.65" customHeight="1" x14ac:dyDescent="0.35">
      <c r="B190" s="28"/>
      <c r="C190" s="119"/>
      <c r="D190" s="28"/>
      <c r="E190" s="58"/>
      <c r="F190" s="120"/>
      <c r="G190" s="120"/>
      <c r="H190" s="120"/>
      <c r="I190" s="120"/>
      <c r="J190" s="120"/>
      <c r="K190" s="27"/>
      <c r="L190" s="28"/>
      <c r="M190" s="58"/>
      <c r="N190" s="27"/>
      <c r="O190" s="60"/>
      <c r="P190" s="60"/>
      <c r="Q190" s="104"/>
      <c r="R190" s="98"/>
      <c r="S190" s="102"/>
      <c r="T190" s="121"/>
      <c r="U190" s="27"/>
      <c r="V190" s="29"/>
      <c r="W190" s="27"/>
      <c r="X190" s="27"/>
      <c r="Y190" s="61"/>
      <c r="Z190" s="61"/>
      <c r="AA190" s="61"/>
      <c r="AB190" s="65"/>
      <c r="AC190" s="27"/>
      <c r="AD190" s="114"/>
      <c r="AE190" s="27"/>
      <c r="AF190" s="114"/>
      <c r="AG190" s="27"/>
      <c r="AH190" s="27"/>
      <c r="AI190" s="114"/>
      <c r="AJ190" s="30"/>
    </row>
    <row r="191" spans="2:36" s="31" customFormat="1" ht="87.65" customHeight="1" x14ac:dyDescent="0.35">
      <c r="B191" s="28"/>
      <c r="C191" s="119"/>
      <c r="D191" s="28"/>
      <c r="E191" s="58"/>
      <c r="F191" s="120"/>
      <c r="G191" s="120"/>
      <c r="H191" s="120"/>
      <c r="I191" s="120"/>
      <c r="J191" s="120"/>
      <c r="K191" s="27"/>
      <c r="L191" s="28"/>
      <c r="M191" s="58"/>
      <c r="N191" s="27"/>
      <c r="O191" s="60"/>
      <c r="P191" s="60"/>
      <c r="Q191" s="104"/>
      <c r="R191" s="98"/>
      <c r="S191" s="102"/>
      <c r="T191" s="121"/>
      <c r="U191" s="27"/>
      <c r="V191" s="29"/>
      <c r="W191" s="27"/>
      <c r="X191" s="27"/>
      <c r="Y191" s="61"/>
      <c r="Z191" s="61"/>
      <c r="AA191" s="61"/>
      <c r="AB191" s="65"/>
      <c r="AC191" s="27"/>
      <c r="AD191" s="114"/>
      <c r="AE191" s="27"/>
      <c r="AF191" s="114"/>
      <c r="AG191" s="27"/>
      <c r="AH191" s="27"/>
      <c r="AI191" s="114"/>
      <c r="AJ191" s="30"/>
    </row>
    <row r="192" spans="2:36" s="31" customFormat="1" ht="87.65" customHeight="1" x14ac:dyDescent="0.35">
      <c r="B192" s="28"/>
      <c r="C192" s="119"/>
      <c r="D192" s="28"/>
      <c r="E192" s="58"/>
      <c r="F192" s="120"/>
      <c r="G192" s="120"/>
      <c r="H192" s="120"/>
      <c r="I192" s="120"/>
      <c r="J192" s="120"/>
      <c r="K192" s="27"/>
      <c r="L192" s="28"/>
      <c r="M192" s="58"/>
      <c r="N192" s="27"/>
      <c r="O192" s="60"/>
      <c r="P192" s="60"/>
      <c r="Q192" s="104"/>
      <c r="R192" s="98"/>
      <c r="S192" s="102"/>
      <c r="T192" s="121"/>
      <c r="U192" s="27"/>
      <c r="V192" s="29"/>
      <c r="W192" s="27"/>
      <c r="X192" s="27"/>
      <c r="Y192" s="61"/>
      <c r="Z192" s="61"/>
      <c r="AA192" s="61"/>
      <c r="AB192" s="65"/>
      <c r="AC192" s="27"/>
      <c r="AD192" s="114"/>
      <c r="AE192" s="27"/>
      <c r="AF192" s="114"/>
      <c r="AG192" s="27"/>
      <c r="AH192" s="27"/>
      <c r="AI192" s="114"/>
      <c r="AJ192" s="30"/>
    </row>
    <row r="193" spans="2:36" s="31" customFormat="1" ht="87.65" customHeight="1" x14ac:dyDescent="0.35">
      <c r="B193" s="27"/>
      <c r="C193" s="66"/>
      <c r="D193" s="27"/>
      <c r="E193" s="58"/>
      <c r="F193" s="57"/>
      <c r="G193" s="57"/>
      <c r="H193" s="57"/>
      <c r="I193" s="57"/>
      <c r="J193" s="57"/>
      <c r="K193" s="27"/>
      <c r="L193" s="28"/>
      <c r="M193" s="58"/>
      <c r="N193" s="27"/>
      <c r="O193" s="60"/>
      <c r="P193" s="60"/>
      <c r="Q193" s="104"/>
      <c r="R193" s="98"/>
      <c r="S193" s="102"/>
      <c r="T193" s="60"/>
      <c r="U193" s="27"/>
      <c r="V193" s="29"/>
      <c r="W193" s="27"/>
      <c r="X193" s="27"/>
      <c r="Y193" s="61"/>
      <c r="Z193" s="61"/>
      <c r="AA193" s="61"/>
      <c r="AB193" s="65"/>
      <c r="AC193" s="27"/>
      <c r="AD193" s="114"/>
      <c r="AE193" s="27"/>
      <c r="AF193" s="114"/>
      <c r="AG193" s="27"/>
      <c r="AH193" s="27"/>
      <c r="AI193" s="114"/>
      <c r="AJ193" s="30"/>
    </row>
    <row r="194" spans="2:36" s="31" customFormat="1" ht="87.65" customHeight="1" x14ac:dyDescent="0.35">
      <c r="B194" s="27"/>
      <c r="C194" s="66"/>
      <c r="D194" s="27"/>
      <c r="E194" s="58"/>
      <c r="F194" s="57"/>
      <c r="G194" s="57"/>
      <c r="H194" s="57"/>
      <c r="I194" s="57"/>
      <c r="J194" s="57"/>
      <c r="K194" s="27"/>
      <c r="L194" s="28"/>
      <c r="M194" s="58"/>
      <c r="N194" s="27"/>
      <c r="O194" s="60"/>
      <c r="P194" s="60"/>
      <c r="Q194" s="104"/>
      <c r="R194" s="98"/>
      <c r="S194" s="102"/>
      <c r="T194" s="60"/>
      <c r="U194" s="27"/>
      <c r="V194" s="29"/>
      <c r="W194" s="27"/>
      <c r="X194" s="27"/>
      <c r="Y194" s="61"/>
      <c r="Z194" s="61"/>
      <c r="AA194" s="61"/>
      <c r="AB194" s="65"/>
      <c r="AC194" s="27"/>
      <c r="AD194" s="114"/>
      <c r="AE194" s="27"/>
      <c r="AF194" s="114"/>
      <c r="AG194" s="27"/>
      <c r="AH194" s="27"/>
      <c r="AI194" s="114"/>
      <c r="AJ194" s="30"/>
    </row>
    <row r="195" spans="2:36" s="31" customFormat="1" ht="87.65" customHeight="1" x14ac:dyDescent="0.35">
      <c r="B195" s="27"/>
      <c r="C195" s="66"/>
      <c r="D195" s="27"/>
      <c r="E195" s="58"/>
      <c r="F195" s="57"/>
      <c r="G195" s="57"/>
      <c r="H195" s="57"/>
      <c r="I195" s="57"/>
      <c r="J195" s="57"/>
      <c r="K195" s="27"/>
      <c r="L195" s="28"/>
      <c r="M195" s="58"/>
      <c r="N195" s="27"/>
      <c r="O195" s="60"/>
      <c r="P195" s="60"/>
      <c r="Q195" s="104"/>
      <c r="R195" s="98"/>
      <c r="S195" s="102"/>
      <c r="T195" s="60"/>
      <c r="U195" s="27"/>
      <c r="V195" s="29"/>
      <c r="W195" s="27"/>
      <c r="X195" s="27"/>
      <c r="Y195" s="61"/>
      <c r="Z195" s="61"/>
      <c r="AA195" s="61"/>
      <c r="AB195" s="65"/>
      <c r="AC195" s="27"/>
      <c r="AD195" s="114"/>
      <c r="AE195" s="27"/>
      <c r="AF195" s="114"/>
      <c r="AG195" s="27"/>
      <c r="AH195" s="27"/>
      <c r="AI195" s="114"/>
      <c r="AJ195" s="30"/>
    </row>
    <row r="196" spans="2:36" s="31" customFormat="1" ht="87.65" customHeight="1" x14ac:dyDescent="0.35">
      <c r="B196" s="27"/>
      <c r="C196" s="66"/>
      <c r="D196" s="27"/>
      <c r="E196" s="58"/>
      <c r="F196" s="57"/>
      <c r="G196" s="57"/>
      <c r="H196" s="57"/>
      <c r="I196" s="57"/>
      <c r="J196" s="57"/>
      <c r="K196" s="27"/>
      <c r="L196" s="28"/>
      <c r="M196" s="58"/>
      <c r="N196" s="27"/>
      <c r="O196" s="60"/>
      <c r="P196" s="60"/>
      <c r="Q196" s="104"/>
      <c r="R196" s="98"/>
      <c r="S196" s="102"/>
      <c r="T196" s="60"/>
      <c r="U196" s="27"/>
      <c r="V196" s="29"/>
      <c r="W196" s="27"/>
      <c r="X196" s="27"/>
      <c r="Y196" s="61"/>
      <c r="Z196" s="61"/>
      <c r="AA196" s="61"/>
      <c r="AB196" s="65"/>
      <c r="AC196" s="27"/>
      <c r="AD196" s="114"/>
      <c r="AE196" s="27"/>
      <c r="AF196" s="114"/>
      <c r="AG196" s="27"/>
      <c r="AH196" s="27"/>
      <c r="AI196" s="114"/>
      <c r="AJ196" s="30"/>
    </row>
    <row r="197" spans="2:36" s="31" customFormat="1" ht="87.65" customHeight="1" x14ac:dyDescent="0.35">
      <c r="B197" s="27"/>
      <c r="C197" s="66"/>
      <c r="D197" s="27"/>
      <c r="E197" s="58"/>
      <c r="F197" s="57"/>
      <c r="G197" s="57"/>
      <c r="H197" s="57"/>
      <c r="I197" s="57"/>
      <c r="J197" s="57"/>
      <c r="K197" s="27"/>
      <c r="L197" s="28"/>
      <c r="M197" s="58"/>
      <c r="N197" s="27"/>
      <c r="O197" s="60"/>
      <c r="P197" s="60"/>
      <c r="Q197" s="104"/>
      <c r="R197" s="98"/>
      <c r="S197" s="102"/>
      <c r="T197" s="60"/>
      <c r="U197" s="27"/>
      <c r="V197" s="29"/>
      <c r="W197" s="27"/>
      <c r="X197" s="27"/>
      <c r="Y197" s="61"/>
      <c r="Z197" s="61"/>
      <c r="AA197" s="61"/>
      <c r="AB197" s="65"/>
      <c r="AC197" s="27"/>
      <c r="AD197" s="114"/>
      <c r="AE197" s="27"/>
      <c r="AF197" s="114"/>
      <c r="AG197" s="27"/>
      <c r="AH197" s="27"/>
      <c r="AI197" s="114"/>
      <c r="AJ197" s="30"/>
    </row>
    <row r="198" spans="2:36" s="31" customFormat="1" ht="87.65" customHeight="1" x14ac:dyDescent="0.35">
      <c r="B198" s="27"/>
      <c r="C198" s="66"/>
      <c r="D198" s="27"/>
      <c r="E198" s="58"/>
      <c r="F198" s="57"/>
      <c r="G198" s="57"/>
      <c r="H198" s="57"/>
      <c r="I198" s="57"/>
      <c r="J198" s="57"/>
      <c r="K198" s="27"/>
      <c r="L198" s="28"/>
      <c r="M198" s="58"/>
      <c r="N198" s="27"/>
      <c r="O198" s="60"/>
      <c r="P198" s="60"/>
      <c r="Q198" s="104"/>
      <c r="R198" s="98"/>
      <c r="S198" s="102"/>
      <c r="T198" s="60"/>
      <c r="U198" s="27"/>
      <c r="V198" s="29"/>
      <c r="W198" s="27"/>
      <c r="X198" s="27"/>
      <c r="Y198" s="61"/>
      <c r="Z198" s="61"/>
      <c r="AA198" s="61"/>
      <c r="AB198" s="65"/>
      <c r="AC198" s="27"/>
      <c r="AD198" s="114"/>
      <c r="AE198" s="27"/>
      <c r="AF198" s="114"/>
      <c r="AG198" s="27"/>
      <c r="AH198" s="27"/>
      <c r="AI198" s="114"/>
      <c r="AJ198" s="30"/>
    </row>
    <row r="199" spans="2:36" s="31" customFormat="1" ht="87.65" customHeight="1" x14ac:dyDescent="0.35">
      <c r="B199" s="27"/>
      <c r="C199" s="66"/>
      <c r="D199" s="27"/>
      <c r="E199" s="58"/>
      <c r="F199" s="57"/>
      <c r="G199" s="57"/>
      <c r="H199" s="57"/>
      <c r="I199" s="57"/>
      <c r="J199" s="57"/>
      <c r="K199" s="27"/>
      <c r="L199" s="28"/>
      <c r="M199" s="58"/>
      <c r="N199" s="27"/>
      <c r="O199" s="60"/>
      <c r="P199" s="60"/>
      <c r="Q199" s="104"/>
      <c r="R199" s="98"/>
      <c r="S199" s="102"/>
      <c r="T199" s="60"/>
      <c r="U199" s="27"/>
      <c r="V199" s="29"/>
      <c r="W199" s="27"/>
      <c r="X199" s="27"/>
      <c r="Y199" s="61"/>
      <c r="Z199" s="61"/>
      <c r="AA199" s="61"/>
      <c r="AB199" s="65"/>
      <c r="AC199" s="27"/>
      <c r="AD199" s="114"/>
      <c r="AE199" s="27"/>
      <c r="AF199" s="114"/>
      <c r="AG199" s="27"/>
      <c r="AH199" s="27"/>
      <c r="AI199" s="114"/>
      <c r="AJ199" s="30"/>
    </row>
    <row r="200" spans="2:36" s="31" customFormat="1" ht="87.65" customHeight="1" x14ac:dyDescent="0.35">
      <c r="B200" s="27"/>
      <c r="C200" s="66"/>
      <c r="D200" s="27"/>
      <c r="E200" s="58"/>
      <c r="F200" s="57"/>
      <c r="G200" s="57"/>
      <c r="H200" s="57"/>
      <c r="I200" s="57"/>
      <c r="J200" s="57"/>
      <c r="K200" s="27"/>
      <c r="L200" s="28"/>
      <c r="M200" s="58"/>
      <c r="N200" s="27"/>
      <c r="O200" s="60"/>
      <c r="P200" s="60"/>
      <c r="Q200" s="104"/>
      <c r="R200" s="98"/>
      <c r="S200" s="102"/>
      <c r="T200" s="60"/>
      <c r="U200" s="27"/>
      <c r="V200" s="29"/>
      <c r="W200" s="27"/>
      <c r="X200" s="27"/>
      <c r="Y200" s="61"/>
      <c r="Z200" s="61"/>
      <c r="AA200" s="61"/>
      <c r="AB200" s="65"/>
      <c r="AC200" s="27"/>
      <c r="AD200" s="114"/>
      <c r="AE200" s="27"/>
      <c r="AF200" s="114"/>
      <c r="AG200" s="27"/>
      <c r="AH200" s="27"/>
      <c r="AI200" s="114"/>
      <c r="AJ200" s="30"/>
    </row>
    <row r="201" spans="2:36" s="31" customFormat="1" ht="87.65" customHeight="1" x14ac:dyDescent="0.35">
      <c r="B201" s="27"/>
      <c r="C201" s="66"/>
      <c r="D201" s="27"/>
      <c r="E201" s="58"/>
      <c r="F201" s="57"/>
      <c r="G201" s="57"/>
      <c r="H201" s="57"/>
      <c r="I201" s="57"/>
      <c r="J201" s="57"/>
      <c r="K201" s="27"/>
      <c r="L201" s="28"/>
      <c r="M201" s="58"/>
      <c r="N201" s="27"/>
      <c r="O201" s="60"/>
      <c r="P201" s="60"/>
      <c r="Q201" s="104"/>
      <c r="R201" s="98"/>
      <c r="S201" s="102"/>
      <c r="T201" s="60"/>
      <c r="U201" s="27"/>
      <c r="V201" s="29"/>
      <c r="W201" s="27"/>
      <c r="X201" s="27"/>
      <c r="Y201" s="61"/>
      <c r="Z201" s="61"/>
      <c r="AA201" s="61"/>
      <c r="AB201" s="65"/>
      <c r="AC201" s="27"/>
      <c r="AD201" s="114"/>
      <c r="AE201" s="27"/>
      <c r="AF201" s="114"/>
      <c r="AG201" s="27"/>
      <c r="AH201" s="27"/>
      <c r="AI201" s="114"/>
      <c r="AJ201" s="30"/>
    </row>
    <row r="202" spans="2:36" s="31" customFormat="1" ht="87.65" customHeight="1" x14ac:dyDescent="0.35">
      <c r="B202" s="27"/>
      <c r="C202" s="66"/>
      <c r="D202" s="27"/>
      <c r="E202" s="58"/>
      <c r="F202" s="57"/>
      <c r="G202" s="57"/>
      <c r="H202" s="57"/>
      <c r="I202" s="57"/>
      <c r="J202" s="57"/>
      <c r="K202" s="27"/>
      <c r="L202" s="28"/>
      <c r="M202" s="58"/>
      <c r="N202" s="27"/>
      <c r="O202" s="60"/>
      <c r="P202" s="60"/>
      <c r="Q202" s="104"/>
      <c r="R202" s="98"/>
      <c r="S202" s="102"/>
      <c r="T202" s="60"/>
      <c r="U202" s="27"/>
      <c r="V202" s="29"/>
      <c r="W202" s="27"/>
      <c r="X202" s="27"/>
      <c r="Y202" s="61"/>
      <c r="Z202" s="61"/>
      <c r="AA202" s="61"/>
      <c r="AB202" s="65"/>
      <c r="AC202" s="27"/>
      <c r="AD202" s="114"/>
      <c r="AE202" s="27"/>
      <c r="AF202" s="114"/>
      <c r="AG202" s="27"/>
      <c r="AH202" s="27"/>
      <c r="AI202" s="114"/>
      <c r="AJ202" s="30"/>
    </row>
    <row r="203" spans="2:36" s="31" customFormat="1" ht="87.65" customHeight="1" x14ac:dyDescent="0.35">
      <c r="B203" s="27"/>
      <c r="C203" s="66"/>
      <c r="D203" s="27"/>
      <c r="E203" s="58"/>
      <c r="F203" s="57"/>
      <c r="G203" s="57"/>
      <c r="H203" s="57"/>
      <c r="I203" s="57"/>
      <c r="J203" s="57"/>
      <c r="K203" s="27"/>
      <c r="L203" s="28"/>
      <c r="M203" s="58"/>
      <c r="N203" s="27"/>
      <c r="O203" s="60"/>
      <c r="P203" s="60"/>
      <c r="Q203" s="104"/>
      <c r="R203" s="98"/>
      <c r="S203" s="102"/>
      <c r="T203" s="60"/>
      <c r="U203" s="27"/>
      <c r="V203" s="29"/>
      <c r="W203" s="27"/>
      <c r="X203" s="27"/>
      <c r="Y203" s="61"/>
      <c r="Z203" s="61"/>
      <c r="AA203" s="61"/>
      <c r="AB203" s="65"/>
      <c r="AC203" s="27"/>
      <c r="AD203" s="114"/>
      <c r="AE203" s="27"/>
      <c r="AF203" s="114"/>
      <c r="AG203" s="27"/>
      <c r="AH203" s="27"/>
      <c r="AI203" s="114"/>
      <c r="AJ203" s="30"/>
    </row>
    <row r="204" spans="2:36" s="31" customFormat="1" ht="87.65" customHeight="1" x14ac:dyDescent="0.35">
      <c r="B204" s="27"/>
      <c r="C204" s="66"/>
      <c r="D204" s="27"/>
      <c r="E204" s="58"/>
      <c r="F204" s="57"/>
      <c r="G204" s="57"/>
      <c r="H204" s="57"/>
      <c r="I204" s="57"/>
      <c r="J204" s="57"/>
      <c r="K204" s="27"/>
      <c r="L204" s="28"/>
      <c r="M204" s="58"/>
      <c r="N204" s="27"/>
      <c r="O204" s="60"/>
      <c r="P204" s="60"/>
      <c r="Q204" s="104"/>
      <c r="R204" s="98"/>
      <c r="S204" s="102"/>
      <c r="T204" s="60"/>
      <c r="U204" s="27"/>
      <c r="V204" s="29"/>
      <c r="W204" s="27"/>
      <c r="X204" s="27"/>
      <c r="Y204" s="61"/>
      <c r="Z204" s="61"/>
      <c r="AA204" s="61"/>
      <c r="AB204" s="65"/>
      <c r="AC204" s="27"/>
      <c r="AD204" s="114"/>
      <c r="AE204" s="27"/>
      <c r="AF204" s="114"/>
      <c r="AG204" s="27"/>
      <c r="AH204" s="27"/>
      <c r="AI204" s="114"/>
      <c r="AJ204" s="30"/>
    </row>
    <row r="205" spans="2:36" s="31" customFormat="1" ht="87.65" customHeight="1" x14ac:dyDescent="0.35">
      <c r="B205" s="27"/>
      <c r="C205" s="66"/>
      <c r="D205" s="27"/>
      <c r="E205" s="58"/>
      <c r="F205" s="57"/>
      <c r="G205" s="57"/>
      <c r="H205" s="57"/>
      <c r="I205" s="57"/>
      <c r="J205" s="57"/>
      <c r="K205" s="27"/>
      <c r="L205" s="28"/>
      <c r="M205" s="58"/>
      <c r="N205" s="27"/>
      <c r="O205" s="60"/>
      <c r="P205" s="60"/>
      <c r="Q205" s="104"/>
      <c r="R205" s="98"/>
      <c r="S205" s="102"/>
      <c r="T205" s="60"/>
      <c r="U205" s="27"/>
      <c r="V205" s="29"/>
      <c r="W205" s="27"/>
      <c r="X205" s="27"/>
      <c r="Y205" s="61"/>
      <c r="Z205" s="61"/>
      <c r="AA205" s="61"/>
      <c r="AB205" s="65"/>
      <c r="AC205" s="27"/>
      <c r="AD205" s="114"/>
      <c r="AE205" s="27"/>
      <c r="AF205" s="114"/>
      <c r="AG205" s="27"/>
      <c r="AH205" s="27"/>
      <c r="AI205" s="114"/>
      <c r="AJ205" s="30"/>
    </row>
    <row r="206" spans="2:36" s="31" customFormat="1" ht="87.65" customHeight="1" x14ac:dyDescent="0.35">
      <c r="B206" s="27"/>
      <c r="C206" s="66"/>
      <c r="D206" s="27"/>
      <c r="E206" s="58"/>
      <c r="F206" s="57"/>
      <c r="G206" s="57"/>
      <c r="H206" s="57"/>
      <c r="I206" s="57"/>
      <c r="J206" s="57"/>
      <c r="K206" s="27"/>
      <c r="L206" s="28"/>
      <c r="M206" s="58"/>
      <c r="N206" s="27"/>
      <c r="O206" s="60"/>
      <c r="P206" s="60"/>
      <c r="Q206" s="104"/>
      <c r="R206" s="98"/>
      <c r="S206" s="102"/>
      <c r="T206" s="60"/>
      <c r="U206" s="27"/>
      <c r="V206" s="29"/>
      <c r="W206" s="27"/>
      <c r="X206" s="27"/>
      <c r="Y206" s="61"/>
      <c r="Z206" s="61"/>
      <c r="AA206" s="61"/>
      <c r="AB206" s="65"/>
      <c r="AC206" s="27"/>
      <c r="AD206" s="114"/>
      <c r="AE206" s="27"/>
      <c r="AF206" s="114"/>
      <c r="AG206" s="27"/>
      <c r="AH206" s="27"/>
      <c r="AI206" s="114"/>
      <c r="AJ206" s="30"/>
    </row>
    <row r="207" spans="2:36" s="31" customFormat="1" ht="87.65" customHeight="1" x14ac:dyDescent="0.35">
      <c r="B207" s="27"/>
      <c r="C207" s="66"/>
      <c r="D207" s="27"/>
      <c r="E207" s="58"/>
      <c r="F207" s="57"/>
      <c r="G207" s="57"/>
      <c r="H207" s="57"/>
      <c r="I207" s="57"/>
      <c r="J207" s="57"/>
      <c r="K207" s="27"/>
      <c r="L207" s="28"/>
      <c r="M207" s="58"/>
      <c r="N207" s="27"/>
      <c r="O207" s="60"/>
      <c r="P207" s="60"/>
      <c r="Q207" s="104"/>
      <c r="R207" s="98"/>
      <c r="S207" s="102"/>
      <c r="T207" s="60"/>
      <c r="U207" s="27"/>
      <c r="V207" s="29"/>
      <c r="W207" s="27"/>
      <c r="X207" s="27"/>
      <c r="Y207" s="61"/>
      <c r="Z207" s="61"/>
      <c r="AA207" s="61"/>
      <c r="AB207" s="65"/>
      <c r="AC207" s="27"/>
      <c r="AD207" s="114"/>
      <c r="AE207" s="27"/>
      <c r="AF207" s="114"/>
      <c r="AG207" s="27"/>
      <c r="AH207" s="27"/>
      <c r="AI207" s="114"/>
      <c r="AJ207" s="30"/>
    </row>
    <row r="208" spans="2:36" s="31" customFormat="1" ht="87.65" customHeight="1" x14ac:dyDescent="0.35">
      <c r="B208" s="27"/>
      <c r="C208" s="66"/>
      <c r="D208" s="27"/>
      <c r="E208" s="58"/>
      <c r="F208" s="57"/>
      <c r="G208" s="57"/>
      <c r="H208" s="57"/>
      <c r="I208" s="57"/>
      <c r="J208" s="57"/>
      <c r="K208" s="27"/>
      <c r="L208" s="28"/>
      <c r="M208" s="58"/>
      <c r="N208" s="27"/>
      <c r="O208" s="60"/>
      <c r="P208" s="60"/>
      <c r="Q208" s="104"/>
      <c r="R208" s="98"/>
      <c r="S208" s="102"/>
      <c r="T208" s="60"/>
      <c r="U208" s="27"/>
      <c r="V208" s="29"/>
      <c r="W208" s="27"/>
      <c r="X208" s="27"/>
      <c r="Y208" s="61"/>
      <c r="Z208" s="61"/>
      <c r="AA208" s="61"/>
      <c r="AB208" s="65"/>
      <c r="AC208" s="27"/>
      <c r="AD208" s="114"/>
      <c r="AE208" s="27"/>
      <c r="AF208" s="114"/>
      <c r="AG208" s="27"/>
      <c r="AH208" s="27"/>
      <c r="AI208" s="114"/>
      <c r="AJ208" s="30"/>
    </row>
    <row r="209" spans="2:36" s="31" customFormat="1" ht="87.65" customHeight="1" x14ac:dyDescent="0.35">
      <c r="B209" s="27"/>
      <c r="C209" s="66"/>
      <c r="D209" s="27"/>
      <c r="E209" s="58"/>
      <c r="F209" s="57"/>
      <c r="G209" s="57"/>
      <c r="H209" s="57"/>
      <c r="I209" s="57"/>
      <c r="J209" s="57"/>
      <c r="K209" s="27"/>
      <c r="L209" s="28"/>
      <c r="M209" s="58"/>
      <c r="N209" s="27"/>
      <c r="O209" s="60"/>
      <c r="P209" s="60"/>
      <c r="Q209" s="104"/>
      <c r="R209" s="98"/>
      <c r="S209" s="102"/>
      <c r="T209" s="60"/>
      <c r="U209" s="27"/>
      <c r="V209" s="29"/>
      <c r="W209" s="27"/>
      <c r="X209" s="27"/>
      <c r="Y209" s="61"/>
      <c r="Z209" s="61"/>
      <c r="AA209" s="61"/>
      <c r="AB209" s="65"/>
      <c r="AC209" s="27"/>
      <c r="AD209" s="114"/>
      <c r="AE209" s="27"/>
      <c r="AF209" s="114"/>
      <c r="AG209" s="27"/>
      <c r="AH209" s="27"/>
      <c r="AI209" s="114"/>
      <c r="AJ209" s="30"/>
    </row>
    <row r="210" spans="2:36" s="31" customFormat="1" ht="87.65" customHeight="1" x14ac:dyDescent="0.35">
      <c r="B210" s="27"/>
      <c r="C210" s="66"/>
      <c r="D210" s="27"/>
      <c r="E210" s="58"/>
      <c r="F210" s="57"/>
      <c r="G210" s="57"/>
      <c r="H210" s="57"/>
      <c r="I210" s="57"/>
      <c r="J210" s="57"/>
      <c r="K210" s="27"/>
      <c r="L210" s="28"/>
      <c r="M210" s="58"/>
      <c r="N210" s="27"/>
      <c r="O210" s="60"/>
      <c r="P210" s="60"/>
      <c r="Q210" s="104"/>
      <c r="R210" s="98"/>
      <c r="S210" s="102"/>
      <c r="T210" s="60"/>
      <c r="U210" s="27"/>
      <c r="V210" s="29"/>
      <c r="W210" s="27"/>
      <c r="X210" s="27"/>
      <c r="Y210" s="61"/>
      <c r="Z210" s="61"/>
      <c r="AA210" s="61"/>
      <c r="AB210" s="65"/>
      <c r="AC210" s="27"/>
      <c r="AD210" s="114"/>
      <c r="AE210" s="27"/>
      <c r="AF210" s="114"/>
      <c r="AG210" s="27"/>
      <c r="AH210" s="27"/>
      <c r="AI210" s="114"/>
      <c r="AJ210" s="30"/>
    </row>
    <row r="211" spans="2:36" s="31" customFormat="1" ht="87.65" customHeight="1" x14ac:dyDescent="0.35">
      <c r="B211" s="27"/>
      <c r="C211" s="66"/>
      <c r="D211" s="27"/>
      <c r="E211" s="58"/>
      <c r="F211" s="57"/>
      <c r="G211" s="57"/>
      <c r="H211" s="57"/>
      <c r="I211" s="57"/>
      <c r="J211" s="57"/>
      <c r="K211" s="27"/>
      <c r="L211" s="28"/>
      <c r="M211" s="58"/>
      <c r="N211" s="27"/>
      <c r="O211" s="60"/>
      <c r="P211" s="60"/>
      <c r="Q211" s="104"/>
      <c r="R211" s="98"/>
      <c r="S211" s="102"/>
      <c r="T211" s="60"/>
      <c r="U211" s="27"/>
      <c r="V211" s="29"/>
      <c r="W211" s="27"/>
      <c r="X211" s="27"/>
      <c r="Y211" s="61"/>
      <c r="Z211" s="61"/>
      <c r="AA211" s="61"/>
      <c r="AB211" s="65"/>
      <c r="AC211" s="27"/>
      <c r="AD211" s="114"/>
      <c r="AE211" s="27"/>
      <c r="AF211" s="114"/>
      <c r="AG211" s="27"/>
      <c r="AH211" s="27"/>
      <c r="AI211" s="114"/>
      <c r="AJ211" s="30"/>
    </row>
    <row r="212" spans="2:36" s="31" customFormat="1" ht="87.65" customHeight="1" x14ac:dyDescent="0.35">
      <c r="B212" s="27"/>
      <c r="C212" s="66"/>
      <c r="D212" s="27"/>
      <c r="E212" s="58"/>
      <c r="F212" s="57"/>
      <c r="G212" s="57"/>
      <c r="H212" s="57"/>
      <c r="I212" s="57"/>
      <c r="J212" s="57"/>
      <c r="K212" s="27"/>
      <c r="L212" s="28"/>
      <c r="M212" s="58"/>
      <c r="N212" s="27"/>
      <c r="O212" s="60"/>
      <c r="P212" s="60"/>
      <c r="Q212" s="104"/>
      <c r="R212" s="98"/>
      <c r="S212" s="102"/>
      <c r="T212" s="60"/>
      <c r="U212" s="27"/>
      <c r="V212" s="29"/>
      <c r="W212" s="27"/>
      <c r="X212" s="27"/>
      <c r="Y212" s="61"/>
      <c r="Z212" s="61"/>
      <c r="AA212" s="61"/>
      <c r="AB212" s="65"/>
      <c r="AC212" s="27"/>
      <c r="AD212" s="114"/>
      <c r="AE212" s="27"/>
      <c r="AF212" s="114"/>
      <c r="AG212" s="27"/>
      <c r="AH212" s="27"/>
      <c r="AI212" s="114"/>
      <c r="AJ212" s="30"/>
    </row>
    <row r="213" spans="2:36" s="31" customFormat="1" ht="87.65" customHeight="1" x14ac:dyDescent="0.35">
      <c r="B213" s="27"/>
      <c r="C213" s="66"/>
      <c r="D213" s="27"/>
      <c r="E213" s="58"/>
      <c r="F213" s="57"/>
      <c r="G213" s="57"/>
      <c r="H213" s="57"/>
      <c r="I213" s="57"/>
      <c r="J213" s="57"/>
      <c r="K213" s="27"/>
      <c r="L213" s="28"/>
      <c r="M213" s="58"/>
      <c r="N213" s="27"/>
      <c r="O213" s="60"/>
      <c r="P213" s="60"/>
      <c r="Q213" s="104"/>
      <c r="R213" s="98"/>
      <c r="S213" s="102"/>
      <c r="T213" s="60"/>
      <c r="U213" s="27"/>
      <c r="V213" s="29"/>
      <c r="W213" s="27"/>
      <c r="X213" s="27"/>
      <c r="Y213" s="61"/>
      <c r="Z213" s="61"/>
      <c r="AA213" s="61"/>
      <c r="AB213" s="65"/>
      <c r="AC213" s="27"/>
      <c r="AD213" s="114"/>
      <c r="AE213" s="27"/>
      <c r="AF213" s="114"/>
      <c r="AG213" s="27"/>
      <c r="AH213" s="27"/>
      <c r="AI213" s="114"/>
      <c r="AJ213" s="30"/>
    </row>
    <row r="214" spans="2:36" s="31" customFormat="1" ht="87.65" customHeight="1" x14ac:dyDescent="0.35">
      <c r="B214" s="27"/>
      <c r="C214" s="66"/>
      <c r="D214" s="27"/>
      <c r="E214" s="58"/>
      <c r="F214" s="57"/>
      <c r="G214" s="57"/>
      <c r="H214" s="57"/>
      <c r="I214" s="57"/>
      <c r="J214" s="57"/>
      <c r="K214" s="27"/>
      <c r="L214" s="28"/>
      <c r="M214" s="58"/>
      <c r="N214" s="27"/>
      <c r="O214" s="60"/>
      <c r="P214" s="60"/>
      <c r="Q214" s="104"/>
      <c r="R214" s="98"/>
      <c r="S214" s="102"/>
      <c r="T214" s="60"/>
      <c r="U214" s="27"/>
      <c r="V214" s="29"/>
      <c r="W214" s="27"/>
      <c r="X214" s="27"/>
      <c r="Y214" s="61"/>
      <c r="Z214" s="61"/>
      <c r="AA214" s="61"/>
      <c r="AB214" s="65"/>
      <c r="AC214" s="27"/>
      <c r="AD214" s="114"/>
      <c r="AE214" s="27"/>
      <c r="AF214" s="114"/>
      <c r="AG214" s="27"/>
      <c r="AH214" s="27"/>
      <c r="AI214" s="114"/>
      <c r="AJ214" s="30"/>
    </row>
    <row r="215" spans="2:36" s="31" customFormat="1" ht="87.65" customHeight="1" x14ac:dyDescent="0.35">
      <c r="B215" s="27"/>
      <c r="C215" s="66"/>
      <c r="D215" s="27"/>
      <c r="E215" s="58"/>
      <c r="F215" s="57"/>
      <c r="G215" s="57"/>
      <c r="H215" s="57"/>
      <c r="I215" s="57"/>
      <c r="J215" s="57"/>
      <c r="K215" s="27"/>
      <c r="L215" s="28"/>
      <c r="M215" s="58"/>
      <c r="N215" s="27"/>
      <c r="O215" s="60"/>
      <c r="P215" s="60"/>
      <c r="Q215" s="104"/>
      <c r="R215" s="98"/>
      <c r="S215" s="102"/>
      <c r="T215" s="60"/>
      <c r="U215" s="27"/>
      <c r="V215" s="29"/>
      <c r="W215" s="27"/>
      <c r="X215" s="27"/>
      <c r="Y215" s="61"/>
      <c r="Z215" s="61"/>
      <c r="AA215" s="61"/>
      <c r="AB215" s="65"/>
      <c r="AC215" s="27"/>
      <c r="AD215" s="114"/>
      <c r="AE215" s="27"/>
      <c r="AF215" s="114"/>
      <c r="AG215" s="27"/>
      <c r="AH215" s="27"/>
      <c r="AI215" s="114"/>
      <c r="AJ215" s="30"/>
    </row>
    <row r="216" spans="2:36" s="31" customFormat="1" ht="87.65" customHeight="1" x14ac:dyDescent="0.35">
      <c r="B216" s="27"/>
      <c r="C216" s="66"/>
      <c r="D216" s="27"/>
      <c r="E216" s="58"/>
      <c r="F216" s="57"/>
      <c r="G216" s="57"/>
      <c r="H216" s="57"/>
      <c r="I216" s="57"/>
      <c r="J216" s="57"/>
      <c r="K216" s="27"/>
      <c r="L216" s="28"/>
      <c r="M216" s="58"/>
      <c r="N216" s="27"/>
      <c r="O216" s="60"/>
      <c r="P216" s="60"/>
      <c r="Q216" s="104"/>
      <c r="R216" s="98"/>
      <c r="S216" s="102"/>
      <c r="T216" s="60"/>
      <c r="U216" s="27"/>
      <c r="V216" s="29"/>
      <c r="W216" s="27"/>
      <c r="X216" s="27"/>
      <c r="Y216" s="61"/>
      <c r="Z216" s="61"/>
      <c r="AA216" s="61"/>
      <c r="AB216" s="65"/>
      <c r="AC216" s="27"/>
      <c r="AD216" s="114"/>
      <c r="AE216" s="27"/>
      <c r="AF216" s="114"/>
      <c r="AG216" s="27"/>
      <c r="AH216" s="27"/>
      <c r="AI216" s="114"/>
      <c r="AJ216" s="30"/>
    </row>
    <row r="217" spans="2:36" s="31" customFormat="1" ht="87.65" customHeight="1" x14ac:dyDescent="0.35">
      <c r="B217" s="27"/>
      <c r="C217" s="66"/>
      <c r="D217" s="27"/>
      <c r="E217" s="58"/>
      <c r="F217" s="57"/>
      <c r="G217" s="57"/>
      <c r="H217" s="57"/>
      <c r="I217" s="57"/>
      <c r="J217" s="57"/>
      <c r="K217" s="27"/>
      <c r="L217" s="28"/>
      <c r="M217" s="58"/>
      <c r="N217" s="27"/>
      <c r="O217" s="60"/>
      <c r="P217" s="60"/>
      <c r="Q217" s="104"/>
      <c r="R217" s="98"/>
      <c r="S217" s="102"/>
      <c r="T217" s="60"/>
      <c r="U217" s="27"/>
      <c r="V217" s="29"/>
      <c r="W217" s="27"/>
      <c r="X217" s="27"/>
      <c r="Y217" s="61"/>
      <c r="Z217" s="61"/>
      <c r="AA217" s="61"/>
      <c r="AB217" s="65"/>
      <c r="AC217" s="27"/>
      <c r="AD217" s="114"/>
      <c r="AE217" s="27"/>
      <c r="AF217" s="114"/>
      <c r="AG217" s="27"/>
      <c r="AH217" s="27"/>
      <c r="AI217" s="114"/>
      <c r="AJ217" s="30"/>
    </row>
    <row r="218" spans="2:36" s="31" customFormat="1" ht="87.65" customHeight="1" x14ac:dyDescent="0.35">
      <c r="B218" s="27"/>
      <c r="C218" s="66"/>
      <c r="D218" s="27"/>
      <c r="E218" s="58"/>
      <c r="F218" s="57"/>
      <c r="G218" s="57"/>
      <c r="H218" s="57"/>
      <c r="I218" s="57"/>
      <c r="J218" s="57"/>
      <c r="K218" s="27"/>
      <c r="L218" s="28"/>
      <c r="M218" s="58"/>
      <c r="N218" s="27"/>
      <c r="O218" s="60"/>
      <c r="P218" s="60"/>
      <c r="Q218" s="104"/>
      <c r="R218" s="98"/>
      <c r="S218" s="102"/>
      <c r="T218" s="60"/>
      <c r="U218" s="27"/>
      <c r="V218" s="29"/>
      <c r="W218" s="27"/>
      <c r="X218" s="27"/>
      <c r="Y218" s="61"/>
      <c r="Z218" s="61"/>
      <c r="AA218" s="61"/>
      <c r="AB218" s="65"/>
      <c r="AC218" s="27"/>
      <c r="AD218" s="114"/>
      <c r="AE218" s="27"/>
      <c r="AF218" s="114"/>
      <c r="AG218" s="27"/>
      <c r="AH218" s="27"/>
      <c r="AI218" s="114"/>
      <c r="AJ218" s="30"/>
    </row>
    <row r="219" spans="2:36" s="31" customFormat="1" ht="87.65" customHeight="1" x14ac:dyDescent="0.35">
      <c r="B219" s="27"/>
      <c r="C219" s="66"/>
      <c r="D219" s="27"/>
      <c r="E219" s="58"/>
      <c r="F219" s="57"/>
      <c r="G219" s="57"/>
      <c r="H219" s="57"/>
      <c r="I219" s="57"/>
      <c r="J219" s="57"/>
      <c r="K219" s="27"/>
      <c r="L219" s="28"/>
      <c r="M219" s="58"/>
      <c r="N219" s="27"/>
      <c r="O219" s="60"/>
      <c r="P219" s="60"/>
      <c r="Q219" s="104"/>
      <c r="R219" s="98"/>
      <c r="S219" s="102"/>
      <c r="T219" s="60"/>
      <c r="U219" s="27"/>
      <c r="V219" s="29"/>
      <c r="W219" s="27"/>
      <c r="X219" s="27"/>
      <c r="Y219" s="61"/>
      <c r="Z219" s="61"/>
      <c r="AA219" s="61"/>
      <c r="AB219" s="65"/>
      <c r="AC219" s="27"/>
      <c r="AD219" s="114"/>
      <c r="AE219" s="27"/>
      <c r="AF219" s="114"/>
      <c r="AG219" s="27"/>
      <c r="AH219" s="27"/>
      <c r="AI219" s="114"/>
      <c r="AJ219" s="30"/>
    </row>
    <row r="220" spans="2:36" s="31" customFormat="1" ht="87.65" customHeight="1" x14ac:dyDescent="0.35">
      <c r="B220" s="27"/>
      <c r="C220" s="66"/>
      <c r="D220" s="27"/>
      <c r="E220" s="58"/>
      <c r="F220" s="57"/>
      <c r="G220" s="57"/>
      <c r="H220" s="57"/>
      <c r="I220" s="57"/>
      <c r="J220" s="57"/>
      <c r="K220" s="27"/>
      <c r="L220" s="28"/>
      <c r="M220" s="58"/>
      <c r="N220" s="27"/>
      <c r="O220" s="60"/>
      <c r="P220" s="60"/>
      <c r="Q220" s="104"/>
      <c r="R220" s="98"/>
      <c r="S220" s="102"/>
      <c r="T220" s="60"/>
      <c r="U220" s="27"/>
      <c r="V220" s="29"/>
      <c r="W220" s="27"/>
      <c r="X220" s="27"/>
      <c r="Y220" s="61"/>
      <c r="Z220" s="61"/>
      <c r="AA220" s="61"/>
      <c r="AB220" s="65"/>
      <c r="AC220" s="27"/>
      <c r="AD220" s="114"/>
      <c r="AE220" s="27"/>
      <c r="AF220" s="114"/>
      <c r="AG220" s="27"/>
      <c r="AH220" s="27"/>
      <c r="AI220" s="114"/>
      <c r="AJ220" s="30"/>
    </row>
    <row r="221" spans="2:36" s="31" customFormat="1" ht="87.65" customHeight="1" x14ac:dyDescent="0.35">
      <c r="B221" s="27"/>
      <c r="C221" s="66"/>
      <c r="D221" s="27"/>
      <c r="E221" s="58"/>
      <c r="F221" s="57"/>
      <c r="G221" s="57"/>
      <c r="H221" s="57"/>
      <c r="I221" s="57"/>
      <c r="J221" s="57"/>
      <c r="K221" s="27"/>
      <c r="L221" s="28"/>
      <c r="M221" s="58"/>
      <c r="N221" s="27"/>
      <c r="O221" s="60"/>
      <c r="P221" s="60"/>
      <c r="Q221" s="104"/>
      <c r="R221" s="98"/>
      <c r="S221" s="102"/>
      <c r="T221" s="60"/>
      <c r="U221" s="27"/>
      <c r="V221" s="29"/>
      <c r="W221" s="27"/>
      <c r="X221" s="27"/>
      <c r="Y221" s="61"/>
      <c r="Z221" s="61"/>
      <c r="AA221" s="61"/>
      <c r="AB221" s="65"/>
      <c r="AC221" s="27"/>
      <c r="AD221" s="114"/>
      <c r="AE221" s="27"/>
      <c r="AF221" s="114"/>
      <c r="AG221" s="27"/>
      <c r="AH221" s="27"/>
      <c r="AI221" s="114"/>
      <c r="AJ221" s="30"/>
    </row>
    <row r="222" spans="2:36" s="31" customFormat="1" ht="87.65" customHeight="1" x14ac:dyDescent="0.35">
      <c r="B222" s="27"/>
      <c r="C222" s="66"/>
      <c r="D222" s="27"/>
      <c r="E222" s="58"/>
      <c r="F222" s="57"/>
      <c r="G222" s="57"/>
      <c r="H222" s="57"/>
      <c r="I222" s="57"/>
      <c r="J222" s="57"/>
      <c r="K222" s="27"/>
      <c r="L222" s="28"/>
      <c r="M222" s="58"/>
      <c r="N222" s="27"/>
      <c r="O222" s="60"/>
      <c r="P222" s="60"/>
      <c r="Q222" s="104"/>
      <c r="R222" s="98"/>
      <c r="S222" s="102"/>
      <c r="T222" s="60"/>
      <c r="U222" s="27"/>
      <c r="V222" s="29"/>
      <c r="W222" s="27"/>
      <c r="X222" s="27"/>
      <c r="Y222" s="61"/>
      <c r="Z222" s="61"/>
      <c r="AA222" s="61"/>
      <c r="AB222" s="65"/>
      <c r="AC222" s="27"/>
      <c r="AD222" s="114"/>
      <c r="AE222" s="27"/>
      <c r="AF222" s="114"/>
      <c r="AG222" s="27"/>
      <c r="AH222" s="27"/>
      <c r="AI222" s="114"/>
      <c r="AJ222" s="30"/>
    </row>
    <row r="223" spans="2:36" s="31" customFormat="1" ht="87.65" customHeight="1" x14ac:dyDescent="0.35">
      <c r="B223" s="27"/>
      <c r="C223" s="66"/>
      <c r="D223" s="27"/>
      <c r="E223" s="58"/>
      <c r="F223" s="57"/>
      <c r="G223" s="57"/>
      <c r="H223" s="57"/>
      <c r="I223" s="57"/>
      <c r="J223" s="57"/>
      <c r="K223" s="27"/>
      <c r="L223" s="28"/>
      <c r="M223" s="58"/>
      <c r="N223" s="27"/>
      <c r="O223" s="60"/>
      <c r="P223" s="60"/>
      <c r="Q223" s="104"/>
      <c r="R223" s="98"/>
      <c r="S223" s="102"/>
      <c r="T223" s="60"/>
      <c r="U223" s="27"/>
      <c r="V223" s="29"/>
      <c r="W223" s="27"/>
      <c r="X223" s="27"/>
      <c r="Y223" s="61"/>
      <c r="Z223" s="61"/>
      <c r="AA223" s="61"/>
      <c r="AB223" s="65"/>
      <c r="AC223" s="27"/>
      <c r="AD223" s="114"/>
      <c r="AE223" s="27"/>
      <c r="AF223" s="114"/>
      <c r="AG223" s="27"/>
      <c r="AH223" s="27"/>
      <c r="AI223" s="114"/>
      <c r="AJ223" s="30"/>
    </row>
    <row r="224" spans="2:36" s="31" customFormat="1" ht="87.65" customHeight="1" x14ac:dyDescent="0.35">
      <c r="B224" s="27"/>
      <c r="C224" s="66"/>
      <c r="D224" s="27"/>
      <c r="E224" s="58"/>
      <c r="F224" s="57"/>
      <c r="G224" s="57"/>
      <c r="H224" s="57"/>
      <c r="I224" s="57"/>
      <c r="J224" s="57"/>
      <c r="K224" s="27"/>
      <c r="L224" s="28"/>
      <c r="M224" s="58"/>
      <c r="N224" s="27"/>
      <c r="O224" s="60"/>
      <c r="P224" s="60"/>
      <c r="Q224" s="104"/>
      <c r="R224" s="98"/>
      <c r="S224" s="102"/>
      <c r="T224" s="60"/>
      <c r="U224" s="27"/>
      <c r="V224" s="29"/>
      <c r="W224" s="27"/>
      <c r="X224" s="27"/>
      <c r="Y224" s="61"/>
      <c r="Z224" s="61"/>
      <c r="AA224" s="61"/>
      <c r="AB224" s="65"/>
      <c r="AC224" s="27"/>
      <c r="AD224" s="114"/>
      <c r="AE224" s="27"/>
      <c r="AF224" s="114"/>
      <c r="AG224" s="27"/>
      <c r="AH224" s="27"/>
      <c r="AI224" s="114"/>
      <c r="AJ224" s="30"/>
    </row>
    <row r="225" spans="2:36" s="31" customFormat="1" ht="87.65" customHeight="1" x14ac:dyDescent="0.35">
      <c r="B225" s="27"/>
      <c r="C225" s="66"/>
      <c r="D225" s="27"/>
      <c r="E225" s="58"/>
      <c r="F225" s="57"/>
      <c r="G225" s="57"/>
      <c r="H225" s="57"/>
      <c r="I225" s="57"/>
      <c r="J225" s="57"/>
      <c r="K225" s="27"/>
      <c r="L225" s="28"/>
      <c r="M225" s="58"/>
      <c r="N225" s="27"/>
      <c r="O225" s="60"/>
      <c r="P225" s="60"/>
      <c r="Q225" s="104"/>
      <c r="R225" s="98"/>
      <c r="S225" s="102"/>
      <c r="T225" s="60"/>
      <c r="U225" s="27"/>
      <c r="V225" s="29"/>
      <c r="W225" s="27"/>
      <c r="X225" s="27"/>
      <c r="Y225" s="61"/>
      <c r="Z225" s="61"/>
      <c r="AA225" s="61"/>
      <c r="AB225" s="65"/>
      <c r="AC225" s="27"/>
      <c r="AD225" s="114"/>
      <c r="AE225" s="27"/>
      <c r="AF225" s="114"/>
      <c r="AG225" s="27"/>
      <c r="AH225" s="27"/>
      <c r="AI225" s="114"/>
      <c r="AJ225" s="30"/>
    </row>
    <row r="226" spans="2:36" s="31" customFormat="1" ht="87.65" customHeight="1" x14ac:dyDescent="0.35">
      <c r="B226" s="27"/>
      <c r="C226" s="66"/>
      <c r="D226" s="27"/>
      <c r="E226" s="58"/>
      <c r="F226" s="57"/>
      <c r="G226" s="57"/>
      <c r="H226" s="57"/>
      <c r="I226" s="57"/>
      <c r="J226" s="57"/>
      <c r="K226" s="27"/>
      <c r="L226" s="28"/>
      <c r="M226" s="58"/>
      <c r="N226" s="27"/>
      <c r="O226" s="60"/>
      <c r="P226" s="60"/>
      <c r="Q226" s="104"/>
      <c r="R226" s="98"/>
      <c r="S226" s="102"/>
      <c r="T226" s="60"/>
      <c r="U226" s="27"/>
      <c r="V226" s="29"/>
      <c r="W226" s="27"/>
      <c r="X226" s="27"/>
      <c r="Y226" s="61"/>
      <c r="Z226" s="61"/>
      <c r="AA226" s="61"/>
      <c r="AB226" s="65"/>
      <c r="AC226" s="27"/>
      <c r="AD226" s="114"/>
      <c r="AE226" s="27"/>
      <c r="AF226" s="114"/>
      <c r="AG226" s="27"/>
      <c r="AH226" s="27"/>
      <c r="AI226" s="114"/>
      <c r="AJ226" s="30"/>
    </row>
    <row r="227" spans="2:36" s="31" customFormat="1" ht="87.65" customHeight="1" x14ac:dyDescent="0.35">
      <c r="B227" s="27"/>
      <c r="C227" s="66"/>
      <c r="D227" s="27"/>
      <c r="E227" s="58"/>
      <c r="F227" s="57"/>
      <c r="G227" s="57"/>
      <c r="H227" s="57"/>
      <c r="I227" s="57"/>
      <c r="J227" s="57"/>
      <c r="K227" s="27"/>
      <c r="L227" s="28"/>
      <c r="M227" s="58"/>
      <c r="N227" s="27"/>
      <c r="O227" s="60"/>
      <c r="P227" s="60"/>
      <c r="Q227" s="104"/>
      <c r="R227" s="98"/>
      <c r="S227" s="102"/>
      <c r="T227" s="60"/>
      <c r="U227" s="27"/>
      <c r="V227" s="29"/>
      <c r="W227" s="27"/>
      <c r="X227" s="27"/>
      <c r="Y227" s="61"/>
      <c r="Z227" s="61"/>
      <c r="AA227" s="61"/>
      <c r="AB227" s="65"/>
      <c r="AC227" s="27"/>
      <c r="AD227" s="114"/>
      <c r="AE227" s="27"/>
      <c r="AF227" s="114"/>
      <c r="AG227" s="27"/>
      <c r="AH227" s="27"/>
      <c r="AI227" s="114"/>
      <c r="AJ227" s="30"/>
    </row>
    <row r="228" spans="2:36" s="31" customFormat="1" ht="87.65" customHeight="1" x14ac:dyDescent="0.35">
      <c r="B228" s="27"/>
      <c r="C228" s="66"/>
      <c r="D228" s="27"/>
      <c r="E228" s="58"/>
      <c r="F228" s="57"/>
      <c r="G228" s="57"/>
      <c r="H228" s="57"/>
      <c r="I228" s="57"/>
      <c r="J228" s="57"/>
      <c r="K228" s="27"/>
      <c r="L228" s="28"/>
      <c r="M228" s="58"/>
      <c r="N228" s="27"/>
      <c r="O228" s="60"/>
      <c r="P228" s="60"/>
      <c r="Q228" s="104"/>
      <c r="R228" s="98"/>
      <c r="S228" s="102"/>
      <c r="T228" s="60"/>
      <c r="U228" s="27"/>
      <c r="V228" s="29"/>
      <c r="W228" s="27"/>
      <c r="X228" s="27"/>
      <c r="Y228" s="61"/>
      <c r="Z228" s="61"/>
      <c r="AA228" s="61"/>
      <c r="AB228" s="65"/>
      <c r="AC228" s="27"/>
      <c r="AD228" s="114"/>
      <c r="AE228" s="27"/>
      <c r="AF228" s="114"/>
      <c r="AG228" s="27"/>
      <c r="AH228" s="27"/>
      <c r="AI228" s="114"/>
      <c r="AJ228" s="30"/>
    </row>
    <row r="229" spans="2:36" s="31" customFormat="1" ht="87.65" customHeight="1" x14ac:dyDescent="0.35">
      <c r="B229" s="27"/>
      <c r="C229" s="66"/>
      <c r="D229" s="27"/>
      <c r="E229" s="58"/>
      <c r="F229" s="57"/>
      <c r="G229" s="57"/>
      <c r="H229" s="57"/>
      <c r="I229" s="57"/>
      <c r="J229" s="57"/>
      <c r="K229" s="27"/>
      <c r="L229" s="28"/>
      <c r="M229" s="58"/>
      <c r="N229" s="27"/>
      <c r="O229" s="60"/>
      <c r="P229" s="60"/>
      <c r="Q229" s="104"/>
      <c r="R229" s="98"/>
      <c r="S229" s="102"/>
      <c r="T229" s="60"/>
      <c r="U229" s="27"/>
      <c r="V229" s="29"/>
      <c r="W229" s="27"/>
      <c r="X229" s="27"/>
      <c r="Y229" s="61"/>
      <c r="Z229" s="61"/>
      <c r="AA229" s="61"/>
      <c r="AB229" s="65"/>
      <c r="AC229" s="27"/>
      <c r="AD229" s="114"/>
      <c r="AE229" s="27"/>
      <c r="AF229" s="114"/>
      <c r="AG229" s="27"/>
      <c r="AH229" s="27"/>
      <c r="AI229" s="114"/>
      <c r="AJ229" s="30"/>
    </row>
    <row r="230" spans="2:36" s="31" customFormat="1" ht="87.65" customHeight="1" x14ac:dyDescent="0.35">
      <c r="B230" s="27"/>
      <c r="C230" s="66"/>
      <c r="D230" s="27"/>
      <c r="E230" s="58"/>
      <c r="F230" s="57"/>
      <c r="G230" s="57"/>
      <c r="H230" s="57"/>
      <c r="I230" s="57"/>
      <c r="J230" s="57"/>
      <c r="K230" s="27"/>
      <c r="L230" s="28"/>
      <c r="M230" s="58"/>
      <c r="N230" s="27"/>
      <c r="O230" s="60"/>
      <c r="P230" s="60"/>
      <c r="Q230" s="104"/>
      <c r="R230" s="98"/>
      <c r="S230" s="102"/>
      <c r="T230" s="60"/>
      <c r="U230" s="27"/>
      <c r="V230" s="29"/>
      <c r="W230" s="27"/>
      <c r="X230" s="27"/>
      <c r="Y230" s="61"/>
      <c r="Z230" s="61"/>
      <c r="AA230" s="61"/>
      <c r="AB230" s="65"/>
      <c r="AC230" s="27"/>
      <c r="AD230" s="114"/>
      <c r="AE230" s="27"/>
      <c r="AF230" s="114"/>
      <c r="AG230" s="27"/>
      <c r="AH230" s="27"/>
      <c r="AI230" s="114"/>
      <c r="AJ230" s="30"/>
    </row>
    <row r="231" spans="2:36" s="31" customFormat="1" ht="87.65" customHeight="1" x14ac:dyDescent="0.35">
      <c r="B231" s="27"/>
      <c r="C231" s="66"/>
      <c r="D231" s="27"/>
      <c r="E231" s="58"/>
      <c r="F231" s="57"/>
      <c r="G231" s="57"/>
      <c r="H231" s="57"/>
      <c r="I231" s="57"/>
      <c r="J231" s="57"/>
      <c r="K231" s="27"/>
      <c r="L231" s="28"/>
      <c r="M231" s="58"/>
      <c r="N231" s="27"/>
      <c r="O231" s="60"/>
      <c r="P231" s="60"/>
      <c r="Q231" s="104"/>
      <c r="R231" s="98"/>
      <c r="S231" s="102"/>
      <c r="T231" s="60"/>
      <c r="U231" s="27"/>
      <c r="V231" s="29"/>
      <c r="W231" s="27"/>
      <c r="X231" s="27"/>
      <c r="Y231" s="61"/>
      <c r="Z231" s="61"/>
      <c r="AA231" s="61"/>
      <c r="AB231" s="65"/>
      <c r="AC231" s="27"/>
      <c r="AD231" s="114"/>
      <c r="AE231" s="27"/>
      <c r="AF231" s="114"/>
      <c r="AG231" s="27"/>
      <c r="AH231" s="27"/>
      <c r="AI231" s="114"/>
      <c r="AJ231" s="30"/>
    </row>
    <row r="232" spans="2:36" s="31" customFormat="1" ht="87.65" customHeight="1" x14ac:dyDescent="0.35">
      <c r="B232" s="27"/>
      <c r="C232" s="66"/>
      <c r="D232" s="27"/>
      <c r="E232" s="58"/>
      <c r="F232" s="57"/>
      <c r="G232" s="57"/>
      <c r="H232" s="57"/>
      <c r="I232" s="57"/>
      <c r="J232" s="57"/>
      <c r="K232" s="27"/>
      <c r="L232" s="28"/>
      <c r="M232" s="58"/>
      <c r="N232" s="27"/>
      <c r="O232" s="60"/>
      <c r="P232" s="60"/>
      <c r="Q232" s="104"/>
      <c r="R232" s="98"/>
      <c r="S232" s="102"/>
      <c r="T232" s="60"/>
      <c r="U232" s="27"/>
      <c r="V232" s="29"/>
      <c r="W232" s="27"/>
      <c r="X232" s="27"/>
      <c r="Y232" s="61"/>
      <c r="Z232" s="61"/>
      <c r="AA232" s="61"/>
      <c r="AB232" s="65"/>
      <c r="AC232" s="27"/>
      <c r="AD232" s="114"/>
      <c r="AE232" s="27"/>
      <c r="AF232" s="114"/>
      <c r="AG232" s="27"/>
      <c r="AH232" s="27"/>
      <c r="AI232" s="114"/>
      <c r="AJ232" s="30"/>
    </row>
    <row r="233" spans="2:36" s="31" customFormat="1" ht="87.65" customHeight="1" x14ac:dyDescent="0.35">
      <c r="B233" s="27"/>
      <c r="C233" s="66"/>
      <c r="D233" s="27"/>
      <c r="E233" s="58"/>
      <c r="F233" s="57"/>
      <c r="G233" s="57"/>
      <c r="H233" s="57"/>
      <c r="I233" s="57"/>
      <c r="J233" s="57"/>
      <c r="K233" s="27"/>
      <c r="L233" s="28"/>
      <c r="M233" s="58"/>
      <c r="N233" s="27"/>
      <c r="O233" s="60"/>
      <c r="P233" s="60"/>
      <c r="Q233" s="104"/>
      <c r="R233" s="98"/>
      <c r="S233" s="102"/>
      <c r="T233" s="60"/>
      <c r="U233" s="27"/>
      <c r="V233" s="29"/>
      <c r="W233" s="27"/>
      <c r="X233" s="27"/>
      <c r="Y233" s="61"/>
      <c r="Z233" s="61"/>
      <c r="AA233" s="61"/>
      <c r="AB233" s="65"/>
      <c r="AC233" s="27"/>
      <c r="AD233" s="114"/>
      <c r="AE233" s="27"/>
      <c r="AF233" s="114"/>
      <c r="AG233" s="27"/>
      <c r="AH233" s="27"/>
      <c r="AI233" s="114"/>
      <c r="AJ233" s="30"/>
    </row>
    <row r="234" spans="2:36" s="31" customFormat="1" ht="87.65" customHeight="1" x14ac:dyDescent="0.35">
      <c r="B234" s="27"/>
      <c r="C234" s="66"/>
      <c r="D234" s="27"/>
      <c r="E234" s="58"/>
      <c r="F234" s="57"/>
      <c r="G234" s="57"/>
      <c r="H234" s="57"/>
      <c r="I234" s="57"/>
      <c r="J234" s="57"/>
      <c r="K234" s="27"/>
      <c r="L234" s="28"/>
      <c r="M234" s="58"/>
      <c r="N234" s="27"/>
      <c r="O234" s="60"/>
      <c r="P234" s="60"/>
      <c r="Q234" s="104"/>
      <c r="R234" s="98"/>
      <c r="S234" s="102"/>
      <c r="T234" s="60"/>
      <c r="U234" s="27"/>
      <c r="V234" s="29"/>
      <c r="W234" s="27"/>
      <c r="X234" s="27"/>
      <c r="Y234" s="61"/>
      <c r="Z234" s="61"/>
      <c r="AA234" s="61"/>
      <c r="AB234" s="65"/>
      <c r="AC234" s="27"/>
      <c r="AD234" s="114"/>
      <c r="AE234" s="27"/>
      <c r="AF234" s="114"/>
      <c r="AG234" s="27"/>
      <c r="AH234" s="27"/>
      <c r="AI234" s="114"/>
      <c r="AJ234" s="30"/>
    </row>
    <row r="235" spans="2:36" s="31" customFormat="1" ht="87.65" customHeight="1" x14ac:dyDescent="0.35">
      <c r="B235" s="27"/>
      <c r="C235" s="66"/>
      <c r="D235" s="27"/>
      <c r="E235" s="58"/>
      <c r="F235" s="57"/>
      <c r="G235" s="57"/>
      <c r="H235" s="57"/>
      <c r="I235" s="57"/>
      <c r="J235" s="57"/>
      <c r="K235" s="27"/>
      <c r="L235" s="28"/>
      <c r="M235" s="58"/>
      <c r="N235" s="27"/>
      <c r="O235" s="60"/>
      <c r="P235" s="60"/>
      <c r="Q235" s="104"/>
      <c r="R235" s="98"/>
      <c r="S235" s="102"/>
      <c r="T235" s="60"/>
      <c r="U235" s="27"/>
      <c r="V235" s="29"/>
      <c r="W235" s="27"/>
      <c r="X235" s="27"/>
      <c r="Y235" s="61"/>
      <c r="Z235" s="61"/>
      <c r="AA235" s="61"/>
      <c r="AB235" s="65"/>
      <c r="AC235" s="27"/>
      <c r="AD235" s="114"/>
      <c r="AE235" s="27"/>
      <c r="AF235" s="114"/>
      <c r="AG235" s="27"/>
      <c r="AH235" s="27"/>
      <c r="AI235" s="114"/>
      <c r="AJ235" s="30"/>
    </row>
    <row r="236" spans="2:36" s="31" customFormat="1" ht="87.65" customHeight="1" x14ac:dyDescent="0.35">
      <c r="B236" s="27"/>
      <c r="C236" s="66"/>
      <c r="D236" s="27"/>
      <c r="E236" s="58"/>
      <c r="F236" s="57"/>
      <c r="G236" s="57"/>
      <c r="H236" s="57"/>
      <c r="I236" s="57"/>
      <c r="J236" s="57"/>
      <c r="K236" s="27"/>
      <c r="L236" s="28"/>
      <c r="M236" s="58"/>
      <c r="N236" s="27"/>
      <c r="O236" s="60"/>
      <c r="P236" s="60"/>
      <c r="Q236" s="104"/>
      <c r="R236" s="98"/>
      <c r="S236" s="102"/>
      <c r="T236" s="60"/>
      <c r="U236" s="27"/>
      <c r="V236" s="29"/>
      <c r="W236" s="27"/>
      <c r="X236" s="27"/>
      <c r="Y236" s="61"/>
      <c r="Z236" s="61"/>
      <c r="AA236" s="61"/>
      <c r="AB236" s="65"/>
      <c r="AC236" s="27"/>
      <c r="AD236" s="114"/>
      <c r="AE236" s="27"/>
      <c r="AF236" s="114"/>
      <c r="AG236" s="27"/>
      <c r="AH236" s="27"/>
      <c r="AI236" s="114"/>
      <c r="AJ236" s="30"/>
    </row>
    <row r="237" spans="2:36" s="31" customFormat="1" ht="87.65" customHeight="1" x14ac:dyDescent="0.35">
      <c r="B237" s="27"/>
      <c r="C237" s="66"/>
      <c r="D237" s="27"/>
      <c r="E237" s="58"/>
      <c r="F237" s="57"/>
      <c r="G237" s="57"/>
      <c r="H237" s="57"/>
      <c r="I237" s="57"/>
      <c r="J237" s="57"/>
      <c r="K237" s="27"/>
      <c r="L237" s="28"/>
      <c r="M237" s="58"/>
      <c r="N237" s="27"/>
      <c r="O237" s="60"/>
      <c r="P237" s="60"/>
      <c r="Q237" s="104"/>
      <c r="R237" s="98"/>
      <c r="S237" s="102"/>
      <c r="T237" s="60"/>
      <c r="U237" s="27"/>
      <c r="V237" s="29"/>
      <c r="W237" s="27"/>
      <c r="X237" s="27"/>
      <c r="Y237" s="61"/>
      <c r="Z237" s="61"/>
      <c r="AA237" s="61"/>
      <c r="AB237" s="65"/>
      <c r="AC237" s="27"/>
      <c r="AD237" s="114"/>
      <c r="AE237" s="27"/>
      <c r="AF237" s="114"/>
      <c r="AG237" s="27"/>
      <c r="AH237" s="27"/>
      <c r="AI237" s="114"/>
      <c r="AJ237" s="30"/>
    </row>
    <row r="238" spans="2:36" s="31" customFormat="1" ht="87.65" customHeight="1" x14ac:dyDescent="0.35">
      <c r="B238" s="27"/>
      <c r="C238" s="66"/>
      <c r="D238" s="27"/>
      <c r="E238" s="58"/>
      <c r="F238" s="57"/>
      <c r="G238" s="57"/>
      <c r="H238" s="57"/>
      <c r="I238" s="57"/>
      <c r="J238" s="57"/>
      <c r="K238" s="27"/>
      <c r="L238" s="28"/>
      <c r="M238" s="58"/>
      <c r="N238" s="27"/>
      <c r="O238" s="60"/>
      <c r="P238" s="60"/>
      <c r="Q238" s="104"/>
      <c r="R238" s="98"/>
      <c r="S238" s="102"/>
      <c r="T238" s="60"/>
      <c r="U238" s="27"/>
      <c r="V238" s="29"/>
      <c r="W238" s="27"/>
      <c r="X238" s="27"/>
      <c r="Y238" s="61"/>
      <c r="Z238" s="61"/>
      <c r="AA238" s="61"/>
      <c r="AB238" s="65"/>
      <c r="AC238" s="27"/>
      <c r="AD238" s="114"/>
      <c r="AE238" s="27"/>
      <c r="AF238" s="114"/>
      <c r="AG238" s="27"/>
      <c r="AH238" s="27"/>
      <c r="AI238" s="114"/>
      <c r="AJ238" s="30"/>
    </row>
    <row r="239" spans="2:36" s="31" customFormat="1" ht="87.65" customHeight="1" x14ac:dyDescent="0.35">
      <c r="B239" s="27"/>
      <c r="C239" s="66"/>
      <c r="D239" s="27"/>
      <c r="E239" s="58"/>
      <c r="F239" s="57"/>
      <c r="G239" s="57"/>
      <c r="H239" s="57"/>
      <c r="I239" s="57"/>
      <c r="J239" s="57"/>
      <c r="K239" s="27"/>
      <c r="L239" s="28"/>
      <c r="M239" s="58"/>
      <c r="N239" s="27"/>
      <c r="O239" s="60"/>
      <c r="P239" s="60"/>
      <c r="Q239" s="104"/>
      <c r="R239" s="98"/>
      <c r="S239" s="102"/>
      <c r="T239" s="60"/>
      <c r="U239" s="27"/>
      <c r="V239" s="29"/>
      <c r="W239" s="27"/>
      <c r="X239" s="27"/>
      <c r="Y239" s="61"/>
      <c r="Z239" s="61"/>
      <c r="AA239" s="61"/>
      <c r="AB239" s="65"/>
      <c r="AC239" s="27"/>
      <c r="AD239" s="114"/>
      <c r="AE239" s="27"/>
      <c r="AF239" s="114"/>
      <c r="AG239" s="27"/>
      <c r="AH239" s="27"/>
      <c r="AI239" s="114"/>
      <c r="AJ239" s="30"/>
    </row>
    <row r="240" spans="2:36" s="31" customFormat="1" ht="87.65" customHeight="1" x14ac:dyDescent="0.35">
      <c r="B240" s="27"/>
      <c r="C240" s="66"/>
      <c r="D240" s="27"/>
      <c r="E240" s="58"/>
      <c r="F240" s="57"/>
      <c r="G240" s="57"/>
      <c r="H240" s="57"/>
      <c r="I240" s="57"/>
      <c r="J240" s="57"/>
      <c r="K240" s="27"/>
      <c r="L240" s="28"/>
      <c r="M240" s="58"/>
      <c r="N240" s="27"/>
      <c r="O240" s="60"/>
      <c r="P240" s="60"/>
      <c r="Q240" s="104"/>
      <c r="R240" s="98"/>
      <c r="S240" s="102"/>
      <c r="T240" s="60"/>
      <c r="U240" s="27"/>
      <c r="V240" s="29"/>
      <c r="W240" s="27"/>
      <c r="X240" s="27"/>
      <c r="Y240" s="61"/>
      <c r="Z240" s="61"/>
      <c r="AA240" s="61"/>
      <c r="AB240" s="65"/>
      <c r="AC240" s="27"/>
      <c r="AD240" s="114"/>
      <c r="AE240" s="27"/>
      <c r="AF240" s="114"/>
      <c r="AG240" s="27"/>
      <c r="AH240" s="27"/>
      <c r="AI240" s="114"/>
      <c r="AJ240" s="30"/>
    </row>
    <row r="241" spans="2:36" s="31" customFormat="1" ht="87.65" customHeight="1" x14ac:dyDescent="0.35">
      <c r="B241" s="27"/>
      <c r="C241" s="66"/>
      <c r="D241" s="27"/>
      <c r="E241" s="58"/>
      <c r="F241" s="57"/>
      <c r="G241" s="57"/>
      <c r="H241" s="57"/>
      <c r="I241" s="57"/>
      <c r="J241" s="57"/>
      <c r="K241" s="27"/>
      <c r="L241" s="28"/>
      <c r="M241" s="58"/>
      <c r="N241" s="27"/>
      <c r="O241" s="60"/>
      <c r="P241" s="60"/>
      <c r="Q241" s="104"/>
      <c r="R241" s="98"/>
      <c r="S241" s="102"/>
      <c r="T241" s="60"/>
      <c r="U241" s="27"/>
      <c r="V241" s="29"/>
      <c r="W241" s="27"/>
      <c r="X241" s="27"/>
      <c r="Y241" s="61"/>
      <c r="Z241" s="61"/>
      <c r="AA241" s="61"/>
      <c r="AB241" s="65"/>
      <c r="AC241" s="27"/>
      <c r="AD241" s="114"/>
      <c r="AE241" s="27"/>
      <c r="AF241" s="114"/>
      <c r="AG241" s="27"/>
      <c r="AH241" s="27"/>
      <c r="AI241" s="114"/>
      <c r="AJ241" s="30"/>
    </row>
    <row r="242" spans="2:36" s="31" customFormat="1" ht="87.65" customHeight="1" x14ac:dyDescent="0.35">
      <c r="B242" s="27"/>
      <c r="C242" s="66"/>
      <c r="D242" s="27"/>
      <c r="E242" s="58"/>
      <c r="F242" s="57"/>
      <c r="G242" s="57"/>
      <c r="H242" s="57"/>
      <c r="I242" s="57"/>
      <c r="J242" s="57"/>
      <c r="K242" s="27"/>
      <c r="L242" s="28"/>
      <c r="M242" s="58"/>
      <c r="N242" s="27"/>
      <c r="O242" s="60"/>
      <c r="P242" s="60"/>
      <c r="Q242" s="104"/>
      <c r="R242" s="98"/>
      <c r="S242" s="102"/>
      <c r="T242" s="60"/>
      <c r="U242" s="27"/>
      <c r="V242" s="29"/>
      <c r="W242" s="27"/>
      <c r="X242" s="27"/>
      <c r="Y242" s="61"/>
      <c r="Z242" s="61"/>
      <c r="AA242" s="61"/>
      <c r="AB242" s="65"/>
      <c r="AC242" s="27"/>
      <c r="AD242" s="114"/>
      <c r="AE242" s="27"/>
      <c r="AF242" s="114"/>
      <c r="AG242" s="27"/>
      <c r="AH242" s="27"/>
      <c r="AI242" s="114"/>
      <c r="AJ242" s="30"/>
    </row>
    <row r="243" spans="2:36" s="31" customFormat="1" ht="87.65" customHeight="1" x14ac:dyDescent="0.35">
      <c r="B243" s="27"/>
      <c r="C243" s="66"/>
      <c r="D243" s="27"/>
      <c r="E243" s="58"/>
      <c r="F243" s="57"/>
      <c r="G243" s="57"/>
      <c r="H243" s="57"/>
      <c r="I243" s="57"/>
      <c r="J243" s="57"/>
      <c r="K243" s="27"/>
      <c r="L243" s="28"/>
      <c r="M243" s="58"/>
      <c r="N243" s="27"/>
      <c r="O243" s="60"/>
      <c r="P243" s="60"/>
      <c r="Q243" s="104"/>
      <c r="R243" s="98"/>
      <c r="S243" s="102"/>
      <c r="T243" s="60"/>
      <c r="U243" s="27"/>
      <c r="V243" s="29"/>
      <c r="W243" s="27"/>
      <c r="X243" s="27"/>
      <c r="Y243" s="61"/>
      <c r="Z243" s="61"/>
      <c r="AA243" s="61"/>
      <c r="AB243" s="65"/>
      <c r="AC243" s="27"/>
      <c r="AD243" s="114"/>
      <c r="AE243" s="27"/>
      <c r="AF243" s="114"/>
      <c r="AG243" s="27"/>
      <c r="AH243" s="27"/>
      <c r="AI243" s="114"/>
      <c r="AJ243" s="30"/>
    </row>
    <row r="244" spans="2:36" s="31" customFormat="1" ht="87.65" customHeight="1" x14ac:dyDescent="0.35">
      <c r="B244" s="27"/>
      <c r="C244" s="66"/>
      <c r="D244" s="27"/>
      <c r="E244" s="58"/>
      <c r="F244" s="57"/>
      <c r="G244" s="57"/>
      <c r="H244" s="57"/>
      <c r="I244" s="57"/>
      <c r="J244" s="57"/>
      <c r="K244" s="27"/>
      <c r="L244" s="28"/>
      <c r="M244" s="58"/>
      <c r="N244" s="27"/>
      <c r="O244" s="60"/>
      <c r="P244" s="60"/>
      <c r="Q244" s="104"/>
      <c r="R244" s="98"/>
      <c r="S244" s="102"/>
      <c r="T244" s="60"/>
      <c r="U244" s="27"/>
      <c r="V244" s="29"/>
      <c r="W244" s="27"/>
      <c r="X244" s="27"/>
      <c r="Y244" s="61"/>
      <c r="Z244" s="61"/>
      <c r="AA244" s="61"/>
      <c r="AB244" s="65"/>
      <c r="AC244" s="27"/>
      <c r="AD244" s="114"/>
      <c r="AE244" s="27"/>
      <c r="AF244" s="114"/>
      <c r="AG244" s="27"/>
      <c r="AH244" s="27"/>
      <c r="AI244" s="114"/>
      <c r="AJ244" s="30"/>
    </row>
    <row r="245" spans="2:36" s="31" customFormat="1" ht="87.65" customHeight="1" x14ac:dyDescent="0.35">
      <c r="B245" s="27"/>
      <c r="C245" s="66"/>
      <c r="D245" s="27"/>
      <c r="E245" s="58"/>
      <c r="F245" s="57"/>
      <c r="G245" s="57"/>
      <c r="H245" s="57"/>
      <c r="I245" s="57"/>
      <c r="J245" s="57"/>
      <c r="K245" s="27"/>
      <c r="L245" s="28"/>
      <c r="M245" s="58"/>
      <c r="N245" s="27"/>
      <c r="O245" s="60"/>
      <c r="P245" s="60"/>
      <c r="Q245" s="104"/>
      <c r="R245" s="98"/>
      <c r="S245" s="102"/>
      <c r="T245" s="60"/>
      <c r="U245" s="27"/>
      <c r="V245" s="29"/>
      <c r="W245" s="27"/>
      <c r="X245" s="27"/>
      <c r="Y245" s="61"/>
      <c r="Z245" s="61"/>
      <c r="AA245" s="61"/>
      <c r="AB245" s="65"/>
      <c r="AC245" s="27"/>
      <c r="AD245" s="114"/>
      <c r="AE245" s="27"/>
      <c r="AF245" s="114"/>
      <c r="AG245" s="27"/>
      <c r="AH245" s="27"/>
      <c r="AI245" s="114"/>
      <c r="AJ245" s="30"/>
    </row>
    <row r="246" spans="2:36" s="31" customFormat="1" ht="87.65" customHeight="1" x14ac:dyDescent="0.35">
      <c r="B246" s="27"/>
      <c r="C246" s="66"/>
      <c r="D246" s="27"/>
      <c r="E246" s="58"/>
      <c r="F246" s="57"/>
      <c r="G246" s="57"/>
      <c r="H246" s="57"/>
      <c r="I246" s="57"/>
      <c r="J246" s="57"/>
      <c r="K246" s="27"/>
      <c r="L246" s="28"/>
      <c r="M246" s="58"/>
      <c r="N246" s="27"/>
      <c r="O246" s="60"/>
      <c r="P246" s="60"/>
      <c r="Q246" s="104"/>
      <c r="R246" s="98"/>
      <c r="S246" s="102"/>
      <c r="T246" s="60"/>
      <c r="U246" s="27"/>
      <c r="V246" s="29"/>
      <c r="W246" s="27"/>
      <c r="X246" s="27"/>
      <c r="Y246" s="61"/>
      <c r="Z246" s="61"/>
      <c r="AA246" s="61"/>
      <c r="AB246" s="65"/>
      <c r="AC246" s="27"/>
      <c r="AD246" s="114"/>
      <c r="AE246" s="27"/>
      <c r="AF246" s="114"/>
      <c r="AG246" s="27"/>
      <c r="AH246" s="27"/>
      <c r="AI246" s="114"/>
      <c r="AJ246" s="30"/>
    </row>
    <row r="247" spans="2:36" s="31" customFormat="1" ht="87.65" customHeight="1" x14ac:dyDescent="0.35">
      <c r="B247" s="27"/>
      <c r="C247" s="66"/>
      <c r="D247" s="27"/>
      <c r="E247" s="58"/>
      <c r="F247" s="57"/>
      <c r="G247" s="57"/>
      <c r="H247" s="57"/>
      <c r="I247" s="57"/>
      <c r="J247" s="57"/>
      <c r="K247" s="27"/>
      <c r="L247" s="28"/>
      <c r="M247" s="58"/>
      <c r="N247" s="27"/>
      <c r="O247" s="60"/>
      <c r="P247" s="60"/>
      <c r="Q247" s="104"/>
      <c r="R247" s="98"/>
      <c r="S247" s="102"/>
      <c r="T247" s="60"/>
      <c r="U247" s="27"/>
      <c r="V247" s="29"/>
      <c r="W247" s="27"/>
      <c r="X247" s="27"/>
      <c r="Y247" s="61"/>
      <c r="Z247" s="61"/>
      <c r="AA247" s="61"/>
      <c r="AB247" s="65"/>
      <c r="AC247" s="27"/>
      <c r="AD247" s="114"/>
      <c r="AE247" s="27"/>
      <c r="AF247" s="114"/>
      <c r="AG247" s="27"/>
      <c r="AH247" s="27"/>
      <c r="AI247" s="114"/>
      <c r="AJ247" s="30"/>
    </row>
    <row r="248" spans="2:36" s="31" customFormat="1" ht="87.65" customHeight="1" x14ac:dyDescent="0.35">
      <c r="B248" s="27"/>
      <c r="C248" s="66"/>
      <c r="D248" s="27"/>
      <c r="E248" s="58"/>
      <c r="F248" s="57"/>
      <c r="G248" s="57"/>
      <c r="H248" s="57"/>
      <c r="I248" s="57"/>
      <c r="J248" s="57"/>
      <c r="K248" s="27"/>
      <c r="L248" s="28"/>
      <c r="M248" s="58"/>
      <c r="N248" s="27"/>
      <c r="O248" s="60"/>
      <c r="P248" s="60"/>
      <c r="Q248" s="104"/>
      <c r="R248" s="98"/>
      <c r="S248" s="102"/>
      <c r="T248" s="60"/>
      <c r="U248" s="27"/>
      <c r="V248" s="29"/>
      <c r="W248" s="27"/>
      <c r="X248" s="27"/>
      <c r="Y248" s="61"/>
      <c r="Z248" s="61"/>
      <c r="AA248" s="61"/>
      <c r="AB248" s="65"/>
      <c r="AC248" s="27"/>
      <c r="AD248" s="114"/>
      <c r="AE248" s="27"/>
      <c r="AF248" s="114"/>
      <c r="AG248" s="27"/>
      <c r="AH248" s="27"/>
      <c r="AI248" s="114"/>
      <c r="AJ248" s="30"/>
    </row>
    <row r="249" spans="2:36" s="31" customFormat="1" ht="87.65" customHeight="1" x14ac:dyDescent="0.35">
      <c r="B249" s="27"/>
      <c r="C249" s="66"/>
      <c r="D249" s="27"/>
      <c r="E249" s="58"/>
      <c r="F249" s="57"/>
      <c r="G249" s="57"/>
      <c r="H249" s="57"/>
      <c r="I249" s="57"/>
      <c r="J249" s="57"/>
      <c r="K249" s="27"/>
      <c r="L249" s="28"/>
      <c r="M249" s="58"/>
      <c r="N249" s="27"/>
      <c r="O249" s="60"/>
      <c r="P249" s="60"/>
      <c r="Q249" s="104"/>
      <c r="R249" s="98"/>
      <c r="S249" s="102"/>
      <c r="T249" s="60"/>
      <c r="U249" s="27"/>
      <c r="V249" s="29"/>
      <c r="W249" s="27"/>
      <c r="X249" s="27"/>
      <c r="Y249" s="61"/>
      <c r="Z249" s="61"/>
      <c r="AA249" s="61"/>
      <c r="AB249" s="65"/>
      <c r="AC249" s="27"/>
      <c r="AD249" s="114"/>
      <c r="AE249" s="27"/>
      <c r="AF249" s="114"/>
      <c r="AG249" s="27"/>
      <c r="AH249" s="27"/>
      <c r="AI249" s="114"/>
      <c r="AJ249" s="30"/>
    </row>
    <row r="250" spans="2:36" s="31" customFormat="1" ht="87.65" customHeight="1" x14ac:dyDescent="0.35">
      <c r="B250" s="27"/>
      <c r="C250" s="66"/>
      <c r="D250" s="27"/>
      <c r="E250" s="58"/>
      <c r="F250" s="57"/>
      <c r="G250" s="57"/>
      <c r="H250" s="57"/>
      <c r="I250" s="57"/>
      <c r="J250" s="57"/>
      <c r="K250" s="27"/>
      <c r="L250" s="28"/>
      <c r="M250" s="58"/>
      <c r="N250" s="27"/>
      <c r="O250" s="60"/>
      <c r="P250" s="60"/>
      <c r="Q250" s="104"/>
      <c r="R250" s="98"/>
      <c r="S250" s="102"/>
      <c r="T250" s="60"/>
      <c r="U250" s="27"/>
      <c r="V250" s="29"/>
      <c r="W250" s="27"/>
      <c r="X250" s="27"/>
      <c r="Y250" s="61"/>
      <c r="Z250" s="61"/>
      <c r="AA250" s="61"/>
      <c r="AB250" s="65"/>
      <c r="AC250" s="27"/>
      <c r="AD250" s="114"/>
      <c r="AE250" s="27"/>
      <c r="AF250" s="114"/>
      <c r="AG250" s="27"/>
      <c r="AH250" s="27"/>
      <c r="AI250" s="114"/>
      <c r="AJ250" s="30"/>
    </row>
    <row r="251" spans="2:36" s="31" customFormat="1" ht="87.65" customHeight="1" x14ac:dyDescent="0.35">
      <c r="B251" s="27"/>
      <c r="C251" s="66"/>
      <c r="D251" s="27"/>
      <c r="E251" s="58"/>
      <c r="F251" s="57"/>
      <c r="G251" s="57"/>
      <c r="H251" s="57"/>
      <c r="I251" s="57"/>
      <c r="J251" s="57"/>
      <c r="K251" s="27"/>
      <c r="L251" s="28"/>
      <c r="M251" s="58"/>
      <c r="N251" s="27"/>
      <c r="O251" s="60"/>
      <c r="P251" s="60"/>
      <c r="Q251" s="104"/>
      <c r="R251" s="98"/>
      <c r="S251" s="102"/>
      <c r="T251" s="60"/>
      <c r="U251" s="27"/>
      <c r="V251" s="29"/>
      <c r="W251" s="27"/>
      <c r="X251" s="27"/>
      <c r="Y251" s="61"/>
      <c r="Z251" s="61"/>
      <c r="AA251" s="61"/>
      <c r="AB251" s="65"/>
      <c r="AC251" s="27"/>
      <c r="AD251" s="114"/>
      <c r="AE251" s="27"/>
      <c r="AF251" s="114"/>
      <c r="AG251" s="27"/>
      <c r="AH251" s="27"/>
      <c r="AI251" s="114"/>
      <c r="AJ251" s="30"/>
    </row>
    <row r="252" spans="2:36" s="31" customFormat="1" ht="87.65" customHeight="1" x14ac:dyDescent="0.35">
      <c r="B252" s="27"/>
      <c r="C252" s="66"/>
      <c r="D252" s="27"/>
      <c r="E252" s="58"/>
      <c r="F252" s="57"/>
      <c r="G252" s="57"/>
      <c r="H252" s="57"/>
      <c r="I252" s="57"/>
      <c r="J252" s="57"/>
      <c r="K252" s="27"/>
      <c r="L252" s="28"/>
      <c r="M252" s="58"/>
      <c r="N252" s="27"/>
      <c r="O252" s="60"/>
      <c r="P252" s="60"/>
      <c r="Q252" s="104"/>
      <c r="R252" s="98"/>
      <c r="S252" s="102"/>
      <c r="T252" s="60"/>
      <c r="U252" s="27"/>
      <c r="V252" s="29"/>
      <c r="W252" s="27"/>
      <c r="X252" s="27"/>
      <c r="Y252" s="61"/>
      <c r="Z252" s="61"/>
      <c r="AA252" s="61"/>
      <c r="AB252" s="65"/>
      <c r="AC252" s="27"/>
      <c r="AD252" s="114"/>
      <c r="AE252" s="27"/>
      <c r="AF252" s="114"/>
      <c r="AG252" s="27"/>
      <c r="AH252" s="27"/>
      <c r="AI252" s="114"/>
      <c r="AJ252" s="30"/>
    </row>
    <row r="253" spans="2:36" s="31" customFormat="1" ht="87.65" customHeight="1" x14ac:dyDescent="0.35">
      <c r="B253" s="27"/>
      <c r="C253" s="66"/>
      <c r="D253" s="27"/>
      <c r="E253" s="58"/>
      <c r="F253" s="57"/>
      <c r="G253" s="57"/>
      <c r="H253" s="57"/>
      <c r="I253" s="57"/>
      <c r="J253" s="57"/>
      <c r="K253" s="27"/>
      <c r="L253" s="28"/>
      <c r="M253" s="58"/>
      <c r="N253" s="27"/>
      <c r="O253" s="60"/>
      <c r="P253" s="60"/>
      <c r="Q253" s="104"/>
      <c r="R253" s="98"/>
      <c r="S253" s="102"/>
      <c r="T253" s="60"/>
      <c r="U253" s="27"/>
      <c r="V253" s="29"/>
      <c r="W253" s="27"/>
      <c r="X253" s="27"/>
      <c r="Y253" s="61"/>
      <c r="Z253" s="61"/>
      <c r="AA253" s="61"/>
      <c r="AB253" s="65"/>
      <c r="AC253" s="27"/>
      <c r="AD253" s="114"/>
      <c r="AE253" s="27"/>
      <c r="AF253" s="114"/>
      <c r="AG253" s="27"/>
      <c r="AH253" s="27"/>
      <c r="AI253" s="114"/>
      <c r="AJ253" s="30"/>
    </row>
    <row r="254" spans="2:36" s="31" customFormat="1" ht="87.65" customHeight="1" x14ac:dyDescent="0.35">
      <c r="B254" s="27"/>
      <c r="C254" s="66"/>
      <c r="D254" s="27"/>
      <c r="E254" s="58"/>
      <c r="F254" s="57"/>
      <c r="G254" s="57"/>
      <c r="H254" s="57"/>
      <c r="I254" s="57"/>
      <c r="J254" s="57"/>
      <c r="K254" s="27"/>
      <c r="L254" s="28"/>
      <c r="M254" s="58"/>
      <c r="N254" s="27"/>
      <c r="O254" s="60"/>
      <c r="P254" s="60"/>
      <c r="Q254" s="104"/>
      <c r="R254" s="98"/>
      <c r="S254" s="102"/>
      <c r="T254" s="60"/>
      <c r="U254" s="27"/>
      <c r="V254" s="29"/>
      <c r="W254" s="27"/>
      <c r="X254" s="27"/>
      <c r="Y254" s="61"/>
      <c r="Z254" s="61"/>
      <c r="AA254" s="61"/>
      <c r="AB254" s="65"/>
      <c r="AC254" s="27"/>
      <c r="AD254" s="114"/>
      <c r="AE254" s="27"/>
      <c r="AF254" s="114"/>
      <c r="AG254" s="27"/>
      <c r="AH254" s="27"/>
      <c r="AI254" s="114"/>
      <c r="AJ254" s="30"/>
    </row>
    <row r="255" spans="2:36" s="31" customFormat="1" ht="87.65" customHeight="1" x14ac:dyDescent="0.35">
      <c r="B255" s="27"/>
      <c r="C255" s="66"/>
      <c r="D255" s="27"/>
      <c r="E255" s="58"/>
      <c r="F255" s="57"/>
      <c r="G255" s="57"/>
      <c r="H255" s="57"/>
      <c r="I255" s="57"/>
      <c r="J255" s="57"/>
      <c r="K255" s="27"/>
      <c r="L255" s="28"/>
      <c r="M255" s="58"/>
      <c r="N255" s="27"/>
      <c r="O255" s="60"/>
      <c r="P255" s="60"/>
      <c r="Q255" s="104"/>
      <c r="R255" s="98"/>
      <c r="S255" s="102"/>
      <c r="T255" s="60"/>
      <c r="U255" s="27"/>
      <c r="V255" s="29"/>
      <c r="W255" s="27"/>
      <c r="X255" s="27"/>
      <c r="Y255" s="61"/>
      <c r="Z255" s="61"/>
      <c r="AA255" s="61"/>
      <c r="AB255" s="65"/>
      <c r="AC255" s="27"/>
      <c r="AD255" s="114"/>
      <c r="AE255" s="27"/>
      <c r="AF255" s="114"/>
      <c r="AG255" s="27"/>
      <c r="AH255" s="27"/>
      <c r="AI255" s="114"/>
      <c r="AJ255" s="30"/>
    </row>
    <row r="256" spans="2:36" s="31" customFormat="1" ht="87.65" customHeight="1" x14ac:dyDescent="0.35">
      <c r="B256" s="27"/>
      <c r="C256" s="66"/>
      <c r="D256" s="27"/>
      <c r="E256" s="58"/>
      <c r="F256" s="57"/>
      <c r="G256" s="57"/>
      <c r="H256" s="57"/>
      <c r="I256" s="57"/>
      <c r="J256" s="57"/>
      <c r="K256" s="27"/>
      <c r="L256" s="28"/>
      <c r="M256" s="58"/>
      <c r="N256" s="27"/>
      <c r="O256" s="60"/>
      <c r="P256" s="60"/>
      <c r="Q256" s="104"/>
      <c r="R256" s="98"/>
      <c r="S256" s="102"/>
      <c r="T256" s="60"/>
      <c r="U256" s="27"/>
      <c r="V256" s="29"/>
      <c r="W256" s="27"/>
      <c r="X256" s="27"/>
      <c r="Y256" s="61"/>
      <c r="Z256" s="61"/>
      <c r="AA256" s="61"/>
      <c r="AB256" s="65"/>
      <c r="AC256" s="27"/>
      <c r="AD256" s="114"/>
      <c r="AE256" s="27"/>
      <c r="AF256" s="114"/>
      <c r="AG256" s="27"/>
      <c r="AH256" s="27"/>
      <c r="AI256" s="114"/>
      <c r="AJ256" s="30"/>
    </row>
    <row r="257" spans="2:36" s="31" customFormat="1" ht="87.65" customHeight="1" x14ac:dyDescent="0.35">
      <c r="B257" s="27"/>
      <c r="C257" s="66"/>
      <c r="D257" s="27"/>
      <c r="E257" s="58"/>
      <c r="F257" s="57"/>
      <c r="G257" s="57"/>
      <c r="H257" s="57"/>
      <c r="I257" s="57"/>
      <c r="J257" s="57"/>
      <c r="K257" s="27"/>
      <c r="L257" s="28"/>
      <c r="M257" s="58"/>
      <c r="N257" s="27"/>
      <c r="O257" s="60"/>
      <c r="P257" s="60"/>
      <c r="Q257" s="104"/>
      <c r="R257" s="98"/>
      <c r="S257" s="102"/>
      <c r="T257" s="60"/>
      <c r="U257" s="27"/>
      <c r="V257" s="29"/>
      <c r="W257" s="27"/>
      <c r="X257" s="27"/>
      <c r="Y257" s="61"/>
      <c r="Z257" s="61"/>
      <c r="AA257" s="61"/>
      <c r="AB257" s="65"/>
      <c r="AC257" s="27"/>
      <c r="AD257" s="114"/>
      <c r="AE257" s="27"/>
      <c r="AF257" s="114"/>
      <c r="AG257" s="27"/>
      <c r="AH257" s="27"/>
      <c r="AI257" s="114"/>
      <c r="AJ257" s="30"/>
    </row>
    <row r="258" spans="2:36" s="31" customFormat="1" ht="87.65" customHeight="1" x14ac:dyDescent="0.35">
      <c r="B258" s="27"/>
      <c r="C258" s="66"/>
      <c r="D258" s="27"/>
      <c r="E258" s="58"/>
      <c r="F258" s="57"/>
      <c r="G258" s="57"/>
      <c r="H258" s="57"/>
      <c r="I258" s="57"/>
      <c r="J258" s="57"/>
      <c r="K258" s="27"/>
      <c r="L258" s="28"/>
      <c r="M258" s="58"/>
      <c r="N258" s="27"/>
      <c r="O258" s="60"/>
      <c r="P258" s="60"/>
      <c r="Q258" s="104"/>
      <c r="R258" s="98"/>
      <c r="S258" s="102"/>
      <c r="T258" s="60"/>
      <c r="U258" s="27"/>
      <c r="V258" s="29"/>
      <c r="W258" s="27"/>
      <c r="X258" s="27"/>
      <c r="Y258" s="61"/>
      <c r="Z258" s="61"/>
      <c r="AA258" s="61"/>
      <c r="AB258" s="65"/>
      <c r="AC258" s="27"/>
      <c r="AD258" s="114"/>
      <c r="AE258" s="27"/>
      <c r="AF258" s="114"/>
      <c r="AG258" s="27"/>
      <c r="AH258" s="27"/>
      <c r="AI258" s="114"/>
      <c r="AJ258" s="30"/>
    </row>
    <row r="259" spans="2:36" s="31" customFormat="1" ht="87.65" customHeight="1" x14ac:dyDescent="0.35">
      <c r="B259" s="27"/>
      <c r="C259" s="66"/>
      <c r="D259" s="27"/>
      <c r="E259" s="58"/>
      <c r="F259" s="57"/>
      <c r="G259" s="57"/>
      <c r="H259" s="57"/>
      <c r="I259" s="57"/>
      <c r="J259" s="57"/>
      <c r="K259" s="27"/>
      <c r="L259" s="28"/>
      <c r="M259" s="58"/>
      <c r="N259" s="27"/>
      <c r="O259" s="60"/>
      <c r="P259" s="60"/>
      <c r="Q259" s="104"/>
      <c r="R259" s="98"/>
      <c r="S259" s="102"/>
      <c r="T259" s="60"/>
      <c r="U259" s="27"/>
      <c r="V259" s="29"/>
      <c r="W259" s="27"/>
      <c r="X259" s="27"/>
      <c r="Y259" s="61"/>
      <c r="Z259" s="61"/>
      <c r="AA259" s="61"/>
      <c r="AB259" s="65"/>
      <c r="AC259" s="27"/>
      <c r="AD259" s="114"/>
      <c r="AE259" s="27"/>
      <c r="AF259" s="114"/>
      <c r="AG259" s="27"/>
      <c r="AH259" s="27"/>
      <c r="AI259" s="114"/>
      <c r="AJ259" s="30"/>
    </row>
    <row r="260" spans="2:36" s="31" customFormat="1" ht="87.65" customHeight="1" x14ac:dyDescent="0.35">
      <c r="B260" s="27"/>
      <c r="C260" s="66"/>
      <c r="D260" s="27"/>
      <c r="E260" s="58"/>
      <c r="F260" s="57"/>
      <c r="G260" s="57"/>
      <c r="H260" s="57"/>
      <c r="I260" s="57"/>
      <c r="J260" s="57"/>
      <c r="K260" s="27"/>
      <c r="L260" s="28"/>
      <c r="M260" s="58"/>
      <c r="N260" s="27"/>
      <c r="O260" s="60"/>
      <c r="P260" s="60"/>
      <c r="Q260" s="104"/>
      <c r="R260" s="98"/>
      <c r="S260" s="102"/>
      <c r="T260" s="60"/>
      <c r="U260" s="27"/>
      <c r="V260" s="29"/>
      <c r="W260" s="27"/>
      <c r="X260" s="27"/>
      <c r="Y260" s="61"/>
      <c r="Z260" s="61"/>
      <c r="AA260" s="61"/>
      <c r="AB260" s="65"/>
      <c r="AC260" s="27"/>
      <c r="AD260" s="114"/>
      <c r="AE260" s="27"/>
      <c r="AF260" s="114"/>
      <c r="AG260" s="27"/>
      <c r="AH260" s="27"/>
      <c r="AI260" s="114"/>
      <c r="AJ260" s="30"/>
    </row>
    <row r="261" spans="2:36" s="31" customFormat="1" ht="87.65" customHeight="1" x14ac:dyDescent="0.35">
      <c r="B261" s="27"/>
      <c r="C261" s="66"/>
      <c r="D261" s="27"/>
      <c r="E261" s="58"/>
      <c r="F261" s="57"/>
      <c r="G261" s="57"/>
      <c r="H261" s="57"/>
      <c r="I261" s="57"/>
      <c r="J261" s="57"/>
      <c r="K261" s="27"/>
      <c r="L261" s="28"/>
      <c r="M261" s="58"/>
      <c r="N261" s="27"/>
      <c r="O261" s="60"/>
      <c r="P261" s="60"/>
      <c r="Q261" s="104"/>
      <c r="R261" s="98"/>
      <c r="S261" s="102"/>
      <c r="T261" s="60"/>
      <c r="U261" s="27"/>
      <c r="V261" s="29"/>
      <c r="W261" s="27"/>
      <c r="X261" s="27"/>
      <c r="Y261" s="61"/>
      <c r="Z261" s="61"/>
      <c r="AA261" s="61"/>
      <c r="AB261" s="65"/>
      <c r="AC261" s="27"/>
      <c r="AD261" s="114"/>
      <c r="AE261" s="27"/>
      <c r="AF261" s="114"/>
      <c r="AG261" s="27"/>
      <c r="AH261" s="27"/>
      <c r="AI261" s="114"/>
      <c r="AJ261" s="30"/>
    </row>
    <row r="262" spans="2:36" s="31" customFormat="1" ht="87.65" customHeight="1" x14ac:dyDescent="0.35">
      <c r="B262" s="27"/>
      <c r="C262" s="66"/>
      <c r="D262" s="27"/>
      <c r="E262" s="58"/>
      <c r="F262" s="57"/>
      <c r="G262" s="57"/>
      <c r="H262" s="57"/>
      <c r="I262" s="57"/>
      <c r="J262" s="57"/>
      <c r="K262" s="27"/>
      <c r="L262" s="28"/>
      <c r="M262" s="58"/>
      <c r="N262" s="27"/>
      <c r="O262" s="60"/>
      <c r="P262" s="60"/>
      <c r="Q262" s="104"/>
      <c r="R262" s="98"/>
      <c r="S262" s="102"/>
      <c r="T262" s="60"/>
      <c r="U262" s="27"/>
      <c r="V262" s="29"/>
      <c r="W262" s="27"/>
      <c r="X262" s="27"/>
      <c r="Y262" s="61"/>
      <c r="Z262" s="61"/>
      <c r="AA262" s="61"/>
      <c r="AB262" s="65"/>
      <c r="AC262" s="27"/>
      <c r="AD262" s="114"/>
      <c r="AE262" s="27"/>
      <c r="AF262" s="114"/>
      <c r="AG262" s="27"/>
      <c r="AH262" s="27"/>
      <c r="AI262" s="114"/>
      <c r="AJ262" s="30"/>
    </row>
    <row r="263" spans="2:36" s="31" customFormat="1" ht="87.65" customHeight="1" x14ac:dyDescent="0.35">
      <c r="B263" s="27"/>
      <c r="C263" s="66"/>
      <c r="D263" s="27"/>
      <c r="E263" s="58"/>
      <c r="F263" s="57"/>
      <c r="G263" s="57"/>
      <c r="H263" s="57"/>
      <c r="I263" s="57"/>
      <c r="J263" s="57"/>
      <c r="K263" s="27"/>
      <c r="L263" s="28"/>
      <c r="M263" s="58"/>
      <c r="N263" s="27"/>
      <c r="O263" s="60"/>
      <c r="P263" s="60"/>
      <c r="Q263" s="104"/>
      <c r="R263" s="98"/>
      <c r="S263" s="102"/>
      <c r="T263" s="60"/>
      <c r="U263" s="27"/>
      <c r="V263" s="29"/>
      <c r="W263" s="27"/>
      <c r="X263" s="27"/>
      <c r="Y263" s="61"/>
      <c r="Z263" s="61"/>
      <c r="AA263" s="61"/>
      <c r="AB263" s="65"/>
      <c r="AC263" s="27"/>
      <c r="AD263" s="114"/>
      <c r="AE263" s="27"/>
      <c r="AF263" s="114"/>
      <c r="AG263" s="27"/>
      <c r="AH263" s="27"/>
      <c r="AI263" s="114"/>
      <c r="AJ263" s="30"/>
    </row>
    <row r="264" spans="2:36" s="31" customFormat="1" ht="87.65" customHeight="1" x14ac:dyDescent="0.35">
      <c r="B264" s="27"/>
      <c r="C264" s="66"/>
      <c r="D264" s="27"/>
      <c r="E264" s="58"/>
      <c r="F264" s="57"/>
      <c r="G264" s="57"/>
      <c r="H264" s="57"/>
      <c r="I264" s="57"/>
      <c r="J264" s="57"/>
      <c r="K264" s="27"/>
      <c r="L264" s="28"/>
      <c r="M264" s="58"/>
      <c r="N264" s="27"/>
      <c r="O264" s="60"/>
      <c r="P264" s="60"/>
      <c r="Q264" s="104"/>
      <c r="R264" s="98"/>
      <c r="S264" s="102"/>
      <c r="T264" s="60"/>
      <c r="U264" s="27"/>
      <c r="V264" s="29"/>
      <c r="W264" s="27"/>
      <c r="X264" s="27"/>
      <c r="Y264" s="61"/>
      <c r="Z264" s="61"/>
      <c r="AA264" s="61"/>
      <c r="AB264" s="65"/>
      <c r="AC264" s="27"/>
      <c r="AD264" s="114"/>
      <c r="AE264" s="27"/>
      <c r="AF264" s="114"/>
      <c r="AG264" s="27"/>
      <c r="AH264" s="27"/>
      <c r="AI264" s="114"/>
      <c r="AJ264" s="30"/>
    </row>
    <row r="265" spans="2:36" s="31" customFormat="1" ht="87.65" customHeight="1" x14ac:dyDescent="0.35">
      <c r="B265" s="27"/>
      <c r="C265" s="66"/>
      <c r="D265" s="27"/>
      <c r="E265" s="58"/>
      <c r="F265" s="57"/>
      <c r="G265" s="57"/>
      <c r="H265" s="57"/>
      <c r="I265" s="57"/>
      <c r="J265" s="57"/>
      <c r="K265" s="27"/>
      <c r="L265" s="28"/>
      <c r="M265" s="58"/>
      <c r="N265" s="27"/>
      <c r="O265" s="60"/>
      <c r="P265" s="60"/>
      <c r="Q265" s="104"/>
      <c r="R265" s="98"/>
      <c r="S265" s="102"/>
      <c r="T265" s="60"/>
      <c r="U265" s="27"/>
      <c r="V265" s="29"/>
      <c r="W265" s="27"/>
      <c r="X265" s="27"/>
      <c r="Y265" s="61"/>
      <c r="Z265" s="61"/>
      <c r="AA265" s="61"/>
      <c r="AB265" s="65"/>
      <c r="AC265" s="27"/>
      <c r="AD265" s="114"/>
      <c r="AE265" s="27"/>
      <c r="AF265" s="114"/>
      <c r="AG265" s="27"/>
      <c r="AH265" s="27"/>
      <c r="AI265" s="114"/>
      <c r="AJ265" s="30"/>
    </row>
    <row r="266" spans="2:36" s="31" customFormat="1" ht="87.65" customHeight="1" x14ac:dyDescent="0.35">
      <c r="B266" s="27"/>
      <c r="C266" s="66"/>
      <c r="D266" s="27"/>
      <c r="E266" s="58"/>
      <c r="F266" s="57"/>
      <c r="G266" s="57"/>
      <c r="H266" s="57"/>
      <c r="I266" s="57"/>
      <c r="J266" s="57"/>
      <c r="K266" s="27"/>
      <c r="L266" s="28"/>
      <c r="M266" s="58"/>
      <c r="N266" s="27"/>
      <c r="O266" s="60"/>
      <c r="P266" s="60"/>
      <c r="Q266" s="104"/>
      <c r="R266" s="98"/>
      <c r="S266" s="102"/>
      <c r="T266" s="60"/>
      <c r="U266" s="27"/>
      <c r="V266" s="29"/>
      <c r="W266" s="27"/>
      <c r="X266" s="27"/>
      <c r="Y266" s="61"/>
      <c r="Z266" s="61"/>
      <c r="AA266" s="61"/>
      <c r="AB266" s="65"/>
      <c r="AC266" s="27"/>
      <c r="AD266" s="114"/>
      <c r="AE266" s="27"/>
      <c r="AF266" s="114"/>
      <c r="AG266" s="27"/>
      <c r="AH266" s="27"/>
      <c r="AI266" s="114"/>
      <c r="AJ266" s="30"/>
    </row>
    <row r="267" spans="2:36" s="31" customFormat="1" ht="87.65" customHeight="1" x14ac:dyDescent="0.35">
      <c r="B267" s="27"/>
      <c r="C267" s="66"/>
      <c r="D267" s="27"/>
      <c r="E267" s="58"/>
      <c r="F267" s="57"/>
      <c r="G267" s="57"/>
      <c r="H267" s="57"/>
      <c r="I267" s="57"/>
      <c r="J267" s="57"/>
      <c r="K267" s="27"/>
      <c r="L267" s="28"/>
      <c r="M267" s="58"/>
      <c r="N267" s="27"/>
      <c r="O267" s="60"/>
      <c r="P267" s="60"/>
      <c r="Q267" s="104"/>
      <c r="R267" s="98"/>
      <c r="S267" s="102"/>
      <c r="T267" s="60"/>
      <c r="U267" s="27"/>
      <c r="V267" s="29"/>
      <c r="W267" s="27"/>
      <c r="X267" s="27"/>
      <c r="Y267" s="61"/>
      <c r="Z267" s="61"/>
      <c r="AA267" s="61"/>
      <c r="AB267" s="65"/>
      <c r="AC267" s="27"/>
      <c r="AD267" s="114"/>
      <c r="AE267" s="27"/>
      <c r="AF267" s="114"/>
      <c r="AG267" s="27"/>
      <c r="AH267" s="27"/>
      <c r="AI267" s="114"/>
      <c r="AJ267" s="30"/>
    </row>
    <row r="268" spans="2:36" s="31" customFormat="1" ht="87.65" customHeight="1" x14ac:dyDescent="0.35">
      <c r="B268" s="27"/>
      <c r="C268" s="66"/>
      <c r="D268" s="27"/>
      <c r="E268" s="58"/>
      <c r="F268" s="57"/>
      <c r="G268" s="57"/>
      <c r="H268" s="57"/>
      <c r="I268" s="57"/>
      <c r="J268" s="57"/>
      <c r="K268" s="27"/>
      <c r="L268" s="28"/>
      <c r="M268" s="58"/>
      <c r="N268" s="27"/>
      <c r="O268" s="60"/>
      <c r="P268" s="60"/>
      <c r="Q268" s="104"/>
      <c r="R268" s="98"/>
      <c r="S268" s="102"/>
      <c r="T268" s="60"/>
      <c r="U268" s="27"/>
      <c r="V268" s="29"/>
      <c r="W268" s="27"/>
      <c r="X268" s="27"/>
      <c r="Y268" s="61"/>
      <c r="Z268" s="61"/>
      <c r="AA268" s="61"/>
      <c r="AB268" s="65"/>
      <c r="AC268" s="27"/>
      <c r="AD268" s="114"/>
      <c r="AE268" s="27"/>
      <c r="AF268" s="114"/>
      <c r="AG268" s="27"/>
      <c r="AH268" s="27"/>
      <c r="AI268" s="114"/>
      <c r="AJ268" s="30"/>
    </row>
    <row r="269" spans="2:36" s="31" customFormat="1" ht="87.65" customHeight="1" x14ac:dyDescent="0.35">
      <c r="B269" s="27"/>
      <c r="C269" s="66"/>
      <c r="D269" s="27"/>
      <c r="E269" s="58"/>
      <c r="F269" s="57"/>
      <c r="G269" s="57"/>
      <c r="H269" s="57"/>
      <c r="I269" s="57"/>
      <c r="J269" s="57"/>
      <c r="K269" s="27"/>
      <c r="L269" s="28"/>
      <c r="M269" s="58"/>
      <c r="N269" s="27"/>
      <c r="O269" s="60"/>
      <c r="P269" s="60"/>
      <c r="Q269" s="104"/>
      <c r="R269" s="98"/>
      <c r="S269" s="102"/>
      <c r="T269" s="60"/>
      <c r="U269" s="27"/>
      <c r="V269" s="29"/>
      <c r="W269" s="27"/>
      <c r="X269" s="27"/>
      <c r="Y269" s="61"/>
      <c r="Z269" s="61"/>
      <c r="AA269" s="61"/>
      <c r="AB269" s="65"/>
      <c r="AC269" s="27"/>
      <c r="AD269" s="114"/>
      <c r="AE269" s="27"/>
      <c r="AF269" s="114"/>
      <c r="AG269" s="27"/>
      <c r="AH269" s="27"/>
      <c r="AI269" s="114"/>
      <c r="AJ269" s="30"/>
    </row>
    <row r="270" spans="2:36" s="31" customFormat="1" ht="87.65" customHeight="1" x14ac:dyDescent="0.35">
      <c r="B270" s="27"/>
      <c r="C270" s="66"/>
      <c r="D270" s="27"/>
      <c r="E270" s="58"/>
      <c r="F270" s="57"/>
      <c r="G270" s="57"/>
      <c r="H270" s="57"/>
      <c r="I270" s="57"/>
      <c r="J270" s="57"/>
      <c r="K270" s="27"/>
      <c r="L270" s="28"/>
      <c r="M270" s="58"/>
      <c r="N270" s="27"/>
      <c r="O270" s="60"/>
      <c r="P270" s="60"/>
      <c r="Q270" s="104"/>
      <c r="R270" s="98"/>
      <c r="S270" s="102"/>
      <c r="T270" s="60"/>
      <c r="U270" s="27"/>
      <c r="V270" s="29"/>
      <c r="W270" s="27"/>
      <c r="X270" s="27"/>
      <c r="Y270" s="61"/>
      <c r="Z270" s="61"/>
      <c r="AA270" s="61"/>
      <c r="AB270" s="65"/>
      <c r="AC270" s="27"/>
      <c r="AD270" s="114"/>
      <c r="AE270" s="27"/>
      <c r="AF270" s="114"/>
      <c r="AG270" s="27"/>
      <c r="AH270" s="27"/>
      <c r="AI270" s="114"/>
      <c r="AJ270" s="30"/>
    </row>
    <row r="271" spans="2:36" s="31" customFormat="1" ht="87.65" customHeight="1" x14ac:dyDescent="0.35">
      <c r="B271" s="27"/>
      <c r="C271" s="66"/>
      <c r="D271" s="27"/>
      <c r="E271" s="58"/>
      <c r="F271" s="57"/>
      <c r="G271" s="57"/>
      <c r="H271" s="57"/>
      <c r="I271" s="57"/>
      <c r="J271" s="57"/>
      <c r="K271" s="27"/>
      <c r="L271" s="28"/>
      <c r="M271" s="58"/>
      <c r="N271" s="27"/>
      <c r="O271" s="60"/>
      <c r="P271" s="60"/>
      <c r="Q271" s="104"/>
      <c r="R271" s="98"/>
      <c r="S271" s="102"/>
      <c r="T271" s="60"/>
      <c r="U271" s="27"/>
      <c r="V271" s="29"/>
      <c r="W271" s="27"/>
      <c r="X271" s="27"/>
      <c r="Y271" s="61"/>
      <c r="Z271" s="61"/>
      <c r="AA271" s="61"/>
      <c r="AB271" s="65"/>
      <c r="AC271" s="27"/>
      <c r="AD271" s="114"/>
      <c r="AE271" s="27"/>
      <c r="AF271" s="114"/>
      <c r="AG271" s="27"/>
      <c r="AH271" s="27"/>
      <c r="AI271" s="114"/>
      <c r="AJ271" s="30"/>
    </row>
    <row r="272" spans="2:36" s="31" customFormat="1" ht="87.65" customHeight="1" x14ac:dyDescent="0.35">
      <c r="B272" s="27"/>
      <c r="C272" s="66"/>
      <c r="D272" s="27"/>
      <c r="E272" s="58"/>
      <c r="F272" s="57"/>
      <c r="G272" s="57"/>
      <c r="H272" s="57"/>
      <c r="I272" s="57"/>
      <c r="J272" s="57"/>
      <c r="K272" s="27"/>
      <c r="L272" s="28"/>
      <c r="M272" s="58"/>
      <c r="N272" s="27"/>
      <c r="O272" s="60"/>
      <c r="P272" s="60"/>
      <c r="Q272" s="104"/>
      <c r="R272" s="98"/>
      <c r="S272" s="102"/>
      <c r="T272" s="60"/>
      <c r="U272" s="27"/>
      <c r="V272" s="29"/>
      <c r="W272" s="27"/>
      <c r="X272" s="27"/>
      <c r="Y272" s="61"/>
      <c r="Z272" s="61"/>
      <c r="AA272" s="61"/>
      <c r="AB272" s="65"/>
      <c r="AC272" s="27"/>
      <c r="AD272" s="114"/>
      <c r="AE272" s="27"/>
      <c r="AF272" s="114"/>
      <c r="AG272" s="27"/>
      <c r="AH272" s="27"/>
      <c r="AI272" s="114"/>
      <c r="AJ272" s="30"/>
    </row>
    <row r="273" spans="2:36" s="31" customFormat="1" ht="87.65" customHeight="1" x14ac:dyDescent="0.35">
      <c r="B273" s="27"/>
      <c r="C273" s="66"/>
      <c r="D273" s="27"/>
      <c r="E273" s="58"/>
      <c r="F273" s="57"/>
      <c r="G273" s="57"/>
      <c r="H273" s="57"/>
      <c r="I273" s="57"/>
      <c r="J273" s="57"/>
      <c r="K273" s="27"/>
      <c r="L273" s="28"/>
      <c r="M273" s="58"/>
      <c r="N273" s="27"/>
      <c r="O273" s="60"/>
      <c r="P273" s="60"/>
      <c r="Q273" s="104"/>
      <c r="R273" s="98"/>
      <c r="S273" s="102"/>
      <c r="T273" s="60"/>
      <c r="U273" s="27"/>
      <c r="V273" s="29"/>
      <c r="W273" s="27"/>
      <c r="X273" s="27"/>
      <c r="Y273" s="61"/>
      <c r="Z273" s="61"/>
      <c r="AA273" s="61"/>
      <c r="AB273" s="65"/>
      <c r="AC273" s="27"/>
      <c r="AD273" s="114"/>
      <c r="AE273" s="27"/>
      <c r="AF273" s="114"/>
      <c r="AG273" s="27"/>
      <c r="AH273" s="27"/>
      <c r="AI273" s="114"/>
      <c r="AJ273" s="30"/>
    </row>
    <row r="274" spans="2:36" s="31" customFormat="1" ht="87.65" customHeight="1" x14ac:dyDescent="0.35">
      <c r="B274" s="27"/>
      <c r="C274" s="66"/>
      <c r="D274" s="27"/>
      <c r="E274" s="58"/>
      <c r="F274" s="57"/>
      <c r="G274" s="57"/>
      <c r="H274" s="57"/>
      <c r="I274" s="57"/>
      <c r="J274" s="57"/>
      <c r="K274" s="27"/>
      <c r="L274" s="28"/>
      <c r="M274" s="58"/>
      <c r="N274" s="27"/>
      <c r="O274" s="60"/>
      <c r="P274" s="60"/>
      <c r="Q274" s="104"/>
      <c r="R274" s="98"/>
      <c r="S274" s="102"/>
      <c r="T274" s="60"/>
      <c r="U274" s="27"/>
      <c r="V274" s="29"/>
      <c r="W274" s="27"/>
      <c r="X274" s="27"/>
      <c r="Y274" s="61"/>
      <c r="Z274" s="61"/>
      <c r="AA274" s="61"/>
      <c r="AB274" s="65"/>
      <c r="AC274" s="27"/>
      <c r="AD274" s="114"/>
      <c r="AE274" s="27"/>
      <c r="AF274" s="114"/>
      <c r="AG274" s="27"/>
      <c r="AH274" s="27"/>
      <c r="AI274" s="114"/>
      <c r="AJ274" s="30"/>
    </row>
    <row r="275" spans="2:36" s="31" customFormat="1" ht="87.65" customHeight="1" x14ac:dyDescent="0.35">
      <c r="B275" s="27"/>
      <c r="C275" s="66"/>
      <c r="D275" s="27"/>
      <c r="E275" s="58"/>
      <c r="F275" s="57"/>
      <c r="G275" s="57"/>
      <c r="H275" s="57"/>
      <c r="I275" s="57"/>
      <c r="J275" s="57"/>
      <c r="K275" s="27"/>
      <c r="L275" s="28"/>
      <c r="M275" s="58"/>
      <c r="N275" s="27"/>
      <c r="O275" s="60"/>
      <c r="P275" s="60"/>
      <c r="Q275" s="104"/>
      <c r="R275" s="98"/>
      <c r="S275" s="102"/>
      <c r="T275" s="60"/>
      <c r="U275" s="27"/>
      <c r="V275" s="29"/>
      <c r="W275" s="27"/>
      <c r="X275" s="27"/>
      <c r="Y275" s="61"/>
      <c r="Z275" s="61"/>
      <c r="AA275" s="61"/>
      <c r="AB275" s="65"/>
      <c r="AC275" s="27"/>
      <c r="AD275" s="114"/>
      <c r="AE275" s="27"/>
      <c r="AF275" s="114"/>
      <c r="AG275" s="27"/>
      <c r="AH275" s="27"/>
      <c r="AI275" s="114"/>
      <c r="AJ275" s="30"/>
    </row>
    <row r="276" spans="2:36" s="31" customFormat="1" ht="87.65" customHeight="1" x14ac:dyDescent="0.35">
      <c r="B276" s="27"/>
      <c r="C276" s="66"/>
      <c r="D276" s="27"/>
      <c r="E276" s="58"/>
      <c r="F276" s="57"/>
      <c r="G276" s="57"/>
      <c r="H276" s="57"/>
      <c r="I276" s="57"/>
      <c r="J276" s="57"/>
      <c r="K276" s="27"/>
      <c r="L276" s="28"/>
      <c r="M276" s="58"/>
      <c r="N276" s="27"/>
      <c r="O276" s="60"/>
      <c r="P276" s="60"/>
      <c r="Q276" s="104"/>
      <c r="R276" s="98"/>
      <c r="S276" s="102"/>
      <c r="T276" s="60"/>
      <c r="U276" s="27"/>
      <c r="V276" s="29"/>
      <c r="W276" s="27"/>
      <c r="X276" s="27"/>
      <c r="Y276" s="61"/>
      <c r="Z276" s="61"/>
      <c r="AA276" s="61"/>
      <c r="AB276" s="65"/>
      <c r="AC276" s="27"/>
      <c r="AD276" s="114"/>
      <c r="AE276" s="27"/>
      <c r="AF276" s="114"/>
      <c r="AG276" s="27"/>
      <c r="AH276" s="27"/>
      <c r="AI276" s="114"/>
      <c r="AJ276" s="30"/>
    </row>
    <row r="277" spans="2:36" s="31" customFormat="1" ht="87.65" customHeight="1" x14ac:dyDescent="0.35">
      <c r="B277" s="27"/>
      <c r="C277" s="66"/>
      <c r="D277" s="27"/>
      <c r="E277" s="58"/>
      <c r="F277" s="57"/>
      <c r="G277" s="57"/>
      <c r="H277" s="57"/>
      <c r="I277" s="57"/>
      <c r="J277" s="57"/>
      <c r="K277" s="27"/>
      <c r="L277" s="28"/>
      <c r="M277" s="58"/>
      <c r="N277" s="27"/>
      <c r="O277" s="60"/>
      <c r="P277" s="60"/>
      <c r="Q277" s="104"/>
      <c r="R277" s="98"/>
      <c r="S277" s="102"/>
      <c r="T277" s="60"/>
      <c r="U277" s="27"/>
      <c r="V277" s="29"/>
      <c r="W277" s="27"/>
      <c r="X277" s="27"/>
      <c r="Y277" s="61"/>
      <c r="Z277" s="61"/>
      <c r="AA277" s="61"/>
      <c r="AB277" s="65"/>
      <c r="AC277" s="27"/>
      <c r="AD277" s="114"/>
      <c r="AE277" s="27"/>
      <c r="AF277" s="114"/>
      <c r="AG277" s="27"/>
      <c r="AH277" s="27"/>
      <c r="AI277" s="114"/>
      <c r="AJ277" s="30"/>
    </row>
    <row r="278" spans="2:36" s="31" customFormat="1" ht="87.65" customHeight="1" x14ac:dyDescent="0.35">
      <c r="B278" s="27"/>
      <c r="C278" s="66"/>
      <c r="D278" s="27"/>
      <c r="E278" s="58"/>
      <c r="F278" s="57"/>
      <c r="G278" s="57"/>
      <c r="H278" s="57"/>
      <c r="I278" s="57"/>
      <c r="J278" s="57"/>
      <c r="K278" s="27"/>
      <c r="L278" s="28"/>
      <c r="M278" s="58"/>
      <c r="N278" s="27"/>
      <c r="O278" s="60"/>
      <c r="P278" s="60"/>
      <c r="Q278" s="104"/>
      <c r="R278" s="98"/>
      <c r="S278" s="102"/>
      <c r="T278" s="60"/>
      <c r="U278" s="27"/>
      <c r="V278" s="29"/>
      <c r="W278" s="27"/>
      <c r="X278" s="27"/>
      <c r="Y278" s="61"/>
      <c r="Z278" s="61"/>
      <c r="AA278" s="61"/>
      <c r="AB278" s="65"/>
      <c r="AC278" s="27"/>
      <c r="AD278" s="114"/>
      <c r="AE278" s="27"/>
      <c r="AF278" s="114"/>
      <c r="AG278" s="27"/>
      <c r="AH278" s="27"/>
      <c r="AI278" s="114"/>
      <c r="AJ278" s="30"/>
    </row>
    <row r="279" spans="2:36" s="31" customFormat="1" ht="87.65" customHeight="1" x14ac:dyDescent="0.35">
      <c r="B279" s="27"/>
      <c r="C279" s="66"/>
      <c r="D279" s="27"/>
      <c r="E279" s="58"/>
      <c r="F279" s="57"/>
      <c r="G279" s="57"/>
      <c r="H279" s="57"/>
      <c r="I279" s="57"/>
      <c r="J279" s="57"/>
      <c r="K279" s="27"/>
      <c r="L279" s="28"/>
      <c r="M279" s="58"/>
      <c r="N279" s="27"/>
      <c r="O279" s="60"/>
      <c r="P279" s="60"/>
      <c r="Q279" s="104"/>
      <c r="R279" s="98"/>
      <c r="S279" s="102"/>
      <c r="T279" s="60"/>
      <c r="U279" s="27"/>
      <c r="V279" s="29"/>
      <c r="W279" s="27"/>
      <c r="X279" s="27"/>
      <c r="Y279" s="61"/>
      <c r="Z279" s="61"/>
      <c r="AA279" s="61"/>
      <c r="AB279" s="65"/>
      <c r="AC279" s="27"/>
      <c r="AD279" s="114"/>
      <c r="AE279" s="27"/>
      <c r="AF279" s="114"/>
      <c r="AG279" s="27"/>
      <c r="AH279" s="27"/>
      <c r="AI279" s="114"/>
      <c r="AJ279" s="30"/>
    </row>
    <row r="280" spans="2:36" s="31" customFormat="1" ht="87.65" customHeight="1" x14ac:dyDescent="0.35">
      <c r="B280" s="27"/>
      <c r="C280" s="66"/>
      <c r="D280" s="27"/>
      <c r="E280" s="58"/>
      <c r="F280" s="57"/>
      <c r="G280" s="57"/>
      <c r="H280" s="57"/>
      <c r="I280" s="57"/>
      <c r="J280" s="57"/>
      <c r="K280" s="27"/>
      <c r="L280" s="28"/>
      <c r="M280" s="58"/>
      <c r="N280" s="27"/>
      <c r="O280" s="60"/>
      <c r="P280" s="60"/>
      <c r="Q280" s="104"/>
      <c r="R280" s="98"/>
      <c r="S280" s="102"/>
      <c r="T280" s="60"/>
      <c r="U280" s="27"/>
      <c r="V280" s="29"/>
      <c r="W280" s="27"/>
      <c r="X280" s="27"/>
      <c r="Y280" s="61"/>
      <c r="Z280" s="61"/>
      <c r="AA280" s="61"/>
      <c r="AB280" s="65"/>
      <c r="AC280" s="27"/>
      <c r="AD280" s="114"/>
      <c r="AE280" s="27"/>
      <c r="AF280" s="114"/>
      <c r="AG280" s="27"/>
      <c r="AH280" s="27"/>
      <c r="AI280" s="114"/>
      <c r="AJ280" s="30"/>
    </row>
    <row r="281" spans="2:36" s="31" customFormat="1" ht="87.65" customHeight="1" x14ac:dyDescent="0.35">
      <c r="B281" s="27"/>
      <c r="C281" s="66"/>
      <c r="D281" s="27"/>
      <c r="E281" s="58"/>
      <c r="F281" s="57"/>
      <c r="G281" s="57"/>
      <c r="H281" s="57"/>
      <c r="I281" s="57"/>
      <c r="J281" s="57"/>
      <c r="K281" s="27"/>
      <c r="L281" s="28"/>
      <c r="M281" s="58"/>
      <c r="N281" s="27"/>
      <c r="O281" s="60"/>
      <c r="P281" s="60"/>
      <c r="Q281" s="104"/>
      <c r="R281" s="98"/>
      <c r="S281" s="102"/>
      <c r="T281" s="60"/>
      <c r="U281" s="27"/>
      <c r="V281" s="29"/>
      <c r="W281" s="27"/>
      <c r="X281" s="27"/>
      <c r="Y281" s="61"/>
      <c r="Z281" s="61"/>
      <c r="AA281" s="61"/>
      <c r="AB281" s="65"/>
      <c r="AC281" s="27"/>
      <c r="AD281" s="114"/>
      <c r="AE281" s="27"/>
      <c r="AF281" s="114"/>
      <c r="AG281" s="27"/>
      <c r="AH281" s="27"/>
      <c r="AI281" s="114"/>
      <c r="AJ281" s="30"/>
    </row>
    <row r="282" spans="2:36" s="31" customFormat="1" ht="87.65" customHeight="1" x14ac:dyDescent="0.35">
      <c r="B282" s="27"/>
      <c r="C282" s="66"/>
      <c r="D282" s="27"/>
      <c r="E282" s="58"/>
      <c r="F282" s="57"/>
      <c r="G282" s="57"/>
      <c r="H282" s="57"/>
      <c r="I282" s="57"/>
      <c r="J282" s="57"/>
      <c r="K282" s="27"/>
      <c r="L282" s="28"/>
      <c r="M282" s="58"/>
      <c r="N282" s="27"/>
      <c r="O282" s="60"/>
      <c r="P282" s="60"/>
      <c r="Q282" s="104"/>
      <c r="R282" s="98"/>
      <c r="S282" s="102"/>
      <c r="T282" s="60"/>
      <c r="U282" s="27"/>
      <c r="V282" s="29"/>
      <c r="W282" s="27"/>
      <c r="X282" s="27"/>
      <c r="Y282" s="61"/>
      <c r="Z282" s="61"/>
      <c r="AA282" s="61"/>
      <c r="AB282" s="65"/>
      <c r="AC282" s="27"/>
      <c r="AD282" s="114"/>
      <c r="AE282" s="27"/>
      <c r="AF282" s="114"/>
      <c r="AG282" s="27"/>
      <c r="AH282" s="27"/>
      <c r="AI282" s="114"/>
      <c r="AJ282" s="30"/>
    </row>
    <row r="283" spans="2:36" ht="18" x14ac:dyDescent="0.35">
      <c r="B283" s="122"/>
      <c r="C283" s="123"/>
      <c r="D283" s="122"/>
      <c r="E283" s="58"/>
      <c r="F283" s="125"/>
      <c r="G283" s="125"/>
      <c r="H283" s="125"/>
      <c r="I283" s="125"/>
      <c r="J283" s="125"/>
      <c r="K283" s="126"/>
      <c r="L283" s="122"/>
      <c r="M283" s="124"/>
      <c r="N283" s="27"/>
      <c r="O283" s="60"/>
      <c r="P283" s="60"/>
      <c r="Q283" s="104"/>
      <c r="R283" s="98"/>
      <c r="S283" s="127"/>
      <c r="T283" s="128"/>
      <c r="U283" s="126"/>
      <c r="V283" s="129"/>
      <c r="W283" s="135"/>
      <c r="X283" s="136"/>
      <c r="Y283" s="130"/>
      <c r="Z283" s="61"/>
      <c r="AA283" s="61"/>
      <c r="AB283" s="65"/>
      <c r="AC283" s="126"/>
      <c r="AD283" s="126"/>
      <c r="AE283" s="137"/>
      <c r="AF283" s="131"/>
      <c r="AG283" s="126"/>
      <c r="AH283" s="126"/>
      <c r="AI283" s="131"/>
    </row>
    <row r="284" spans="2:36" x14ac:dyDescent="0.35">
      <c r="AB284" s="43"/>
    </row>
    <row r="285" spans="2:36" x14ac:dyDescent="0.35">
      <c r="AB285" s="43"/>
    </row>
    <row r="286" spans="2:36" x14ac:dyDescent="0.35">
      <c r="AB286" s="43"/>
    </row>
  </sheetData>
  <mergeCells count="14">
    <mergeCell ref="B11:H11"/>
    <mergeCell ref="I11:K11"/>
    <mergeCell ref="L11:N12"/>
    <mergeCell ref="W11:AE11"/>
    <mergeCell ref="B1:AI8"/>
    <mergeCell ref="B9:H9"/>
    <mergeCell ref="I9:K9"/>
    <mergeCell ref="L9:L10"/>
    <mergeCell ref="M9:V10"/>
    <mergeCell ref="W9:X9"/>
    <mergeCell ref="AB9:AI10"/>
    <mergeCell ref="B10:H10"/>
    <mergeCell ref="I10:K10"/>
    <mergeCell ref="W10:X10"/>
  </mergeCell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300-000000000000}">
          <x14:formula1>
            <xm:f>'lISTA DESPLEGABLES'!$B$5:$B$7</xm:f>
          </x14:formula1>
          <xm:sqref>B14:B283</xm:sqref>
        </x14:dataValidation>
        <x14:dataValidation type="list" allowBlank="1" showInputMessage="1" showErrorMessage="1" xr:uid="{00000000-0002-0000-0300-000001000000}">
          <x14:formula1>
            <xm:f>'lISTA DESPLEGABLES'!$D$5:$D$39</xm:f>
          </x14:formula1>
          <xm:sqref>U14:U283</xm:sqref>
        </x14:dataValidation>
        <x14:dataValidation type="list" allowBlank="1" showInputMessage="1" showErrorMessage="1" xr:uid="{00000000-0002-0000-0300-000002000000}">
          <x14:formula1>
            <xm:f>'lISTA DESPLEGABLES'!$J$5:$J$12</xm:f>
          </x14:formula1>
          <xm:sqref>K14:K283</xm:sqref>
        </x14:dataValidation>
        <x14:dataValidation type="list" allowBlank="1" showInputMessage="1" showErrorMessage="1" xr:uid="{00000000-0002-0000-0300-000003000000}">
          <x14:formula1>
            <xm:f>'lISTA DESPLEGABLES'!$G$5:$G$14</xm:f>
          </x14:formula1>
          <xm:sqref>D14:D283</xm:sqref>
        </x14:dataValidation>
        <x14:dataValidation type="list" allowBlank="1" showInputMessage="1" showErrorMessage="1" xr:uid="{00000000-0002-0000-0300-000004000000}">
          <x14:formula1>
            <xm:f>'lISTA DESPLEGABLES'!$L$5:$L$7</xm:f>
          </x14:formula1>
          <xm:sqref>L14:L283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33"/>
  <sheetViews>
    <sheetView topLeftCell="A7" workbookViewId="0">
      <selection activeCell="F24" sqref="F24"/>
    </sheetView>
  </sheetViews>
  <sheetFormatPr baseColWidth="10" defaultColWidth="10.81640625" defaultRowHeight="9" x14ac:dyDescent="0.2"/>
  <cols>
    <col min="1" max="1" width="8.7265625" style="164" customWidth="1"/>
    <col min="2" max="2" width="13.26953125" style="164" customWidth="1"/>
    <col min="3" max="3" width="19.453125" style="164" customWidth="1"/>
    <col min="4" max="4" width="17.26953125" style="164" customWidth="1"/>
    <col min="5" max="5" width="19.81640625" style="164" customWidth="1"/>
    <col min="6" max="6" width="22" style="164" customWidth="1"/>
    <col min="7" max="7" width="28.54296875" style="164" customWidth="1"/>
    <col min="8" max="8" width="17.54296875" style="164" customWidth="1"/>
    <col min="9" max="16384" width="10.81640625" style="164"/>
  </cols>
  <sheetData>
    <row r="1" spans="1:7" ht="10.5" x14ac:dyDescent="0.25">
      <c r="A1" s="258" t="s">
        <v>661</v>
      </c>
      <c r="B1" s="258"/>
      <c r="C1" s="258"/>
      <c r="D1" s="258"/>
      <c r="E1" s="258"/>
      <c r="F1" s="258"/>
      <c r="G1" s="258"/>
    </row>
    <row r="2" spans="1:7" ht="21" x14ac:dyDescent="0.2">
      <c r="A2" s="165" t="s">
        <v>662</v>
      </c>
      <c r="B2" s="165" t="s">
        <v>663</v>
      </c>
      <c r="C2" s="165" t="s">
        <v>664</v>
      </c>
      <c r="D2" s="165" t="s">
        <v>665</v>
      </c>
      <c r="E2" s="165" t="s">
        <v>666</v>
      </c>
      <c r="F2" s="165" t="s">
        <v>667</v>
      </c>
      <c r="G2" s="166" t="s">
        <v>668</v>
      </c>
    </row>
    <row r="3" spans="1:7" ht="30" x14ac:dyDescent="0.2">
      <c r="A3" s="167" t="s">
        <v>669</v>
      </c>
      <c r="B3" s="168" t="s">
        <v>670</v>
      </c>
      <c r="C3" s="168" t="s">
        <v>671</v>
      </c>
      <c r="D3" s="167">
        <v>302865</v>
      </c>
      <c r="E3" s="167">
        <v>1</v>
      </c>
      <c r="F3" s="169">
        <v>120224</v>
      </c>
      <c r="G3" s="170">
        <f>SUM(F3*E3)</f>
        <v>120224</v>
      </c>
    </row>
    <row r="4" spans="1:7" ht="10.5" x14ac:dyDescent="0.2">
      <c r="A4" s="259" t="s">
        <v>672</v>
      </c>
      <c r="B4" s="260"/>
      <c r="C4" s="260"/>
      <c r="D4" s="261"/>
      <c r="E4" s="171">
        <f>SUM(E3:E3)</f>
        <v>1</v>
      </c>
      <c r="F4" s="172">
        <f>SUM(F3:F3)</f>
        <v>120224</v>
      </c>
      <c r="G4" s="170">
        <f>SUM(G3:G3)</f>
        <v>120224</v>
      </c>
    </row>
    <row r="5" spans="1:7" ht="10.5" x14ac:dyDescent="0.2">
      <c r="A5" s="173"/>
      <c r="B5" s="173"/>
      <c r="C5" s="173"/>
      <c r="D5" s="174"/>
      <c r="E5" s="174"/>
      <c r="F5" s="175"/>
      <c r="G5" s="176"/>
    </row>
    <row r="6" spans="1:7" ht="10" x14ac:dyDescent="0.2">
      <c r="A6" s="173"/>
      <c r="B6" s="173"/>
      <c r="C6" s="173"/>
      <c r="D6" s="177"/>
      <c r="E6" s="178" t="s">
        <v>673</v>
      </c>
      <c r="F6" s="179">
        <f>G4</f>
        <v>120224</v>
      </c>
      <c r="G6" s="180">
        <f>(G7*F6)/F7</f>
        <v>3.324650960596371E-2</v>
      </c>
    </row>
    <row r="7" spans="1:7" ht="10" x14ac:dyDescent="0.2">
      <c r="A7" s="173"/>
      <c r="B7" s="173"/>
      <c r="C7" s="173"/>
      <c r="D7" s="178" t="s">
        <v>674</v>
      </c>
      <c r="E7" s="178" t="s">
        <v>675</v>
      </c>
      <c r="F7" s="179">
        <v>7232278</v>
      </c>
      <c r="G7" s="177">
        <v>2</v>
      </c>
    </row>
    <row r="8" spans="1:7" ht="31" x14ac:dyDescent="0.2">
      <c r="A8" s="173"/>
      <c r="B8" s="173"/>
      <c r="C8" s="173"/>
      <c r="D8" s="177"/>
      <c r="E8" s="181" t="s">
        <v>676</v>
      </c>
      <c r="F8" s="182">
        <f>F6/2</f>
        <v>60112</v>
      </c>
      <c r="G8" s="177"/>
    </row>
    <row r="9" spans="1:7" x14ac:dyDescent="0.2">
      <c r="A9" s="173"/>
      <c r="B9" s="173"/>
      <c r="C9" s="173"/>
      <c r="D9" s="173"/>
      <c r="E9" s="173"/>
      <c r="F9" s="183"/>
      <c r="G9" s="184"/>
    </row>
    <row r="10" spans="1:7" ht="10.5" x14ac:dyDescent="0.25">
      <c r="A10" s="258" t="s">
        <v>677</v>
      </c>
      <c r="B10" s="258"/>
      <c r="C10" s="258"/>
      <c r="D10" s="258"/>
      <c r="E10" s="258"/>
      <c r="F10" s="258"/>
      <c r="G10" s="258"/>
    </row>
    <row r="11" spans="1:7" ht="21" x14ac:dyDescent="0.2">
      <c r="A11" s="165" t="s">
        <v>662</v>
      </c>
      <c r="B11" s="165" t="s">
        <v>663</v>
      </c>
      <c r="C11" s="165" t="s">
        <v>664</v>
      </c>
      <c r="D11" s="165" t="s">
        <v>665</v>
      </c>
      <c r="E11" s="165" t="s">
        <v>678</v>
      </c>
      <c r="F11" s="165" t="s">
        <v>667</v>
      </c>
      <c r="G11" s="166" t="s">
        <v>668</v>
      </c>
    </row>
    <row r="12" spans="1:7" ht="30" x14ac:dyDescent="0.2">
      <c r="A12" s="167" t="s">
        <v>679</v>
      </c>
      <c r="B12" s="167" t="s">
        <v>680</v>
      </c>
      <c r="C12" s="167" t="s">
        <v>681</v>
      </c>
      <c r="D12" s="167">
        <v>640497</v>
      </c>
      <c r="E12" s="167">
        <v>1</v>
      </c>
      <c r="F12" s="169">
        <v>60112</v>
      </c>
      <c r="G12" s="170">
        <f>SUM(F12*E12)</f>
        <v>60112</v>
      </c>
    </row>
    <row r="13" spans="1:7" ht="30" x14ac:dyDescent="0.2">
      <c r="A13" s="167" t="s">
        <v>682</v>
      </c>
      <c r="B13" s="167" t="s">
        <v>680</v>
      </c>
      <c r="C13" s="167" t="s">
        <v>683</v>
      </c>
      <c r="D13" s="167">
        <v>301767</v>
      </c>
      <c r="E13" s="167">
        <v>1</v>
      </c>
      <c r="F13" s="169">
        <v>120224</v>
      </c>
      <c r="G13" s="170">
        <f>SUM(F13*E13)</f>
        <v>120224</v>
      </c>
    </row>
    <row r="14" spans="1:7" ht="10.5" x14ac:dyDescent="0.2">
      <c r="A14" s="262" t="s">
        <v>672</v>
      </c>
      <c r="B14" s="262"/>
      <c r="C14" s="262"/>
      <c r="D14" s="263"/>
      <c r="E14" s="185">
        <f>SUM(E12:E13)</f>
        <v>2</v>
      </c>
      <c r="F14" s="170">
        <f>SUM(F12:F13)</f>
        <v>180336</v>
      </c>
      <c r="G14" s="170">
        <f>SUM(G12:G13)</f>
        <v>180336</v>
      </c>
    </row>
    <row r="15" spans="1:7" ht="10" x14ac:dyDescent="0.2">
      <c r="A15" s="186"/>
      <c r="B15" s="186"/>
      <c r="C15" s="186"/>
      <c r="D15" s="186"/>
      <c r="E15" s="186"/>
      <c r="F15" s="186"/>
      <c r="G15" s="186"/>
    </row>
    <row r="16" spans="1:7" ht="10" x14ac:dyDescent="0.2">
      <c r="A16" s="186"/>
      <c r="B16" s="186"/>
      <c r="C16" s="186"/>
      <c r="D16" s="177"/>
      <c r="E16" s="178" t="s">
        <v>673</v>
      </c>
      <c r="F16" s="179">
        <f>G14</f>
        <v>180336</v>
      </c>
      <c r="G16" s="180">
        <f>(G17*F16)/F17</f>
        <v>4.9869764408945562E-2</v>
      </c>
    </row>
    <row r="17" spans="1:7" ht="10" x14ac:dyDescent="0.2">
      <c r="A17" s="186"/>
      <c r="B17" s="186"/>
      <c r="C17" s="186"/>
      <c r="D17" s="178" t="s">
        <v>684</v>
      </c>
      <c r="E17" s="178" t="s">
        <v>675</v>
      </c>
      <c r="F17" s="179">
        <v>7232278</v>
      </c>
      <c r="G17" s="177">
        <v>2</v>
      </c>
    </row>
    <row r="18" spans="1:7" ht="31" x14ac:dyDescent="0.2">
      <c r="A18" s="186"/>
      <c r="B18" s="186"/>
      <c r="C18" s="186"/>
      <c r="D18" s="177"/>
      <c r="E18" s="181" t="s">
        <v>685</v>
      </c>
      <c r="F18" s="182">
        <f>F16/2</f>
        <v>90168</v>
      </c>
      <c r="G18" s="177"/>
    </row>
    <row r="33" spans="5:5" ht="49.5" customHeight="1" x14ac:dyDescent="0.2">
      <c r="E33" s="187" t="s">
        <v>686</v>
      </c>
    </row>
  </sheetData>
  <mergeCells count="4">
    <mergeCell ref="A1:G1"/>
    <mergeCell ref="A4:D4"/>
    <mergeCell ref="A10:G10"/>
    <mergeCell ref="A14:D14"/>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38"/>
  <sheetViews>
    <sheetView topLeftCell="A34" workbookViewId="0">
      <selection activeCell="I28" sqref="I28"/>
    </sheetView>
  </sheetViews>
  <sheetFormatPr baseColWidth="10" defaultColWidth="11.453125" defaultRowHeight="10" x14ac:dyDescent="0.35"/>
  <cols>
    <col min="1" max="1" width="14.453125" style="177" customWidth="1"/>
    <col min="2" max="2" width="16" style="177" customWidth="1"/>
    <col min="3" max="3" width="14.26953125" style="177" customWidth="1"/>
    <col min="4" max="4" width="10.54296875" style="177" customWidth="1"/>
    <col min="5" max="5" width="15.54296875" style="177" customWidth="1"/>
    <col min="6" max="6" width="19" style="177" customWidth="1"/>
    <col min="7" max="7" width="28.81640625" style="177" customWidth="1"/>
    <col min="8" max="8" width="15.26953125" style="177" customWidth="1"/>
    <col min="9" max="9" width="34.54296875" style="177" customWidth="1"/>
    <col min="10" max="10" width="15.7265625" style="177" customWidth="1"/>
    <col min="11" max="11" width="16.7265625" style="177" customWidth="1"/>
    <col min="12" max="16384" width="11.453125" style="177"/>
  </cols>
  <sheetData>
    <row r="1" spans="1:11" ht="10.5" x14ac:dyDescent="0.35">
      <c r="A1" s="264" t="s">
        <v>687</v>
      </c>
      <c r="B1" s="264"/>
      <c r="C1" s="264"/>
      <c r="D1" s="264"/>
      <c r="E1" s="264"/>
      <c r="F1" s="264"/>
      <c r="G1" s="264"/>
      <c r="H1" s="264"/>
      <c r="I1" s="264"/>
      <c r="J1" s="264"/>
      <c r="K1" s="264"/>
    </row>
    <row r="2" spans="1:11" ht="10.5" x14ac:dyDescent="0.35">
      <c r="A2" s="268" t="s">
        <v>688</v>
      </c>
      <c r="B2" s="268"/>
      <c r="C2" s="268"/>
      <c r="D2" s="268"/>
      <c r="E2" s="268"/>
      <c r="F2" s="268"/>
      <c r="G2" s="268"/>
      <c r="H2" s="268"/>
      <c r="I2" s="268"/>
      <c r="J2" s="268"/>
      <c r="K2" s="268"/>
    </row>
    <row r="3" spans="1:11" ht="42" x14ac:dyDescent="0.35">
      <c r="A3" s="188" t="s">
        <v>689</v>
      </c>
      <c r="B3" s="188" t="s">
        <v>690</v>
      </c>
      <c r="C3" s="189" t="s">
        <v>12</v>
      </c>
      <c r="D3" s="189" t="s">
        <v>691</v>
      </c>
      <c r="E3" s="189" t="s">
        <v>692</v>
      </c>
      <c r="F3" s="189" t="s">
        <v>693</v>
      </c>
      <c r="G3" s="189" t="s">
        <v>694</v>
      </c>
      <c r="H3" s="190" t="s">
        <v>695</v>
      </c>
      <c r="I3" s="190" t="s">
        <v>696</v>
      </c>
      <c r="J3" s="190" t="s">
        <v>697</v>
      </c>
      <c r="K3" s="189" t="s">
        <v>698</v>
      </c>
    </row>
    <row r="4" spans="1:11" ht="100" x14ac:dyDescent="0.35">
      <c r="A4" s="191" t="s">
        <v>699</v>
      </c>
      <c r="B4" s="192" t="s">
        <v>700</v>
      </c>
      <c r="C4" s="193" t="s">
        <v>679</v>
      </c>
      <c r="D4" s="193">
        <v>320782</v>
      </c>
      <c r="E4" s="193" t="s">
        <v>701</v>
      </c>
      <c r="F4" s="192" t="s">
        <v>314</v>
      </c>
      <c r="G4" s="167" t="s">
        <v>702</v>
      </c>
      <c r="H4" s="194">
        <v>277440</v>
      </c>
      <c r="I4" s="195">
        <v>1</v>
      </c>
      <c r="J4" s="194">
        <f>H4*I4</f>
        <v>277440</v>
      </c>
      <c r="K4" s="196" t="s">
        <v>540</v>
      </c>
    </row>
    <row r="5" spans="1:11" ht="140" x14ac:dyDescent="0.35">
      <c r="A5" s="196" t="s">
        <v>703</v>
      </c>
      <c r="B5" s="197" t="s">
        <v>700</v>
      </c>
      <c r="C5" s="196" t="s">
        <v>682</v>
      </c>
      <c r="D5" s="198">
        <v>692017</v>
      </c>
      <c r="E5" s="198" t="s">
        <v>704</v>
      </c>
      <c r="F5" s="167" t="s">
        <v>320</v>
      </c>
      <c r="G5" s="167" t="s">
        <v>705</v>
      </c>
      <c r="H5" s="199">
        <v>58956</v>
      </c>
      <c r="I5" s="167">
        <v>1</v>
      </c>
      <c r="J5" s="194">
        <f t="shared" ref="J5" si="0">H5*I5</f>
        <v>58956</v>
      </c>
      <c r="K5" s="167" t="s">
        <v>579</v>
      </c>
    </row>
    <row r="6" spans="1:11" s="203" customFormat="1" ht="80" x14ac:dyDescent="0.35">
      <c r="A6" s="191" t="s">
        <v>706</v>
      </c>
      <c r="B6" s="200" t="s">
        <v>707</v>
      </c>
      <c r="C6" s="200" t="s">
        <v>462</v>
      </c>
      <c r="D6" s="200">
        <v>749994</v>
      </c>
      <c r="E6" s="200" t="s">
        <v>708</v>
      </c>
      <c r="F6" s="200" t="s">
        <v>346</v>
      </c>
      <c r="G6" s="200" t="s">
        <v>709</v>
      </c>
      <c r="H6" s="199">
        <v>180336</v>
      </c>
      <c r="I6" s="201">
        <v>1</v>
      </c>
      <c r="J6" s="199">
        <v>180336</v>
      </c>
      <c r="K6" s="202" t="s">
        <v>710</v>
      </c>
    </row>
    <row r="7" spans="1:11" ht="70" x14ac:dyDescent="0.35">
      <c r="A7" s="191" t="s">
        <v>706</v>
      </c>
      <c r="B7" s="204" t="s">
        <v>711</v>
      </c>
      <c r="C7" s="193" t="s">
        <v>682</v>
      </c>
      <c r="D7" s="198">
        <v>776240</v>
      </c>
      <c r="E7" s="193" t="s">
        <v>712</v>
      </c>
      <c r="F7" s="193" t="s">
        <v>368</v>
      </c>
      <c r="G7" s="205" t="s">
        <v>713</v>
      </c>
      <c r="H7" s="194">
        <v>60112</v>
      </c>
      <c r="I7" s="195">
        <v>1</v>
      </c>
      <c r="J7" s="194">
        <f t="shared" ref="J7:J16" si="1">H7*I7</f>
        <v>60112</v>
      </c>
      <c r="K7" s="196" t="s">
        <v>596</v>
      </c>
    </row>
    <row r="8" spans="1:11" ht="40" x14ac:dyDescent="0.35">
      <c r="A8" s="191" t="s">
        <v>706</v>
      </c>
      <c r="B8" s="204" t="s">
        <v>711</v>
      </c>
      <c r="C8" s="204" t="s">
        <v>682</v>
      </c>
      <c r="D8" s="198">
        <v>811380</v>
      </c>
      <c r="E8" s="193" t="s">
        <v>714</v>
      </c>
      <c r="F8" s="193" t="s">
        <v>302</v>
      </c>
      <c r="G8" s="205" t="s">
        <v>715</v>
      </c>
      <c r="H8" s="194">
        <v>90168</v>
      </c>
      <c r="I8" s="195">
        <v>1</v>
      </c>
      <c r="J8" s="194">
        <f t="shared" si="1"/>
        <v>90168</v>
      </c>
      <c r="K8" s="196" t="s">
        <v>596</v>
      </c>
    </row>
    <row r="9" spans="1:11" ht="50" x14ac:dyDescent="0.35">
      <c r="A9" s="191" t="s">
        <v>706</v>
      </c>
      <c r="B9" s="204" t="s">
        <v>711</v>
      </c>
      <c r="C9" s="204" t="s">
        <v>682</v>
      </c>
      <c r="D9" s="198">
        <v>842099</v>
      </c>
      <c r="E9" s="193" t="s">
        <v>716</v>
      </c>
      <c r="F9" s="193" t="s">
        <v>297</v>
      </c>
      <c r="G9" s="205" t="s">
        <v>717</v>
      </c>
      <c r="H9" s="194">
        <v>90168</v>
      </c>
      <c r="I9" s="195">
        <v>1</v>
      </c>
      <c r="J9" s="194">
        <f t="shared" si="1"/>
        <v>90168</v>
      </c>
      <c r="K9" s="196" t="s">
        <v>596</v>
      </c>
    </row>
    <row r="10" spans="1:11" ht="140" x14ac:dyDescent="0.35">
      <c r="A10" s="191" t="s">
        <v>718</v>
      </c>
      <c r="B10" s="192" t="s">
        <v>688</v>
      </c>
      <c r="C10" s="193" t="s">
        <v>682</v>
      </c>
      <c r="D10" s="198">
        <v>313683</v>
      </c>
      <c r="E10" s="193" t="s">
        <v>719</v>
      </c>
      <c r="F10" s="193" t="s">
        <v>306</v>
      </c>
      <c r="G10" s="205" t="s">
        <v>720</v>
      </c>
      <c r="H10" s="206">
        <v>90168</v>
      </c>
      <c r="I10" s="198">
        <v>1</v>
      </c>
      <c r="J10" s="207">
        <f t="shared" si="1"/>
        <v>90168</v>
      </c>
      <c r="K10" s="167" t="s">
        <v>721</v>
      </c>
    </row>
    <row r="11" spans="1:11" ht="120" x14ac:dyDescent="0.35">
      <c r="A11" s="191" t="s">
        <v>718</v>
      </c>
      <c r="B11" s="192" t="s">
        <v>688</v>
      </c>
      <c r="C11" s="193" t="s">
        <v>682</v>
      </c>
      <c r="D11" s="198">
        <v>826634</v>
      </c>
      <c r="E11" s="193" t="s">
        <v>722</v>
      </c>
      <c r="F11" s="193" t="s">
        <v>383</v>
      </c>
      <c r="G11" s="205" t="s">
        <v>723</v>
      </c>
      <c r="H11" s="206">
        <v>149124</v>
      </c>
      <c r="I11" s="198">
        <v>1</v>
      </c>
      <c r="J11" s="207">
        <f t="shared" si="1"/>
        <v>149124</v>
      </c>
      <c r="K11" s="167" t="s">
        <v>721</v>
      </c>
    </row>
    <row r="12" spans="1:11" ht="140" x14ac:dyDescent="0.35">
      <c r="A12" s="191" t="s">
        <v>718</v>
      </c>
      <c r="B12" s="192" t="s">
        <v>688</v>
      </c>
      <c r="C12" s="193" t="s">
        <v>682</v>
      </c>
      <c r="D12" s="198">
        <v>311144</v>
      </c>
      <c r="E12" s="193" t="s">
        <v>724</v>
      </c>
      <c r="F12" s="193" t="s">
        <v>391</v>
      </c>
      <c r="G12" s="205" t="s">
        <v>725</v>
      </c>
      <c r="H12" s="206">
        <v>180336</v>
      </c>
      <c r="I12" s="198">
        <v>1</v>
      </c>
      <c r="J12" s="207">
        <f t="shared" si="1"/>
        <v>180336</v>
      </c>
      <c r="K12" s="167" t="s">
        <v>721</v>
      </c>
    </row>
    <row r="13" spans="1:11" ht="130" x14ac:dyDescent="0.35">
      <c r="A13" s="191" t="s">
        <v>718</v>
      </c>
      <c r="B13" s="192" t="s">
        <v>688</v>
      </c>
      <c r="C13" s="193" t="s">
        <v>682</v>
      </c>
      <c r="D13" s="198">
        <v>842320</v>
      </c>
      <c r="E13" s="193" t="s">
        <v>726</v>
      </c>
      <c r="F13" s="193" t="s">
        <v>727</v>
      </c>
      <c r="G13" s="205" t="s">
        <v>728</v>
      </c>
      <c r="H13" s="206">
        <v>39304</v>
      </c>
      <c r="I13" s="198">
        <v>1</v>
      </c>
      <c r="J13" s="207">
        <f t="shared" si="1"/>
        <v>39304</v>
      </c>
      <c r="K13" s="167" t="s">
        <v>721</v>
      </c>
    </row>
    <row r="14" spans="1:11" ht="140" x14ac:dyDescent="0.35">
      <c r="A14" s="191" t="s">
        <v>718</v>
      </c>
      <c r="B14" s="192" t="s">
        <v>688</v>
      </c>
      <c r="C14" s="193" t="s">
        <v>682</v>
      </c>
      <c r="D14" s="198">
        <v>512307</v>
      </c>
      <c r="E14" s="193" t="s">
        <v>729</v>
      </c>
      <c r="F14" s="193" t="s">
        <v>727</v>
      </c>
      <c r="G14" s="205" t="s">
        <v>730</v>
      </c>
      <c r="H14" s="206">
        <v>39304</v>
      </c>
      <c r="I14" s="198">
        <v>1</v>
      </c>
      <c r="J14" s="207">
        <f t="shared" si="1"/>
        <v>39304</v>
      </c>
      <c r="K14" s="167" t="s">
        <v>721</v>
      </c>
    </row>
    <row r="15" spans="1:11" ht="130" x14ac:dyDescent="0.35">
      <c r="A15" s="191" t="s">
        <v>718</v>
      </c>
      <c r="B15" s="192" t="s">
        <v>688</v>
      </c>
      <c r="C15" s="193" t="s">
        <v>682</v>
      </c>
      <c r="D15" s="198">
        <v>777224</v>
      </c>
      <c r="E15" s="193" t="s">
        <v>731</v>
      </c>
      <c r="F15" s="193" t="s">
        <v>727</v>
      </c>
      <c r="G15" s="205" t="s">
        <v>732</v>
      </c>
      <c r="H15" s="206">
        <v>39304</v>
      </c>
      <c r="I15" s="198">
        <v>1</v>
      </c>
      <c r="J15" s="207">
        <f t="shared" si="1"/>
        <v>39304</v>
      </c>
      <c r="K15" s="167" t="s">
        <v>721</v>
      </c>
    </row>
    <row r="16" spans="1:11" ht="160" x14ac:dyDescent="0.35">
      <c r="A16" s="191" t="s">
        <v>718</v>
      </c>
      <c r="B16" s="192" t="s">
        <v>688</v>
      </c>
      <c r="C16" s="193" t="s">
        <v>733</v>
      </c>
      <c r="D16" s="198">
        <v>310820</v>
      </c>
      <c r="E16" s="193" t="s">
        <v>734</v>
      </c>
      <c r="F16" s="193" t="s">
        <v>385</v>
      </c>
      <c r="G16" s="205" t="s">
        <v>735</v>
      </c>
      <c r="H16" s="206">
        <v>240448</v>
      </c>
      <c r="I16" s="198">
        <v>1</v>
      </c>
      <c r="J16" s="207">
        <f t="shared" si="1"/>
        <v>240448</v>
      </c>
      <c r="K16" s="167" t="s">
        <v>721</v>
      </c>
    </row>
    <row r="17" spans="1:11" x14ac:dyDescent="0.35">
      <c r="A17" s="191"/>
      <c r="B17" s="192"/>
      <c r="C17" s="198"/>
      <c r="D17" s="198"/>
      <c r="E17" s="198"/>
      <c r="F17" s="167"/>
      <c r="G17" s="205"/>
      <c r="H17" s="194"/>
      <c r="I17" s="196" t="s">
        <v>672</v>
      </c>
      <c r="J17" s="194">
        <f>SUM(J4:J16)</f>
        <v>1535168</v>
      </c>
      <c r="K17" s="167"/>
    </row>
    <row r="18" spans="1:11" x14ac:dyDescent="0.35">
      <c r="A18" s="208"/>
      <c r="B18" s="209"/>
      <c r="C18" s="178"/>
      <c r="D18" s="210"/>
      <c r="E18" s="178"/>
      <c r="F18" s="210"/>
      <c r="G18" s="211"/>
      <c r="H18" s="212"/>
      <c r="I18" s="196"/>
      <c r="J18" s="194"/>
      <c r="K18" s="196"/>
    </row>
    <row r="19" spans="1:11" x14ac:dyDescent="0.35">
      <c r="A19" s="208"/>
      <c r="B19" s="209"/>
      <c r="C19" s="178"/>
      <c r="D19" s="210"/>
      <c r="E19" s="178"/>
      <c r="F19" s="210"/>
      <c r="G19" s="211"/>
      <c r="H19" s="212"/>
      <c r="I19" s="213" t="s">
        <v>736</v>
      </c>
      <c r="J19" s="214">
        <f>J17</f>
        <v>1535168</v>
      </c>
      <c r="K19" s="213">
        <f>(J19*K20)/J20</f>
        <v>0.60144715464354537</v>
      </c>
    </row>
    <row r="20" spans="1:11" ht="20" x14ac:dyDescent="0.35">
      <c r="A20" s="208"/>
      <c r="B20" s="209"/>
      <c r="C20" s="178"/>
      <c r="D20" s="210"/>
      <c r="E20" s="178"/>
      <c r="F20" s="210"/>
      <c r="G20" s="211"/>
      <c r="H20" s="212" t="s">
        <v>737</v>
      </c>
      <c r="I20" s="215" t="s">
        <v>675</v>
      </c>
      <c r="J20" s="216">
        <v>17867199</v>
      </c>
      <c r="K20" s="213">
        <v>7</v>
      </c>
    </row>
    <row r="21" spans="1:11" ht="18" x14ac:dyDescent="0.35">
      <c r="I21" s="217" t="s">
        <v>738</v>
      </c>
      <c r="J21" s="218">
        <f>J19/2</f>
        <v>767584</v>
      </c>
    </row>
    <row r="25" spans="1:11" ht="10.5" x14ac:dyDescent="0.35">
      <c r="A25" s="264" t="s">
        <v>687</v>
      </c>
      <c r="B25" s="264"/>
      <c r="C25" s="264"/>
      <c r="D25" s="264"/>
      <c r="E25" s="264"/>
      <c r="F25" s="264"/>
      <c r="G25" s="264"/>
      <c r="H25" s="264"/>
      <c r="I25" s="264"/>
      <c r="J25" s="264"/>
      <c r="K25" s="264"/>
    </row>
    <row r="26" spans="1:11" ht="10.5" x14ac:dyDescent="0.35">
      <c r="A26" s="265" t="s">
        <v>739</v>
      </c>
      <c r="B26" s="266"/>
      <c r="C26" s="266"/>
      <c r="D26" s="266"/>
      <c r="E26" s="266"/>
      <c r="F26" s="266"/>
      <c r="G26" s="266"/>
      <c r="H26" s="266"/>
      <c r="I26" s="266"/>
      <c r="J26" s="266"/>
      <c r="K26" s="267"/>
    </row>
    <row r="27" spans="1:11" ht="42" x14ac:dyDescent="0.35">
      <c r="A27" s="188" t="s">
        <v>689</v>
      </c>
      <c r="B27" s="188" t="s">
        <v>690</v>
      </c>
      <c r="C27" s="189" t="s">
        <v>12</v>
      </c>
      <c r="D27" s="189" t="s">
        <v>691</v>
      </c>
      <c r="E27" s="189" t="s">
        <v>692</v>
      </c>
      <c r="F27" s="189" t="s">
        <v>693</v>
      </c>
      <c r="G27" s="189" t="s">
        <v>694</v>
      </c>
      <c r="H27" s="190" t="s">
        <v>695</v>
      </c>
      <c r="I27" s="190" t="s">
        <v>696</v>
      </c>
      <c r="J27" s="190" t="s">
        <v>697</v>
      </c>
      <c r="K27" s="189" t="s">
        <v>698</v>
      </c>
    </row>
    <row r="28" spans="1:11" ht="70" x14ac:dyDescent="0.35">
      <c r="A28" s="191" t="s">
        <v>706</v>
      </c>
      <c r="B28" s="200" t="s">
        <v>740</v>
      </c>
      <c r="C28" s="200" t="s">
        <v>462</v>
      </c>
      <c r="D28" s="200">
        <v>604577</v>
      </c>
      <c r="E28" s="200" t="s">
        <v>741</v>
      </c>
      <c r="F28" s="200" t="s">
        <v>364</v>
      </c>
      <c r="G28" s="200" t="s">
        <v>742</v>
      </c>
      <c r="H28" s="199">
        <v>75140</v>
      </c>
      <c r="I28" s="201">
        <v>1</v>
      </c>
      <c r="J28" s="199">
        <f t="shared" ref="J28:J29" si="2">+H28*I28</f>
        <v>75140</v>
      </c>
      <c r="K28" s="202" t="s">
        <v>710</v>
      </c>
    </row>
    <row r="29" spans="1:11" ht="50" x14ac:dyDescent="0.35">
      <c r="A29" s="191" t="s">
        <v>706</v>
      </c>
      <c r="B29" s="200" t="s">
        <v>740</v>
      </c>
      <c r="C29" s="200" t="s">
        <v>462</v>
      </c>
      <c r="D29" s="200">
        <v>788114</v>
      </c>
      <c r="E29" s="200" t="s">
        <v>743</v>
      </c>
      <c r="F29" s="200" t="s">
        <v>356</v>
      </c>
      <c r="G29" s="200" t="s">
        <v>744</v>
      </c>
      <c r="H29" s="199">
        <v>60112</v>
      </c>
      <c r="I29" s="201">
        <v>1</v>
      </c>
      <c r="J29" s="199">
        <f t="shared" si="2"/>
        <v>60112</v>
      </c>
      <c r="K29" s="202" t="s">
        <v>710</v>
      </c>
    </row>
    <row r="30" spans="1:11" ht="60" x14ac:dyDescent="0.35">
      <c r="A30" s="191" t="s">
        <v>706</v>
      </c>
      <c r="B30" s="204" t="s">
        <v>745</v>
      </c>
      <c r="C30" s="205" t="s">
        <v>682</v>
      </c>
      <c r="D30" s="205">
        <v>314970</v>
      </c>
      <c r="E30" s="205" t="s">
        <v>746</v>
      </c>
      <c r="F30" s="205" t="s">
        <v>297</v>
      </c>
      <c r="G30" s="205" t="s">
        <v>747</v>
      </c>
      <c r="H30" s="194">
        <v>90168</v>
      </c>
      <c r="I30" s="196">
        <v>1</v>
      </c>
      <c r="J30" s="207">
        <f t="shared" ref="J30:J31" si="3">H30*I30</f>
        <v>90168</v>
      </c>
      <c r="K30" s="196" t="s">
        <v>599</v>
      </c>
    </row>
    <row r="31" spans="1:11" ht="60" x14ac:dyDescent="0.35">
      <c r="A31" s="191" t="s">
        <v>706</v>
      </c>
      <c r="B31" s="204" t="s">
        <v>745</v>
      </c>
      <c r="C31" s="205" t="s">
        <v>682</v>
      </c>
      <c r="D31" s="205">
        <v>843475</v>
      </c>
      <c r="E31" s="205" t="s">
        <v>748</v>
      </c>
      <c r="F31" s="167" t="s">
        <v>360</v>
      </c>
      <c r="G31" s="205" t="s">
        <v>749</v>
      </c>
      <c r="H31" s="194">
        <v>75140</v>
      </c>
      <c r="I31" s="196">
        <v>1</v>
      </c>
      <c r="J31" s="207">
        <f t="shared" si="3"/>
        <v>75140</v>
      </c>
      <c r="K31" s="196" t="s">
        <v>599</v>
      </c>
    </row>
    <row r="32" spans="1:11" ht="150" x14ac:dyDescent="0.35">
      <c r="A32" s="191" t="s">
        <v>718</v>
      </c>
      <c r="B32" s="192" t="s">
        <v>750</v>
      </c>
      <c r="C32" s="193" t="s">
        <v>682</v>
      </c>
      <c r="D32" s="198">
        <v>560961</v>
      </c>
      <c r="E32" s="193" t="s">
        <v>751</v>
      </c>
      <c r="F32" s="193" t="s">
        <v>381</v>
      </c>
      <c r="G32" s="205" t="s">
        <v>752</v>
      </c>
      <c r="H32" s="194">
        <v>39304</v>
      </c>
      <c r="I32" s="195">
        <v>1</v>
      </c>
      <c r="J32" s="194">
        <f t="shared" ref="J32:J33" si="4">+I32*H32</f>
        <v>39304</v>
      </c>
      <c r="K32" s="196" t="s">
        <v>753</v>
      </c>
    </row>
    <row r="33" spans="1:11" s="203" customFormat="1" ht="140" x14ac:dyDescent="0.35">
      <c r="A33" s="191" t="s">
        <v>718</v>
      </c>
      <c r="B33" s="192" t="s">
        <v>750</v>
      </c>
      <c r="C33" s="193" t="s">
        <v>682</v>
      </c>
      <c r="D33" s="198">
        <v>817201</v>
      </c>
      <c r="E33" s="193" t="s">
        <v>754</v>
      </c>
      <c r="F33" s="193" t="s">
        <v>381</v>
      </c>
      <c r="G33" s="205" t="s">
        <v>755</v>
      </c>
      <c r="H33" s="194">
        <v>39304</v>
      </c>
      <c r="I33" s="195">
        <v>1</v>
      </c>
      <c r="J33" s="194">
        <f t="shared" si="4"/>
        <v>39304</v>
      </c>
      <c r="K33" s="196" t="s">
        <v>753</v>
      </c>
    </row>
    <row r="34" spans="1:11" x14ac:dyDescent="0.35">
      <c r="A34" s="208"/>
      <c r="B34" s="209"/>
      <c r="C34" s="178"/>
      <c r="D34" s="210"/>
      <c r="E34" s="178"/>
      <c r="F34" s="210"/>
      <c r="G34" s="211"/>
      <c r="H34" s="212"/>
      <c r="I34" s="219" t="s">
        <v>672</v>
      </c>
      <c r="J34" s="220">
        <f>SUM(J28:J33)</f>
        <v>379168</v>
      </c>
      <c r="K34" s="219"/>
    </row>
    <row r="35" spans="1:11" x14ac:dyDescent="0.35">
      <c r="A35" s="208"/>
      <c r="B35" s="209"/>
      <c r="C35" s="178"/>
      <c r="D35" s="210"/>
      <c r="E35" s="178"/>
      <c r="F35" s="210"/>
      <c r="G35" s="211"/>
      <c r="H35" s="212"/>
      <c r="I35" s="219"/>
      <c r="J35" s="194"/>
      <c r="K35" s="196"/>
    </row>
    <row r="36" spans="1:11" x14ac:dyDescent="0.35">
      <c r="A36" s="208"/>
      <c r="B36" s="209"/>
      <c r="C36" s="178"/>
      <c r="D36" s="210"/>
      <c r="E36" s="178"/>
      <c r="F36" s="210"/>
      <c r="G36" s="211"/>
      <c r="H36" s="212"/>
      <c r="I36" s="213" t="s">
        <v>736</v>
      </c>
      <c r="J36" s="214">
        <f>J34</f>
        <v>379168</v>
      </c>
      <c r="K36" s="213">
        <f>(J36*K37)/J37</f>
        <v>0.14855020084569495</v>
      </c>
    </row>
    <row r="37" spans="1:11" ht="20" x14ac:dyDescent="0.35">
      <c r="A37" s="208"/>
      <c r="B37" s="209"/>
      <c r="C37" s="178"/>
      <c r="D37" s="210"/>
      <c r="E37" s="178"/>
      <c r="F37" s="210"/>
      <c r="G37" s="211"/>
      <c r="H37" s="212" t="s">
        <v>737</v>
      </c>
      <c r="I37" s="215" t="s">
        <v>675</v>
      </c>
      <c r="J37" s="216">
        <v>17867199</v>
      </c>
      <c r="K37" s="213">
        <v>7</v>
      </c>
    </row>
    <row r="38" spans="1:11" ht="19" x14ac:dyDescent="0.35">
      <c r="E38" s="221" t="s">
        <v>757</v>
      </c>
      <c r="I38" s="217" t="s">
        <v>756</v>
      </c>
      <c r="J38" s="218">
        <f>J36/2</f>
        <v>189584</v>
      </c>
    </row>
  </sheetData>
  <mergeCells count="4">
    <mergeCell ref="A25:K25"/>
    <mergeCell ref="A26:K26"/>
    <mergeCell ref="A1:K1"/>
    <mergeCell ref="A2:K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18"/>
  <sheetViews>
    <sheetView workbookViewId="0">
      <selection activeCell="E18" sqref="E18"/>
    </sheetView>
  </sheetViews>
  <sheetFormatPr baseColWidth="10" defaultColWidth="10.81640625" defaultRowHeight="10.5" x14ac:dyDescent="0.25"/>
  <cols>
    <col min="1" max="1" width="12.7265625" style="222" customWidth="1"/>
    <col min="2" max="2" width="13" style="222" customWidth="1"/>
    <col min="3" max="3" width="10.81640625" style="222"/>
    <col min="4" max="4" width="11.7265625" style="222" customWidth="1"/>
    <col min="5" max="5" width="10.81640625" style="222"/>
    <col min="6" max="6" width="28.7265625" style="222" customWidth="1"/>
    <col min="7" max="7" width="10.81640625" style="222"/>
    <col min="8" max="8" width="13.81640625" style="222" customWidth="1"/>
    <col min="9" max="16384" width="10.81640625" style="222"/>
  </cols>
  <sheetData>
    <row r="1" spans="1:9" x14ac:dyDescent="0.25">
      <c r="A1" s="269" t="s">
        <v>758</v>
      </c>
      <c r="B1" s="269"/>
      <c r="C1" s="269"/>
      <c r="D1" s="269"/>
      <c r="E1" s="269"/>
      <c r="F1" s="269"/>
      <c r="G1" s="269"/>
      <c r="H1" s="269"/>
    </row>
    <row r="2" spans="1:9" x14ac:dyDescent="0.25">
      <c r="A2" s="269"/>
      <c r="B2" s="269"/>
      <c r="C2" s="269"/>
      <c r="D2" s="269"/>
      <c r="E2" s="269"/>
      <c r="F2" s="269"/>
      <c r="G2" s="269"/>
      <c r="H2" s="269"/>
    </row>
    <row r="3" spans="1:9" ht="42" x14ac:dyDescent="0.25">
      <c r="A3" s="223" t="s">
        <v>759</v>
      </c>
      <c r="B3" s="223" t="s">
        <v>760</v>
      </c>
      <c r="C3" s="223" t="s">
        <v>761</v>
      </c>
      <c r="D3" s="223" t="s">
        <v>762</v>
      </c>
      <c r="E3" s="223" t="s">
        <v>763</v>
      </c>
      <c r="F3" s="223" t="s">
        <v>764</v>
      </c>
      <c r="G3" s="223" t="s">
        <v>765</v>
      </c>
      <c r="H3" s="223" t="s">
        <v>766</v>
      </c>
    </row>
    <row r="4" spans="1:9" ht="72" x14ac:dyDescent="0.25">
      <c r="A4" s="224" t="s">
        <v>767</v>
      </c>
      <c r="B4" s="225">
        <v>1032489891</v>
      </c>
      <c r="C4" s="226" t="s">
        <v>768</v>
      </c>
      <c r="D4" s="227" t="s">
        <v>769</v>
      </c>
      <c r="E4" s="226" t="s">
        <v>770</v>
      </c>
      <c r="F4" s="228" t="s">
        <v>771</v>
      </c>
      <c r="G4" s="229" t="s">
        <v>772</v>
      </c>
      <c r="H4" s="230" t="s">
        <v>773</v>
      </c>
      <c r="I4" s="177"/>
    </row>
    <row r="18" spans="5:5" ht="19.5" x14ac:dyDescent="0.45">
      <c r="E18" s="231" t="s">
        <v>774</v>
      </c>
    </row>
  </sheetData>
  <mergeCells count="1">
    <mergeCell ref="A1:H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
  <sheetViews>
    <sheetView workbookViewId="0">
      <selection activeCell="I18" sqref="I18"/>
    </sheetView>
  </sheetViews>
  <sheetFormatPr baseColWidth="10"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IG</vt:lpstr>
      <vt:lpstr>lISTA DESPLEGABLES</vt:lpstr>
      <vt:lpstr>GLOSAS</vt:lpstr>
      <vt:lpstr>CAMPO</vt:lpstr>
      <vt:lpstr>Hoja2</vt:lpstr>
      <vt:lpstr>Hoja3</vt:lpstr>
      <vt:lpstr>Hoja4</vt:lpstr>
      <vt:lpstr>Hoja5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Ojeda Castillo, Viviana Andrea</dc:creator>
  <cp:lastModifiedBy>MARIADELPILAR SUÁREZ MONZÓN</cp:lastModifiedBy>
  <dcterms:created xsi:type="dcterms:W3CDTF">2023-07-18T15:34:07Z</dcterms:created>
  <dcterms:modified xsi:type="dcterms:W3CDTF">2025-12-23T10:32:19Z</dcterms:modified>
</cp:coreProperties>
</file>